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26FAB563-7229-4A93-9203-47C4DC07F1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T13" i="2"/>
  <c r="T26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I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H37" i="3"/>
  <c r="H44" i="3" s="1"/>
  <c r="G37" i="3"/>
  <c r="F37" i="3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T13" i="3"/>
  <c r="T26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L13" i="3"/>
  <c r="L26" i="3" s="1"/>
  <c r="L45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F45" i="3" s="1"/>
  <c r="E13" i="3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H45" i="4" s="1"/>
  <c r="G37" i="4"/>
  <c r="F37" i="4"/>
  <c r="F44" i="4" s="1"/>
  <c r="E37" i="4"/>
  <c r="E44" i="4" s="1"/>
  <c r="D37" i="4"/>
  <c r="D44" i="4" s="1"/>
  <c r="C37" i="4"/>
  <c r="C44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T13" i="5"/>
  <c r="T26" i="5" s="1"/>
  <c r="T45" i="5" s="1"/>
  <c r="S13" i="5"/>
  <c r="S26" i="5" s="1"/>
  <c r="R13" i="5"/>
  <c r="Q13" i="5"/>
  <c r="Q26" i="5" s="1"/>
  <c r="P13" i="5"/>
  <c r="P26" i="5" s="1"/>
  <c r="P45" i="5" s="1"/>
  <c r="O13" i="5"/>
  <c r="O26" i="5" s="1"/>
  <c r="N13" i="5"/>
  <c r="N26" i="5" s="1"/>
  <c r="M13" i="5"/>
  <c r="L13" i="5"/>
  <c r="L26" i="5" s="1"/>
  <c r="K13" i="5"/>
  <c r="K26" i="5" s="1"/>
  <c r="J13" i="5"/>
  <c r="I13" i="5"/>
  <c r="I26" i="5" s="1"/>
  <c r="H13" i="5"/>
  <c r="H26" i="5" s="1"/>
  <c r="H45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T13" i="6"/>
  <c r="T26" i="6" s="1"/>
  <c r="T45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M13" i="6"/>
  <c r="L13" i="6"/>
  <c r="L26" i="6" s="1"/>
  <c r="K13" i="6"/>
  <c r="K26" i="6" s="1"/>
  <c r="J13" i="6"/>
  <c r="I13" i="6"/>
  <c r="I26" i="6" s="1"/>
  <c r="H13" i="6"/>
  <c r="H26" i="6" s="1"/>
  <c r="G13" i="6"/>
  <c r="G26" i="6" s="1"/>
  <c r="F13" i="6"/>
  <c r="F26" i="6" s="1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Q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T45" i="7" s="1"/>
  <c r="S13" i="7"/>
  <c r="S26" i="7" s="1"/>
  <c r="S45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L13" i="7"/>
  <c r="L26" i="7" s="1"/>
  <c r="L45" i="7" s="1"/>
  <c r="K13" i="7"/>
  <c r="K26" i="7" s="1"/>
  <c r="K45" i="7" s="1"/>
  <c r="J13" i="7"/>
  <c r="I13" i="7"/>
  <c r="I26" i="7" s="1"/>
  <c r="H13" i="7"/>
  <c r="H26" i="7" s="1"/>
  <c r="H45" i="7" s="1"/>
  <c r="G13" i="7"/>
  <c r="G26" i="7" s="1"/>
  <c r="F13" i="7"/>
  <c r="F26" i="7" s="1"/>
  <c r="E13" i="7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J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Z26" i="8" s="1"/>
  <c r="X13" i="8"/>
  <c r="X26" i="8" s="1"/>
  <c r="W13" i="8"/>
  <c r="W26" i="8" s="1"/>
  <c r="V13" i="8"/>
  <c r="V26" i="8" s="1"/>
  <c r="U13" i="8"/>
  <c r="T13" i="8"/>
  <c r="T26" i="8" s="1"/>
  <c r="T45" i="8" s="1"/>
  <c r="S13" i="8"/>
  <c r="S26" i="8" s="1"/>
  <c r="R13" i="8"/>
  <c r="Q13" i="8"/>
  <c r="Q26" i="8" s="1"/>
  <c r="Q45" i="8" s="1"/>
  <c r="P13" i="8"/>
  <c r="P26" i="8" s="1"/>
  <c r="O13" i="8"/>
  <c r="O26" i="8" s="1"/>
  <c r="N13" i="8"/>
  <c r="N26" i="8" s="1"/>
  <c r="M13" i="8"/>
  <c r="L13" i="8"/>
  <c r="L26" i="8" s="1"/>
  <c r="L45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E44" i="9" s="1"/>
  <c r="D37" i="9"/>
  <c r="D44" i="9" s="1"/>
  <c r="C37" i="9"/>
  <c r="C44" i="9" s="1"/>
  <c r="R26" i="9"/>
  <c r="D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V45" i="9" s="1"/>
  <c r="U13" i="9"/>
  <c r="T13" i="9"/>
  <c r="T26" i="9" s="1"/>
  <c r="S13" i="9"/>
  <c r="R13" i="9"/>
  <c r="Q13" i="9"/>
  <c r="Q26" i="9" s="1"/>
  <c r="P13" i="9"/>
  <c r="P26" i="9" s="1"/>
  <c r="O13" i="9"/>
  <c r="O26" i="9" s="1"/>
  <c r="N13" i="9"/>
  <c r="N26" i="9" s="1"/>
  <c r="N45" i="9" s="1"/>
  <c r="M13" i="9"/>
  <c r="L13" i="9"/>
  <c r="L26" i="9" s="1"/>
  <c r="K13" i="9"/>
  <c r="J13" i="9"/>
  <c r="J26" i="9" s="1"/>
  <c r="I13" i="9"/>
  <c r="I26" i="9" s="1"/>
  <c r="H13" i="9"/>
  <c r="H26" i="9" s="1"/>
  <c r="G13" i="9"/>
  <c r="G26" i="9" s="1"/>
  <c r="G45" i="9" s="1"/>
  <c r="F13" i="9"/>
  <c r="F26" i="9" s="1"/>
  <c r="F45" i="9" s="1"/>
  <c r="E13" i="9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R37" i="10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V26" i="10" s="1"/>
  <c r="V45" i="10" s="1"/>
  <c r="U13" i="10"/>
  <c r="U26" i="10" s="1"/>
  <c r="U45" i="10" s="1"/>
  <c r="T13" i="10"/>
  <c r="T26" i="10" s="1"/>
  <c r="S13" i="10"/>
  <c r="R13" i="10"/>
  <c r="R26" i="10" s="1"/>
  <c r="Q13" i="10"/>
  <c r="Q26" i="10" s="1"/>
  <c r="Q45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K13" i="10"/>
  <c r="J13" i="10"/>
  <c r="J26" i="10" s="1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V26" i="11" s="1"/>
  <c r="V45" i="11" s="1"/>
  <c r="U13" i="11"/>
  <c r="T13" i="11"/>
  <c r="T26" i="11" s="1"/>
  <c r="S13" i="11"/>
  <c r="R13" i="11"/>
  <c r="R26" i="11" s="1"/>
  <c r="Q13" i="11"/>
  <c r="Q26" i="11" s="1"/>
  <c r="P13" i="11"/>
  <c r="P26" i="11" s="1"/>
  <c r="O13" i="11"/>
  <c r="O26" i="11" s="1"/>
  <c r="N13" i="11"/>
  <c r="N26" i="11" s="1"/>
  <c r="N45" i="11" s="1"/>
  <c r="M13" i="1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W37" i="12"/>
  <c r="W44" i="12" s="1"/>
  <c r="V37" i="12"/>
  <c r="V44" i="12" s="1"/>
  <c r="U37" i="12"/>
  <c r="T37" i="12"/>
  <c r="T44" i="12" s="1"/>
  <c r="S37" i="12"/>
  <c r="R37" i="12"/>
  <c r="R44" i="12" s="1"/>
  <c r="Q37" i="12"/>
  <c r="P37" i="12"/>
  <c r="O37" i="12"/>
  <c r="O44" i="12" s="1"/>
  <c r="N37" i="12"/>
  <c r="N44" i="12" s="1"/>
  <c r="M37" i="12"/>
  <c r="L37" i="12"/>
  <c r="L44" i="12" s="1"/>
  <c r="K37" i="12"/>
  <c r="J37" i="12"/>
  <c r="J44" i="12" s="1"/>
  <c r="I37" i="12"/>
  <c r="H37" i="12"/>
  <c r="G37" i="12"/>
  <c r="G44" i="12" s="1"/>
  <c r="F37" i="12"/>
  <c r="F44" i="12" s="1"/>
  <c r="E37" i="12"/>
  <c r="D37" i="12"/>
  <c r="D44" i="12" s="1"/>
  <c r="C37" i="12"/>
  <c r="U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Z26" i="12" s="1"/>
  <c r="W13" i="12"/>
  <c r="W26" i="12" s="1"/>
  <c r="V13" i="12"/>
  <c r="U13" i="12"/>
  <c r="T13" i="12"/>
  <c r="T26" i="12" s="1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N45" i="12" s="1"/>
  <c r="M13" i="12"/>
  <c r="L13" i="12"/>
  <c r="L26" i="12" s="1"/>
  <c r="K13" i="12"/>
  <c r="J13" i="12"/>
  <c r="J26" i="12" s="1"/>
  <c r="I13" i="12"/>
  <c r="H13" i="12"/>
  <c r="H26" i="12" s="1"/>
  <c r="G13" i="12"/>
  <c r="G26" i="12" s="1"/>
  <c r="F13" i="12"/>
  <c r="F26" i="12" s="1"/>
  <c r="F45" i="12" s="1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C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Z13" i="13" s="1"/>
  <c r="W13" i="13"/>
  <c r="V13" i="13"/>
  <c r="U13" i="13"/>
  <c r="U26" i="13" s="1"/>
  <c r="T13" i="13"/>
  <c r="T26" i="13" s="1"/>
  <c r="T45" i="13" s="1"/>
  <c r="S13" i="13"/>
  <c r="S26" i="13" s="1"/>
  <c r="R13" i="13"/>
  <c r="R26" i="13" s="1"/>
  <c r="Q13" i="13"/>
  <c r="P13" i="13"/>
  <c r="P26" i="13" s="1"/>
  <c r="P45" i="13" s="1"/>
  <c r="O13" i="13"/>
  <c r="N13" i="13"/>
  <c r="M13" i="13"/>
  <c r="M26" i="13" s="1"/>
  <c r="L13" i="13"/>
  <c r="L26" i="13" s="1"/>
  <c r="L45" i="13" s="1"/>
  <c r="K13" i="13"/>
  <c r="K26" i="13" s="1"/>
  <c r="J13" i="13"/>
  <c r="J26" i="13" s="1"/>
  <c r="I13" i="13"/>
  <c r="H13" i="13"/>
  <c r="H26" i="13" s="1"/>
  <c r="H45" i="13" s="1"/>
  <c r="G13" i="13"/>
  <c r="G26" i="13" s="1"/>
  <c r="F13" i="13"/>
  <c r="F26" i="13" s="1"/>
  <c r="F45" i="13" s="1"/>
  <c r="E13" i="13"/>
  <c r="E26" i="13" s="1"/>
  <c r="D13" i="13"/>
  <c r="D26" i="13" s="1"/>
  <c r="D45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Z44" i="14" s="1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W13" i="14"/>
  <c r="V13" i="14"/>
  <c r="V26" i="14" s="1"/>
  <c r="U13" i="14"/>
  <c r="U26" i="14" s="1"/>
  <c r="T13" i="14"/>
  <c r="T26" i="14" s="1"/>
  <c r="T45" i="14" s="1"/>
  <c r="S13" i="14"/>
  <c r="S26" i="14" s="1"/>
  <c r="R13" i="14"/>
  <c r="Q13" i="14"/>
  <c r="Q26" i="14" s="1"/>
  <c r="P13" i="14"/>
  <c r="P26" i="14" s="1"/>
  <c r="P45" i="14" s="1"/>
  <c r="O13" i="14"/>
  <c r="N13" i="14"/>
  <c r="N26" i="14" s="1"/>
  <c r="M13" i="14"/>
  <c r="M26" i="14" s="1"/>
  <c r="L13" i="14"/>
  <c r="L26" i="14" s="1"/>
  <c r="K13" i="14"/>
  <c r="K26" i="14" s="1"/>
  <c r="J13" i="14"/>
  <c r="I13" i="14"/>
  <c r="I26" i="14" s="1"/>
  <c r="H13" i="14"/>
  <c r="H26" i="14" s="1"/>
  <c r="H45" i="14" s="1"/>
  <c r="G13" i="14"/>
  <c r="F13" i="14"/>
  <c r="F26" i="14" s="1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V13" i="15"/>
  <c r="V26" i="15" s="1"/>
  <c r="U13" i="15"/>
  <c r="U26" i="15" s="1"/>
  <c r="T13" i="15"/>
  <c r="T26" i="15" s="1"/>
  <c r="S13" i="15"/>
  <c r="S26" i="15" s="1"/>
  <c r="R13" i="15"/>
  <c r="R26" i="15" s="1"/>
  <c r="Q13" i="15"/>
  <c r="Q26" i="15" s="1"/>
  <c r="P13" i="15"/>
  <c r="P26" i="15" s="1"/>
  <c r="O13" i="15"/>
  <c r="N13" i="15"/>
  <c r="N26" i="15" s="1"/>
  <c r="M13" i="15"/>
  <c r="M26" i="15" s="1"/>
  <c r="L13" i="15"/>
  <c r="L26" i="15" s="1"/>
  <c r="K13" i="15"/>
  <c r="K26" i="15" s="1"/>
  <c r="J13" i="15"/>
  <c r="J26" i="15" s="1"/>
  <c r="I13" i="15"/>
  <c r="I26" i="15" s="1"/>
  <c r="H13" i="15"/>
  <c r="H26" i="15" s="1"/>
  <c r="G13" i="15"/>
  <c r="F13" i="15"/>
  <c r="F26" i="15" s="1"/>
  <c r="E13" i="15"/>
  <c r="E26" i="15" s="1"/>
  <c r="D13" i="15"/>
  <c r="D26" i="15" s="1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C37" i="16"/>
  <c r="C44" i="16" s="1"/>
  <c r="N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W13" i="16"/>
  <c r="V13" i="16"/>
  <c r="V26" i="16" s="1"/>
  <c r="U13" i="16"/>
  <c r="U26" i="16" s="1"/>
  <c r="U45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N13" i="16"/>
  <c r="M13" i="16"/>
  <c r="M26" i="16" s="1"/>
  <c r="M45" i="16" s="1"/>
  <c r="L13" i="16"/>
  <c r="L26" i="16" s="1"/>
  <c r="K13" i="16"/>
  <c r="K26" i="16" s="1"/>
  <c r="J13" i="16"/>
  <c r="J26" i="16" s="1"/>
  <c r="I13" i="16"/>
  <c r="I26" i="16" s="1"/>
  <c r="I45" i="16" s="1"/>
  <c r="H13" i="16"/>
  <c r="H26" i="16" s="1"/>
  <c r="G13" i="16"/>
  <c r="F13" i="16"/>
  <c r="F26" i="16" s="1"/>
  <c r="F45" i="16" s="1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V13" i="17"/>
  <c r="V26" i="17" s="1"/>
  <c r="U13" i="17"/>
  <c r="U26" i="17" s="1"/>
  <c r="U45" i="17" s="1"/>
  <c r="T13" i="17"/>
  <c r="T26" i="17" s="1"/>
  <c r="S13" i="17"/>
  <c r="S26" i="17" s="1"/>
  <c r="R13" i="17"/>
  <c r="R26" i="17" s="1"/>
  <c r="R45" i="17" s="1"/>
  <c r="Q13" i="17"/>
  <c r="P13" i="17"/>
  <c r="P26" i="17" s="1"/>
  <c r="P45" i="17" s="1"/>
  <c r="O13" i="17"/>
  <c r="N13" i="17"/>
  <c r="N26" i="17" s="1"/>
  <c r="M13" i="17"/>
  <c r="M26" i="17" s="1"/>
  <c r="L13" i="17"/>
  <c r="L26" i="17" s="1"/>
  <c r="K13" i="17"/>
  <c r="K26" i="17" s="1"/>
  <c r="J13" i="17"/>
  <c r="J26" i="17" s="1"/>
  <c r="J45" i="17" s="1"/>
  <c r="I13" i="17"/>
  <c r="I26" i="17" s="1"/>
  <c r="H13" i="17"/>
  <c r="H26" i="17" s="1"/>
  <c r="H45" i="17" s="1"/>
  <c r="G13" i="17"/>
  <c r="F13" i="17"/>
  <c r="F26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W13" i="18"/>
  <c r="V13" i="18"/>
  <c r="V26" i="18" s="1"/>
  <c r="V45" i="18" s="1"/>
  <c r="U13" i="18"/>
  <c r="U26" i="18" s="1"/>
  <c r="T13" i="18"/>
  <c r="T26" i="18" s="1"/>
  <c r="T45" i="18" s="1"/>
  <c r="S13" i="18"/>
  <c r="S26" i="18" s="1"/>
  <c r="S45" i="18" s="1"/>
  <c r="R13" i="18"/>
  <c r="R26" i="18" s="1"/>
  <c r="Q13" i="18"/>
  <c r="P13" i="18"/>
  <c r="P26" i="18" s="1"/>
  <c r="P45" i="18" s="1"/>
  <c r="O13" i="18"/>
  <c r="N13" i="18"/>
  <c r="N26" i="18" s="1"/>
  <c r="N45" i="18" s="1"/>
  <c r="M13" i="18"/>
  <c r="M26" i="18" s="1"/>
  <c r="M45" i="18" s="1"/>
  <c r="L13" i="18"/>
  <c r="L26" i="18" s="1"/>
  <c r="L45" i="18" s="1"/>
  <c r="K13" i="18"/>
  <c r="K26" i="18" s="1"/>
  <c r="K45" i="18" s="1"/>
  <c r="J13" i="18"/>
  <c r="J26" i="18" s="1"/>
  <c r="I13" i="18"/>
  <c r="I26" i="18" s="1"/>
  <c r="I45" i="18" s="1"/>
  <c r="H13" i="18"/>
  <c r="H26" i="18" s="1"/>
  <c r="H45" i="18" s="1"/>
  <c r="G13" i="18"/>
  <c r="F13" i="18"/>
  <c r="F26" i="18" s="1"/>
  <c r="E13" i="18"/>
  <c r="E26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H37" i="19"/>
  <c r="H44" i="19" s="1"/>
  <c r="G37" i="19"/>
  <c r="G44" i="19" s="1"/>
  <c r="F37" i="19"/>
  <c r="E37" i="19"/>
  <c r="E44" i="19" s="1"/>
  <c r="D37" i="19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L26" i="19" s="1"/>
  <c r="K13" i="19"/>
  <c r="K26" i="19" s="1"/>
  <c r="K45" i="19" s="1"/>
  <c r="J13" i="19"/>
  <c r="J26" i="19" s="1"/>
  <c r="J45" i="19" s="1"/>
  <c r="I13" i="19"/>
  <c r="H13" i="19"/>
  <c r="H26" i="19" s="1"/>
  <c r="H45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Z37" i="20" s="1"/>
  <c r="W37" i="20"/>
  <c r="W44" i="20" s="1"/>
  <c r="V37" i="20"/>
  <c r="U37" i="20"/>
  <c r="U44" i="20" s="1"/>
  <c r="T37" i="20"/>
  <c r="S37" i="20"/>
  <c r="R37" i="20"/>
  <c r="R44" i="20" s="1"/>
  <c r="Q37" i="20"/>
  <c r="Q44" i="20" s="1"/>
  <c r="P37" i="20"/>
  <c r="O37" i="20"/>
  <c r="O44" i="20" s="1"/>
  <c r="N37" i="20"/>
  <c r="M37" i="20"/>
  <c r="M44" i="20" s="1"/>
  <c r="L37" i="20"/>
  <c r="K37" i="20"/>
  <c r="J37" i="20"/>
  <c r="J44" i="20" s="1"/>
  <c r="I37" i="20"/>
  <c r="I44" i="20" s="1"/>
  <c r="H37" i="20"/>
  <c r="G37" i="20"/>
  <c r="G44" i="20" s="1"/>
  <c r="F37" i="20"/>
  <c r="E37" i="20"/>
  <c r="E44" i="20" s="1"/>
  <c r="D37" i="20"/>
  <c r="C37" i="20"/>
  <c r="J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W13" i="20"/>
  <c r="W26" i="20" s="1"/>
  <c r="V13" i="20"/>
  <c r="U13" i="20"/>
  <c r="U26" i="20" s="1"/>
  <c r="U45" i="20" s="1"/>
  <c r="T13" i="20"/>
  <c r="T26" i="20" s="1"/>
  <c r="S13" i="20"/>
  <c r="R13" i="20"/>
  <c r="R26" i="20" s="1"/>
  <c r="Q13" i="20"/>
  <c r="Q26" i="20" s="1"/>
  <c r="Q45" i="20" s="1"/>
  <c r="P13" i="20"/>
  <c r="P26" i="20" s="1"/>
  <c r="O13" i="20"/>
  <c r="O26" i="20" s="1"/>
  <c r="N13" i="20"/>
  <c r="M13" i="20"/>
  <c r="M26" i="20" s="1"/>
  <c r="M45" i="20" s="1"/>
  <c r="L13" i="20"/>
  <c r="L26" i="20" s="1"/>
  <c r="K13" i="20"/>
  <c r="J13" i="20"/>
  <c r="I13" i="20"/>
  <c r="I26" i="20" s="1"/>
  <c r="I45" i="20" s="1"/>
  <c r="H13" i="20"/>
  <c r="H26" i="20" s="1"/>
  <c r="G13" i="20"/>
  <c r="G26" i="20" s="1"/>
  <c r="F13" i="20"/>
  <c r="E13" i="20"/>
  <c r="E26" i="20" s="1"/>
  <c r="E45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U37" i="21"/>
  <c r="U44" i="21" s="1"/>
  <c r="T37" i="21"/>
  <c r="T44" i="21" s="1"/>
  <c r="S37" i="21"/>
  <c r="S44" i="21" s="1"/>
  <c r="R37" i="21"/>
  <c r="Q37" i="21"/>
  <c r="Q44" i="21" s="1"/>
  <c r="P37" i="21"/>
  <c r="O37" i="21"/>
  <c r="O44" i="21" s="1"/>
  <c r="N37" i="21"/>
  <c r="M37" i="21"/>
  <c r="M44" i="21" s="1"/>
  <c r="L37" i="21"/>
  <c r="L44" i="21" s="1"/>
  <c r="K37" i="21"/>
  <c r="K44" i="21" s="1"/>
  <c r="J37" i="21"/>
  <c r="I37" i="21"/>
  <c r="I44" i="21" s="1"/>
  <c r="H37" i="21"/>
  <c r="G37" i="21"/>
  <c r="G44" i="21" s="1"/>
  <c r="F37" i="2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W13" i="21"/>
  <c r="W26" i="21" s="1"/>
  <c r="V13" i="21"/>
  <c r="V26" i="21" s="1"/>
  <c r="U13" i="21"/>
  <c r="T13" i="21"/>
  <c r="T26" i="21" s="1"/>
  <c r="S13" i="21"/>
  <c r="R13" i="21"/>
  <c r="R26" i="21" s="1"/>
  <c r="Q13" i="21"/>
  <c r="Q26" i="21" s="1"/>
  <c r="Q45" i="21" s="1"/>
  <c r="P13" i="21"/>
  <c r="P26" i="21" s="1"/>
  <c r="O13" i="21"/>
  <c r="O26" i="21" s="1"/>
  <c r="N13" i="21"/>
  <c r="N26" i="21" s="1"/>
  <c r="M13" i="21"/>
  <c r="L13" i="21"/>
  <c r="L26" i="21" s="1"/>
  <c r="K13" i="21"/>
  <c r="J13" i="21"/>
  <c r="J26" i="21" s="1"/>
  <c r="I13" i="21"/>
  <c r="I26" i="21" s="1"/>
  <c r="H13" i="21"/>
  <c r="H26" i="21" s="1"/>
  <c r="G13" i="21"/>
  <c r="G26" i="21" s="1"/>
  <c r="G45" i="21" s="1"/>
  <c r="F13" i="21"/>
  <c r="F26" i="21" s="1"/>
  <c r="E13" i="2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Z37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W26" i="22" s="1"/>
  <c r="W45" i="22" s="1"/>
  <c r="V13" i="22"/>
  <c r="U13" i="22"/>
  <c r="T13" i="22"/>
  <c r="S13" i="22"/>
  <c r="R13" i="22"/>
  <c r="Q13" i="22"/>
  <c r="Q26" i="22" s="1"/>
  <c r="P13" i="22"/>
  <c r="O13" i="22"/>
  <c r="O26" i="22" s="1"/>
  <c r="O45" i="22" s="1"/>
  <c r="N13" i="22"/>
  <c r="M13" i="22"/>
  <c r="L13" i="22"/>
  <c r="K13" i="22"/>
  <c r="J13" i="22"/>
  <c r="I13" i="22"/>
  <c r="I26" i="22" s="1"/>
  <c r="H13" i="22"/>
  <c r="G13" i="22"/>
  <c r="G26" i="22" s="1"/>
  <c r="G45" i="22" s="1"/>
  <c r="F13" i="22"/>
  <c r="E13" i="22"/>
  <c r="D13" i="22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U37" i="23"/>
  <c r="U44" i="23" s="1"/>
  <c r="T37" i="23"/>
  <c r="S37" i="23"/>
  <c r="S44" i="23" s="1"/>
  <c r="R37" i="23"/>
  <c r="Q37" i="23"/>
  <c r="Q44" i="23" s="1"/>
  <c r="P37" i="23"/>
  <c r="P44" i="23" s="1"/>
  <c r="O37" i="23"/>
  <c r="N37" i="23"/>
  <c r="M37" i="23"/>
  <c r="M44" i="23" s="1"/>
  <c r="L37" i="23"/>
  <c r="K37" i="23"/>
  <c r="K44" i="23" s="1"/>
  <c r="J37" i="23"/>
  <c r="I37" i="23"/>
  <c r="I44" i="23" s="1"/>
  <c r="H37" i="23"/>
  <c r="G37" i="23"/>
  <c r="F37" i="23"/>
  <c r="E37" i="23"/>
  <c r="E44" i="23" s="1"/>
  <c r="D37" i="23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Z13" i="23" s="1"/>
  <c r="W13" i="23"/>
  <c r="W26" i="23" s="1"/>
  <c r="V13" i="23"/>
  <c r="V26" i="23" s="1"/>
  <c r="U13" i="23"/>
  <c r="T13" i="23"/>
  <c r="T26" i="23" s="1"/>
  <c r="S13" i="23"/>
  <c r="S26" i="23" s="1"/>
  <c r="R13" i="23"/>
  <c r="R26" i="23" s="1"/>
  <c r="Q13" i="23"/>
  <c r="P13" i="23"/>
  <c r="P26" i="23" s="1"/>
  <c r="O13" i="23"/>
  <c r="N13" i="23"/>
  <c r="N26" i="23" s="1"/>
  <c r="M13" i="23"/>
  <c r="L13" i="23"/>
  <c r="L26" i="23" s="1"/>
  <c r="K13" i="23"/>
  <c r="J13" i="23"/>
  <c r="J26" i="23" s="1"/>
  <c r="I13" i="23"/>
  <c r="H13" i="23"/>
  <c r="H26" i="23" s="1"/>
  <c r="G13" i="23"/>
  <c r="F13" i="23"/>
  <c r="F26" i="23" s="1"/>
  <c r="E13" i="23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I37" i="24"/>
  <c r="I44" i="24" s="1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X26" i="24" s="1"/>
  <c r="W13" i="24"/>
  <c r="W26" i="24" s="1"/>
  <c r="V13" i="24"/>
  <c r="V26" i="24" s="1"/>
  <c r="V45" i="24" s="1"/>
  <c r="U13" i="24"/>
  <c r="T13" i="24"/>
  <c r="T26" i="24" s="1"/>
  <c r="T45" i="24" s="1"/>
  <c r="S13" i="24"/>
  <c r="S26" i="24" s="1"/>
  <c r="R13" i="24"/>
  <c r="R26" i="24" s="1"/>
  <c r="R45" i="24" s="1"/>
  <c r="Q13" i="24"/>
  <c r="Q26" i="24" s="1"/>
  <c r="P13" i="24"/>
  <c r="P26" i="24" s="1"/>
  <c r="O13" i="24"/>
  <c r="O26" i="24" s="1"/>
  <c r="N13" i="24"/>
  <c r="N26" i="24" s="1"/>
  <c r="N45" i="24" s="1"/>
  <c r="M13" i="24"/>
  <c r="L13" i="24"/>
  <c r="L26" i="24" s="1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F26" i="24" s="1"/>
  <c r="F45" i="24" s="1"/>
  <c r="E13" i="24"/>
  <c r="D13" i="24"/>
  <c r="D26" i="24" s="1"/>
  <c r="D45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V37" i="25"/>
  <c r="V44" i="25" s="1"/>
  <c r="U37" i="25"/>
  <c r="U44" i="25" s="1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X26" i="25" s="1"/>
  <c r="W13" i="25"/>
  <c r="W26" i="25" s="1"/>
  <c r="V13" i="25"/>
  <c r="V26" i="25" s="1"/>
  <c r="U13" i="25"/>
  <c r="T13" i="25"/>
  <c r="T26" i="25" s="1"/>
  <c r="S13" i="25"/>
  <c r="S26" i="25" s="1"/>
  <c r="R13" i="25"/>
  <c r="R26" i="25" s="1"/>
  <c r="Q13" i="25"/>
  <c r="Q26" i="25" s="1"/>
  <c r="Q45" i="25" s="1"/>
  <c r="P13" i="25"/>
  <c r="P26" i="25" s="1"/>
  <c r="O13" i="25"/>
  <c r="O26" i="25" s="1"/>
  <c r="N13" i="25"/>
  <c r="N26" i="25" s="1"/>
  <c r="N45" i="25" s="1"/>
  <c r="M13" i="25"/>
  <c r="L13" i="25"/>
  <c r="L26" i="25" s="1"/>
  <c r="K13" i="25"/>
  <c r="K26" i="25" s="1"/>
  <c r="J13" i="25"/>
  <c r="J26" i="25" s="1"/>
  <c r="I13" i="25"/>
  <c r="I26" i="25" s="1"/>
  <c r="I45" i="25" s="1"/>
  <c r="H13" i="25"/>
  <c r="H26" i="25" s="1"/>
  <c r="G13" i="25"/>
  <c r="G26" i="25" s="1"/>
  <c r="F13" i="25"/>
  <c r="F26" i="25" s="1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X26" i="26" s="1"/>
  <c r="W13" i="26"/>
  <c r="W26" i="26" s="1"/>
  <c r="V13" i="26"/>
  <c r="V26" i="26" s="1"/>
  <c r="U13" i="26"/>
  <c r="T13" i="26"/>
  <c r="T26" i="26" s="1"/>
  <c r="T45" i="26" s="1"/>
  <c r="S13" i="26"/>
  <c r="S26" i="26" s="1"/>
  <c r="R13" i="26"/>
  <c r="R26" i="26" s="1"/>
  <c r="Q13" i="26"/>
  <c r="Q26" i="26" s="1"/>
  <c r="Q45" i="26" s="1"/>
  <c r="P13" i="26"/>
  <c r="P26" i="26" s="1"/>
  <c r="O13" i="26"/>
  <c r="O26" i="26" s="1"/>
  <c r="N13" i="26"/>
  <c r="N26" i="26" s="1"/>
  <c r="N45" i="26" s="1"/>
  <c r="M13" i="26"/>
  <c r="L13" i="26"/>
  <c r="L26" i="26" s="1"/>
  <c r="L45" i="26" s="1"/>
  <c r="K13" i="26"/>
  <c r="K26" i="26" s="1"/>
  <c r="J13" i="26"/>
  <c r="J26" i="26" s="1"/>
  <c r="I13" i="26"/>
  <c r="I26" i="26" s="1"/>
  <c r="I45" i="26" s="1"/>
  <c r="H13" i="26"/>
  <c r="H26" i="26" s="1"/>
  <c r="G13" i="26"/>
  <c r="G26" i="26" s="1"/>
  <c r="F13" i="26"/>
  <c r="F26" i="26" s="1"/>
  <c r="E13" i="26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V26" i="27"/>
  <c r="V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W26" i="27" s="1"/>
  <c r="V13" i="27"/>
  <c r="U13" i="27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O26" i="27" s="1"/>
  <c r="N13" i="27"/>
  <c r="N26" i="27" s="1"/>
  <c r="N45" i="27" s="1"/>
  <c r="M13" i="27"/>
  <c r="L13" i="27"/>
  <c r="L26" i="27" s="1"/>
  <c r="K13" i="27"/>
  <c r="K26" i="27" s="1"/>
  <c r="J13" i="27"/>
  <c r="J26" i="27" s="1"/>
  <c r="I13" i="27"/>
  <c r="I26" i="27" s="1"/>
  <c r="H13" i="27"/>
  <c r="H26" i="27" s="1"/>
  <c r="G13" i="27"/>
  <c r="G26" i="27" s="1"/>
  <c r="F13" i="27"/>
  <c r="F26" i="27" s="1"/>
  <c r="F45" i="27" s="1"/>
  <c r="E13" i="27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W13" i="28"/>
  <c r="W26" i="28" s="1"/>
  <c r="V13" i="28"/>
  <c r="V26" i="28" s="1"/>
  <c r="U13" i="28"/>
  <c r="T13" i="28"/>
  <c r="T26" i="28" s="1"/>
  <c r="T45" i="28" s="1"/>
  <c r="S13" i="28"/>
  <c r="S26" i="28" s="1"/>
  <c r="R13" i="28"/>
  <c r="R26" i="28" s="1"/>
  <c r="Q13" i="28"/>
  <c r="Q26" i="28" s="1"/>
  <c r="P13" i="28"/>
  <c r="P26" i="28" s="1"/>
  <c r="P45" i="28" s="1"/>
  <c r="O13" i="28"/>
  <c r="O26" i="28" s="1"/>
  <c r="N13" i="28"/>
  <c r="N26" i="28" s="1"/>
  <c r="M13" i="28"/>
  <c r="L13" i="28"/>
  <c r="L26" i="28" s="1"/>
  <c r="L45" i="28" s="1"/>
  <c r="K13" i="28"/>
  <c r="K26" i="28" s="1"/>
  <c r="J13" i="28"/>
  <c r="J26" i="28" s="1"/>
  <c r="I13" i="28"/>
  <c r="I26" i="28" s="1"/>
  <c r="H13" i="28"/>
  <c r="H26" i="28" s="1"/>
  <c r="H45" i="28" s="1"/>
  <c r="G13" i="28"/>
  <c r="G26" i="28" s="1"/>
  <c r="F13" i="28"/>
  <c r="F26" i="28" s="1"/>
  <c r="E13" i="28"/>
  <c r="D13" i="28"/>
  <c r="D26" i="28" s="1"/>
  <c r="D45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V26" i="29"/>
  <c r="V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W13" i="29"/>
  <c r="W26" i="29" s="1"/>
  <c r="V13" i="29"/>
  <c r="U13" i="29"/>
  <c r="T13" i="29"/>
  <c r="T26" i="29" s="1"/>
  <c r="S13" i="29"/>
  <c r="S26" i="29" s="1"/>
  <c r="R13" i="29"/>
  <c r="R26" i="29" s="1"/>
  <c r="Q13" i="29"/>
  <c r="Q26" i="29" s="1"/>
  <c r="P13" i="29"/>
  <c r="P26" i="29" s="1"/>
  <c r="O13" i="29"/>
  <c r="O26" i="29" s="1"/>
  <c r="N13" i="29"/>
  <c r="N26" i="29" s="1"/>
  <c r="N45" i="29" s="1"/>
  <c r="M13" i="29"/>
  <c r="L13" i="29"/>
  <c r="L26" i="29" s="1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F26" i="29" s="1"/>
  <c r="F45" i="29" s="1"/>
  <c r="E13" i="29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V26" i="30" s="1"/>
  <c r="U13" i="30"/>
  <c r="U26" i="30" s="1"/>
  <c r="U45" i="30" s="1"/>
  <c r="T13" i="30"/>
  <c r="T26" i="30" s="1"/>
  <c r="T45" i="30" s="1"/>
  <c r="S13" i="30"/>
  <c r="S26" i="30" s="1"/>
  <c r="R13" i="30"/>
  <c r="R26" i="30" s="1"/>
  <c r="Q13" i="30"/>
  <c r="Q26" i="30" s="1"/>
  <c r="P13" i="30"/>
  <c r="P26" i="30" s="1"/>
  <c r="P45" i="30" s="1"/>
  <c r="O13" i="30"/>
  <c r="O26" i="30" s="1"/>
  <c r="N13" i="30"/>
  <c r="N26" i="30" s="1"/>
  <c r="N45" i="30" s="1"/>
  <c r="M13" i="30"/>
  <c r="M26" i="30" s="1"/>
  <c r="M45" i="30" s="1"/>
  <c r="L13" i="30"/>
  <c r="L26" i="30" s="1"/>
  <c r="L45" i="30" s="1"/>
  <c r="K13" i="30"/>
  <c r="K26" i="30" s="1"/>
  <c r="J13" i="30"/>
  <c r="J26" i="30" s="1"/>
  <c r="J45" i="30" s="1"/>
  <c r="I13" i="30"/>
  <c r="I26" i="30" s="1"/>
  <c r="H13" i="30"/>
  <c r="H26" i="30" s="1"/>
  <c r="H45" i="30" s="1"/>
  <c r="G13" i="30"/>
  <c r="G26" i="30" s="1"/>
  <c r="F13" i="30"/>
  <c r="F26" i="30" s="1"/>
  <c r="F45" i="30" s="1"/>
  <c r="E13" i="30"/>
  <c r="E26" i="30" s="1"/>
  <c r="E45" i="30" s="1"/>
  <c r="D13" i="30"/>
  <c r="D26" i="30" s="1"/>
  <c r="D45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W13" i="31"/>
  <c r="W26" i="31" s="1"/>
  <c r="V13" i="31"/>
  <c r="V26" i="31" s="1"/>
  <c r="V45" i="31" s="1"/>
  <c r="U13" i="31"/>
  <c r="U26" i="31" s="1"/>
  <c r="T13" i="31"/>
  <c r="T26" i="31" s="1"/>
  <c r="S13" i="31"/>
  <c r="S26" i="31" s="1"/>
  <c r="R13" i="31"/>
  <c r="R26" i="31" s="1"/>
  <c r="Q13" i="31"/>
  <c r="Q26" i="31" s="1"/>
  <c r="P13" i="31"/>
  <c r="P26" i="31" s="1"/>
  <c r="P45" i="31" s="1"/>
  <c r="O13" i="31"/>
  <c r="O26" i="31" s="1"/>
  <c r="N13" i="31"/>
  <c r="N26" i="31" s="1"/>
  <c r="N45" i="31" s="1"/>
  <c r="M13" i="31"/>
  <c r="M26" i="31" s="1"/>
  <c r="M45" i="31" s="1"/>
  <c r="L13" i="31"/>
  <c r="L26" i="31" s="1"/>
  <c r="L45" i="31" s="1"/>
  <c r="K13" i="31"/>
  <c r="K26" i="31" s="1"/>
  <c r="J13" i="31"/>
  <c r="J26" i="31" s="1"/>
  <c r="I13" i="31"/>
  <c r="I26" i="31" s="1"/>
  <c r="H13" i="31"/>
  <c r="H26" i="31" s="1"/>
  <c r="H45" i="31" s="1"/>
  <c r="G13" i="31"/>
  <c r="G26" i="31" s="1"/>
  <c r="F13" i="31"/>
  <c r="F26" i="31" s="1"/>
  <c r="F45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Y45" i="32" s="1"/>
  <c r="X13" i="32"/>
  <c r="W13" i="32"/>
  <c r="W26" i="32" s="1"/>
  <c r="V13" i="32"/>
  <c r="V26" i="32" s="1"/>
  <c r="V45" i="32" s="1"/>
  <c r="U13" i="32"/>
  <c r="U26" i="32" s="1"/>
  <c r="U45" i="32" s="1"/>
  <c r="T13" i="32"/>
  <c r="T26" i="32" s="1"/>
  <c r="T45" i="32" s="1"/>
  <c r="S13" i="32"/>
  <c r="S26" i="32" s="1"/>
  <c r="R13" i="32"/>
  <c r="R26" i="32" s="1"/>
  <c r="Q13" i="32"/>
  <c r="Q26" i="32" s="1"/>
  <c r="P13" i="32"/>
  <c r="P26" i="32" s="1"/>
  <c r="O13" i="32"/>
  <c r="O26" i="32" s="1"/>
  <c r="N13" i="32"/>
  <c r="N26" i="32" s="1"/>
  <c r="N45" i="32" s="1"/>
  <c r="M13" i="32"/>
  <c r="M26" i="32" s="1"/>
  <c r="M45" i="32" s="1"/>
  <c r="L13" i="32"/>
  <c r="L26" i="32" s="1"/>
  <c r="L45" i="32" s="1"/>
  <c r="K13" i="32"/>
  <c r="K26" i="32" s="1"/>
  <c r="J13" i="32"/>
  <c r="J26" i="32" s="1"/>
  <c r="I13" i="32"/>
  <c r="I26" i="32" s="1"/>
  <c r="I45" i="32" s="1"/>
  <c r="H13" i="32"/>
  <c r="H26" i="32" s="1"/>
  <c r="G13" i="32"/>
  <c r="G26" i="32" s="1"/>
  <c r="F13" i="32"/>
  <c r="F26" i="32" s="1"/>
  <c r="F45" i="32" s="1"/>
  <c r="E13" i="32"/>
  <c r="E26" i="32" s="1"/>
  <c r="E45" i="32" s="1"/>
  <c r="D13" i="32"/>
  <c r="D26" i="32" s="1"/>
  <c r="D45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W26" i="33" s="1"/>
  <c r="V13" i="33"/>
  <c r="U13" i="33"/>
  <c r="U26" i="33" s="1"/>
  <c r="U45" i="33" s="1"/>
  <c r="T13" i="33"/>
  <c r="T26" i="33" s="1"/>
  <c r="T45" i="33" s="1"/>
  <c r="S13" i="33"/>
  <c r="S26" i="33" s="1"/>
  <c r="R13" i="33"/>
  <c r="R26" i="33" s="1"/>
  <c r="R45" i="33" s="1"/>
  <c r="Q13" i="33"/>
  <c r="Q26" i="33" s="1"/>
  <c r="P13" i="33"/>
  <c r="O13" i="33"/>
  <c r="O26" i="33" s="1"/>
  <c r="N13" i="33"/>
  <c r="M13" i="33"/>
  <c r="M26" i="33" s="1"/>
  <c r="L13" i="33"/>
  <c r="L26" i="33" s="1"/>
  <c r="L45" i="33" s="1"/>
  <c r="K13" i="33"/>
  <c r="K26" i="33" s="1"/>
  <c r="J13" i="33"/>
  <c r="J26" i="33" s="1"/>
  <c r="J45" i="33" s="1"/>
  <c r="I13" i="33"/>
  <c r="I26" i="33" s="1"/>
  <c r="H13" i="33"/>
  <c r="H26" i="33" s="1"/>
  <c r="H45" i="33" s="1"/>
  <c r="G13" i="33"/>
  <c r="G26" i="33" s="1"/>
  <c r="F13" i="33"/>
  <c r="F26" i="33" s="1"/>
  <c r="F45" i="33" s="1"/>
  <c r="E13" i="33"/>
  <c r="E26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Y45" i="34" s="1"/>
  <c r="X13" i="34"/>
  <c r="Z13" i="34" s="1"/>
  <c r="W13" i="34"/>
  <c r="W26" i="34" s="1"/>
  <c r="W45" i="34" s="1"/>
  <c r="V13" i="34"/>
  <c r="U13" i="34"/>
  <c r="U26" i="34" s="1"/>
  <c r="T13" i="34"/>
  <c r="T26" i="34" s="1"/>
  <c r="T45" i="34" s="1"/>
  <c r="S13" i="34"/>
  <c r="S26" i="34" s="1"/>
  <c r="S45" i="34" s="1"/>
  <c r="R13" i="34"/>
  <c r="R26" i="34" s="1"/>
  <c r="Q13" i="34"/>
  <c r="Q26" i="34" s="1"/>
  <c r="Q45" i="34" s="1"/>
  <c r="P13" i="34"/>
  <c r="O13" i="34"/>
  <c r="O26" i="34" s="1"/>
  <c r="O45" i="34" s="1"/>
  <c r="N13" i="34"/>
  <c r="M13" i="34"/>
  <c r="M26" i="34" s="1"/>
  <c r="L13" i="34"/>
  <c r="L26" i="34" s="1"/>
  <c r="L45" i="34" s="1"/>
  <c r="K13" i="34"/>
  <c r="K26" i="34" s="1"/>
  <c r="K45" i="34" s="1"/>
  <c r="J13" i="34"/>
  <c r="J26" i="34" s="1"/>
  <c r="I13" i="34"/>
  <c r="I26" i="34" s="1"/>
  <c r="H13" i="34"/>
  <c r="G13" i="34"/>
  <c r="G26" i="34" s="1"/>
  <c r="G45" i="34" s="1"/>
  <c r="F13" i="34"/>
  <c r="E13" i="34"/>
  <c r="E26" i="34" s="1"/>
  <c r="D13" i="34"/>
  <c r="D26" i="34" s="1"/>
  <c r="D45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W44" i="35" s="1"/>
  <c r="V37" i="35"/>
  <c r="V44" i="35" s="1"/>
  <c r="U37" i="35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D37" i="35"/>
  <c r="D44" i="35" s="1"/>
  <c r="C37" i="35"/>
  <c r="C44" i="35" s="1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X13" i="35"/>
  <c r="W13" i="35"/>
  <c r="W26" i="35" s="1"/>
  <c r="W45" i="35" s="1"/>
  <c r="V13" i="35"/>
  <c r="V26" i="35" s="1"/>
  <c r="U13" i="35"/>
  <c r="U26" i="35" s="1"/>
  <c r="T13" i="35"/>
  <c r="T26" i="35" s="1"/>
  <c r="S13" i="35"/>
  <c r="S26" i="35" s="1"/>
  <c r="R13" i="35"/>
  <c r="R26" i="35" s="1"/>
  <c r="Q13" i="35"/>
  <c r="Q26" i="35" s="1"/>
  <c r="Q45" i="35" s="1"/>
  <c r="P13" i="35"/>
  <c r="O13" i="35"/>
  <c r="O26" i="35" s="1"/>
  <c r="O45" i="35" s="1"/>
  <c r="N13" i="35"/>
  <c r="N26" i="35" s="1"/>
  <c r="M13" i="35"/>
  <c r="M26" i="35" s="1"/>
  <c r="L13" i="35"/>
  <c r="L26" i="35" s="1"/>
  <c r="K13" i="35"/>
  <c r="K26" i="35" s="1"/>
  <c r="J13" i="35"/>
  <c r="J26" i="35" s="1"/>
  <c r="I13" i="35"/>
  <c r="I26" i="35" s="1"/>
  <c r="I45" i="35" s="1"/>
  <c r="H13" i="35"/>
  <c r="G13" i="35"/>
  <c r="G26" i="35" s="1"/>
  <c r="G45" i="35" s="1"/>
  <c r="F13" i="35"/>
  <c r="F26" i="35" s="1"/>
  <c r="E13" i="35"/>
  <c r="E26" i="35" s="1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V44" i="36" s="1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D37" i="36"/>
  <c r="D44" i="36" s="1"/>
  <c r="C37" i="36"/>
  <c r="C44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X13" i="36"/>
  <c r="W13" i="36"/>
  <c r="W26" i="36" s="1"/>
  <c r="V13" i="36"/>
  <c r="V26" i="36" s="1"/>
  <c r="U13" i="36"/>
  <c r="U26" i="36" s="1"/>
  <c r="T13" i="36"/>
  <c r="T26" i="36" s="1"/>
  <c r="T45" i="36" s="1"/>
  <c r="S13" i="36"/>
  <c r="S26" i="36" s="1"/>
  <c r="R13" i="36"/>
  <c r="R26" i="36" s="1"/>
  <c r="Q13" i="36"/>
  <c r="Q26" i="36" s="1"/>
  <c r="Q45" i="36" s="1"/>
  <c r="P13" i="36"/>
  <c r="O13" i="36"/>
  <c r="O26" i="36" s="1"/>
  <c r="N13" i="36"/>
  <c r="N26" i="36" s="1"/>
  <c r="M13" i="36"/>
  <c r="M26" i="36" s="1"/>
  <c r="L13" i="36"/>
  <c r="L26" i="36" s="1"/>
  <c r="L45" i="36" s="1"/>
  <c r="K13" i="36"/>
  <c r="K26" i="36" s="1"/>
  <c r="J13" i="36"/>
  <c r="J26" i="36" s="1"/>
  <c r="I13" i="36"/>
  <c r="I26" i="36" s="1"/>
  <c r="I45" i="36" s="1"/>
  <c r="H13" i="36"/>
  <c r="G13" i="36"/>
  <c r="G26" i="36" s="1"/>
  <c r="F13" i="36"/>
  <c r="F26" i="36" s="1"/>
  <c r="E13" i="36"/>
  <c r="E26" i="36" s="1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W44" i="37" s="1"/>
  <c r="V37" i="37"/>
  <c r="V44" i="37" s="1"/>
  <c r="U37" i="37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W13" i="37"/>
  <c r="W26" i="37" s="1"/>
  <c r="W45" i="37" s="1"/>
  <c r="V13" i="37"/>
  <c r="V26" i="37" s="1"/>
  <c r="U13" i="37"/>
  <c r="U26" i="37" s="1"/>
  <c r="T13" i="37"/>
  <c r="T26" i="37" s="1"/>
  <c r="S13" i="37"/>
  <c r="S26" i="37" s="1"/>
  <c r="R13" i="37"/>
  <c r="R26" i="37" s="1"/>
  <c r="Q13" i="37"/>
  <c r="Q26" i="37" s="1"/>
  <c r="Q45" i="37" s="1"/>
  <c r="P13" i="37"/>
  <c r="O13" i="37"/>
  <c r="O26" i="37" s="1"/>
  <c r="O45" i="37" s="1"/>
  <c r="N13" i="37"/>
  <c r="N26" i="37" s="1"/>
  <c r="M13" i="37"/>
  <c r="M26" i="37" s="1"/>
  <c r="L13" i="37"/>
  <c r="L26" i="37" s="1"/>
  <c r="K13" i="37"/>
  <c r="K26" i="37" s="1"/>
  <c r="J13" i="37"/>
  <c r="J26" i="37" s="1"/>
  <c r="I13" i="37"/>
  <c r="I26" i="37" s="1"/>
  <c r="I45" i="37" s="1"/>
  <c r="H13" i="37"/>
  <c r="G13" i="37"/>
  <c r="G26" i="37" s="1"/>
  <c r="G45" i="37" s="1"/>
  <c r="F13" i="37"/>
  <c r="F26" i="37" s="1"/>
  <c r="E13" i="37"/>
  <c r="E26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W44" i="38" s="1"/>
  <c r="V37" i="38"/>
  <c r="V44" i="38" s="1"/>
  <c r="U37" i="38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D37" i="38"/>
  <c r="D44" i="38" s="1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X13" i="38"/>
  <c r="W13" i="38"/>
  <c r="W26" i="38" s="1"/>
  <c r="V13" i="38"/>
  <c r="V26" i="38" s="1"/>
  <c r="U13" i="38"/>
  <c r="U26" i="38" s="1"/>
  <c r="T13" i="38"/>
  <c r="T26" i="38" s="1"/>
  <c r="S13" i="38"/>
  <c r="S26" i="38" s="1"/>
  <c r="R13" i="38"/>
  <c r="R26" i="38" s="1"/>
  <c r="Q13" i="38"/>
  <c r="Q26" i="38" s="1"/>
  <c r="P13" i="38"/>
  <c r="O13" i="38"/>
  <c r="O26" i="38" s="1"/>
  <c r="N13" i="38"/>
  <c r="N26" i="38" s="1"/>
  <c r="M13" i="38"/>
  <c r="M26" i="38" s="1"/>
  <c r="L13" i="38"/>
  <c r="L26" i="38" s="1"/>
  <c r="K13" i="38"/>
  <c r="K26" i="38" s="1"/>
  <c r="K45" i="38" s="1"/>
  <c r="J13" i="38"/>
  <c r="J26" i="38" s="1"/>
  <c r="I13" i="38"/>
  <c r="I26" i="38" s="1"/>
  <c r="I45" i="38" s="1"/>
  <c r="H13" i="38"/>
  <c r="G13" i="38"/>
  <c r="G26" i="38" s="1"/>
  <c r="F13" i="38"/>
  <c r="F26" i="38" s="1"/>
  <c r="E13" i="38"/>
  <c r="E26" i="38" s="1"/>
  <c r="D13" i="38"/>
  <c r="D26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V44" i="39" s="1"/>
  <c r="U37" i="39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Y26" i="39" s="1"/>
  <c r="Y45" i="39" s="1"/>
  <c r="X13" i="39"/>
  <c r="Z13" i="39" s="1"/>
  <c r="W13" i="39"/>
  <c r="W26" i="39" s="1"/>
  <c r="W45" i="39" s="1"/>
  <c r="V13" i="39"/>
  <c r="U13" i="39"/>
  <c r="U26" i="39" s="1"/>
  <c r="T13" i="39"/>
  <c r="T26" i="39" s="1"/>
  <c r="S13" i="39"/>
  <c r="S26" i="39" s="1"/>
  <c r="S45" i="39" s="1"/>
  <c r="R13" i="39"/>
  <c r="R26" i="39" s="1"/>
  <c r="Q13" i="39"/>
  <c r="Q26" i="39" s="1"/>
  <c r="Q45" i="39" s="1"/>
  <c r="P13" i="39"/>
  <c r="O13" i="39"/>
  <c r="O26" i="39" s="1"/>
  <c r="O45" i="39" s="1"/>
  <c r="N13" i="39"/>
  <c r="M13" i="39"/>
  <c r="M26" i="39" s="1"/>
  <c r="L13" i="39"/>
  <c r="L26" i="39" s="1"/>
  <c r="K13" i="39"/>
  <c r="K26" i="39" s="1"/>
  <c r="K45" i="39" s="1"/>
  <c r="J13" i="39"/>
  <c r="J26" i="39" s="1"/>
  <c r="I13" i="39"/>
  <c r="I26" i="39" s="1"/>
  <c r="I45" i="39" s="1"/>
  <c r="H13" i="39"/>
  <c r="G13" i="39"/>
  <c r="G26" i="39" s="1"/>
  <c r="G45" i="39" s="1"/>
  <c r="F13" i="39"/>
  <c r="E13" i="39"/>
  <c r="E26" i="39" s="1"/>
  <c r="D13" i="39"/>
  <c r="D26" i="39" s="1"/>
  <c r="C13" i="39"/>
  <c r="C26" i="39" s="1"/>
  <c r="C45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W13" i="40"/>
  <c r="W26" i="40" s="1"/>
  <c r="W45" i="40" s="1"/>
  <c r="V13" i="40"/>
  <c r="U13" i="40"/>
  <c r="U26" i="40" s="1"/>
  <c r="U45" i="40" s="1"/>
  <c r="T13" i="40"/>
  <c r="T26" i="40" s="1"/>
  <c r="S13" i="40"/>
  <c r="S26" i="40" s="1"/>
  <c r="S45" i="40" s="1"/>
  <c r="R13" i="40"/>
  <c r="R26" i="40" s="1"/>
  <c r="Q13" i="40"/>
  <c r="Q26" i="40" s="1"/>
  <c r="Q45" i="40" s="1"/>
  <c r="P13" i="40"/>
  <c r="O13" i="40"/>
  <c r="O26" i="40" s="1"/>
  <c r="O45" i="40" s="1"/>
  <c r="N13" i="40"/>
  <c r="M13" i="40"/>
  <c r="M26" i="40" s="1"/>
  <c r="L13" i="40"/>
  <c r="L26" i="40" s="1"/>
  <c r="K13" i="40"/>
  <c r="K26" i="40" s="1"/>
  <c r="J13" i="40"/>
  <c r="J26" i="40" s="1"/>
  <c r="I13" i="40"/>
  <c r="I26" i="40" s="1"/>
  <c r="I45" i="40" s="1"/>
  <c r="H13" i="40"/>
  <c r="G13" i="40"/>
  <c r="G26" i="40" s="1"/>
  <c r="G45" i="40" s="1"/>
  <c r="F13" i="40"/>
  <c r="E13" i="40"/>
  <c r="E26" i="40" s="1"/>
  <c r="E45" i="40" s="1"/>
  <c r="D13" i="40"/>
  <c r="D26" i="40" s="1"/>
  <c r="C13" i="40"/>
  <c r="C26" i="40" s="1"/>
  <c r="C45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X13" i="41"/>
  <c r="W13" i="41"/>
  <c r="W26" i="41" s="1"/>
  <c r="V13" i="41"/>
  <c r="U13" i="41"/>
  <c r="U26" i="41" s="1"/>
  <c r="U45" i="41" s="1"/>
  <c r="T13" i="41"/>
  <c r="T26" i="41" s="1"/>
  <c r="S13" i="41"/>
  <c r="S26" i="41" s="1"/>
  <c r="S45" i="41" s="1"/>
  <c r="R13" i="41"/>
  <c r="R26" i="41" s="1"/>
  <c r="Q13" i="41"/>
  <c r="Q26" i="41" s="1"/>
  <c r="Q45" i="41" s="1"/>
  <c r="P13" i="41"/>
  <c r="O13" i="41"/>
  <c r="O26" i="41" s="1"/>
  <c r="N13" i="41"/>
  <c r="M13" i="41"/>
  <c r="M26" i="41" s="1"/>
  <c r="L13" i="41"/>
  <c r="L26" i="41" s="1"/>
  <c r="K13" i="41"/>
  <c r="K26" i="41" s="1"/>
  <c r="J13" i="41"/>
  <c r="J26" i="41" s="1"/>
  <c r="I13" i="41"/>
  <c r="I26" i="41" s="1"/>
  <c r="I45" i="41" s="1"/>
  <c r="H13" i="41"/>
  <c r="G13" i="41"/>
  <c r="G26" i="41" s="1"/>
  <c r="F13" i="41"/>
  <c r="E13" i="41"/>
  <c r="E26" i="41" s="1"/>
  <c r="E45" i="41" s="1"/>
  <c r="D13" i="41"/>
  <c r="D26" i="41" s="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X13" i="42"/>
  <c r="W13" i="42"/>
  <c r="W26" i="42" s="1"/>
  <c r="W45" i="42" s="1"/>
  <c r="V13" i="42"/>
  <c r="U13" i="42"/>
  <c r="U26" i="42" s="1"/>
  <c r="U45" i="42" s="1"/>
  <c r="T13" i="42"/>
  <c r="T26" i="42" s="1"/>
  <c r="S13" i="42"/>
  <c r="S26" i="42" s="1"/>
  <c r="S45" i="42" s="1"/>
  <c r="R13" i="42"/>
  <c r="R26" i="42" s="1"/>
  <c r="Q13" i="42"/>
  <c r="Q26" i="42" s="1"/>
  <c r="Q45" i="42" s="1"/>
  <c r="P13" i="42"/>
  <c r="O13" i="42"/>
  <c r="O26" i="42" s="1"/>
  <c r="O45" i="42" s="1"/>
  <c r="N13" i="42"/>
  <c r="M13" i="42"/>
  <c r="M26" i="42" s="1"/>
  <c r="L13" i="42"/>
  <c r="L26" i="42" s="1"/>
  <c r="K13" i="42"/>
  <c r="K26" i="42" s="1"/>
  <c r="J13" i="42"/>
  <c r="J26" i="42" s="1"/>
  <c r="I13" i="42"/>
  <c r="I26" i="42" s="1"/>
  <c r="I45" i="42" s="1"/>
  <c r="H13" i="42"/>
  <c r="G13" i="42"/>
  <c r="G26" i="42" s="1"/>
  <c r="G45" i="42" s="1"/>
  <c r="F13" i="42"/>
  <c r="E13" i="42"/>
  <c r="E26" i="42" s="1"/>
  <c r="E45" i="42" s="1"/>
  <c r="D13" i="42"/>
  <c r="D26" i="42" s="1"/>
  <c r="C13" i="42"/>
  <c r="C26" i="42" s="1"/>
  <c r="C45" i="42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X13" i="43"/>
  <c r="W13" i="43"/>
  <c r="W26" i="43" s="1"/>
  <c r="V13" i="43"/>
  <c r="V26" i="43" s="1"/>
  <c r="U13" i="43"/>
  <c r="U26" i="43" s="1"/>
  <c r="T13" i="43"/>
  <c r="S13" i="43"/>
  <c r="S26" i="43" s="1"/>
  <c r="S45" i="43" s="1"/>
  <c r="R13" i="43"/>
  <c r="Q13" i="43"/>
  <c r="Q26" i="43" s="1"/>
  <c r="Q45" i="43" s="1"/>
  <c r="P13" i="43"/>
  <c r="O13" i="43"/>
  <c r="O26" i="43" s="1"/>
  <c r="N13" i="43"/>
  <c r="N26" i="43" s="1"/>
  <c r="M13" i="43"/>
  <c r="M26" i="43" s="1"/>
  <c r="L13" i="43"/>
  <c r="K13" i="43"/>
  <c r="K26" i="43" s="1"/>
  <c r="K45" i="43" s="1"/>
  <c r="J13" i="43"/>
  <c r="I13" i="43"/>
  <c r="I26" i="43" s="1"/>
  <c r="I45" i="43" s="1"/>
  <c r="H13" i="43"/>
  <c r="G13" i="43"/>
  <c r="G26" i="43" s="1"/>
  <c r="F13" i="43"/>
  <c r="F26" i="43" s="1"/>
  <c r="E13" i="43"/>
  <c r="E26" i="43" s="1"/>
  <c r="D13" i="43"/>
  <c r="C13" i="43"/>
  <c r="C26" i="43" s="1"/>
  <c r="C45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X37" i="44"/>
  <c r="W37" i="44"/>
  <c r="V37" i="44"/>
  <c r="V44" i="44" s="1"/>
  <c r="U37" i="44"/>
  <c r="T37" i="44"/>
  <c r="T44" i="44" s="1"/>
  <c r="S37" i="44"/>
  <c r="R37" i="44"/>
  <c r="R44" i="44" s="1"/>
  <c r="Q37" i="44"/>
  <c r="P37" i="44"/>
  <c r="P44" i="44" s="1"/>
  <c r="O37" i="44"/>
  <c r="N37" i="44"/>
  <c r="N44" i="44" s="1"/>
  <c r="M37" i="44"/>
  <c r="M44" i="44" s="1"/>
  <c r="L37" i="44"/>
  <c r="L44" i="44" s="1"/>
  <c r="K37" i="44"/>
  <c r="J37" i="44"/>
  <c r="J44" i="44" s="1"/>
  <c r="I37" i="44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Y26" i="44" s="1"/>
  <c r="X13" i="44"/>
  <c r="Z13" i="44" s="1"/>
  <c r="W13" i="44"/>
  <c r="W26" i="44" s="1"/>
  <c r="V13" i="44"/>
  <c r="U13" i="44"/>
  <c r="U26" i="44" s="1"/>
  <c r="T13" i="44"/>
  <c r="S13" i="44"/>
  <c r="S26" i="44" s="1"/>
  <c r="R13" i="44"/>
  <c r="R26" i="44" s="1"/>
  <c r="Q13" i="44"/>
  <c r="Q26" i="44" s="1"/>
  <c r="P13" i="44"/>
  <c r="O13" i="44"/>
  <c r="O26" i="44" s="1"/>
  <c r="N13" i="44"/>
  <c r="M13" i="44"/>
  <c r="M26" i="44" s="1"/>
  <c r="L13" i="44"/>
  <c r="K13" i="44"/>
  <c r="K26" i="44" s="1"/>
  <c r="J13" i="44"/>
  <c r="J26" i="44" s="1"/>
  <c r="J45" i="44" s="1"/>
  <c r="I13" i="44"/>
  <c r="I26" i="44" s="1"/>
  <c r="H13" i="44"/>
  <c r="G13" i="44"/>
  <c r="G26" i="44" s="1"/>
  <c r="G45" i="44" s="1"/>
  <c r="F13" i="44"/>
  <c r="E13" i="44"/>
  <c r="E26" i="44" s="1"/>
  <c r="D13" i="44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W37" i="45"/>
  <c r="W44" i="45" s="1"/>
  <c r="V37" i="45"/>
  <c r="V44" i="45" s="1"/>
  <c r="U37" i="45"/>
  <c r="U44" i="45" s="1"/>
  <c r="T37" i="45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C37" i="45"/>
  <c r="C44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AA45" i="45" s="1"/>
  <c r="Y13" i="45"/>
  <c r="Y26" i="45" s="1"/>
  <c r="Y45" i="45" s="1"/>
  <c r="X13" i="45"/>
  <c r="W13" i="45"/>
  <c r="V13" i="45"/>
  <c r="V26" i="45" s="1"/>
  <c r="U13" i="45"/>
  <c r="U26" i="45" s="1"/>
  <c r="U45" i="45" s="1"/>
  <c r="T13" i="45"/>
  <c r="T26" i="45" s="1"/>
  <c r="S13" i="45"/>
  <c r="S26" i="45" s="1"/>
  <c r="R13" i="45"/>
  <c r="R26" i="45" s="1"/>
  <c r="R45" i="45" s="1"/>
  <c r="Q13" i="45"/>
  <c r="Q26" i="45" s="1"/>
  <c r="Q45" i="45" s="1"/>
  <c r="P13" i="45"/>
  <c r="P26" i="45" s="1"/>
  <c r="O13" i="45"/>
  <c r="N13" i="45"/>
  <c r="N26" i="45" s="1"/>
  <c r="M13" i="45"/>
  <c r="M26" i="45" s="1"/>
  <c r="M45" i="45" s="1"/>
  <c r="L13" i="45"/>
  <c r="L26" i="45" s="1"/>
  <c r="K13" i="45"/>
  <c r="K26" i="45" s="1"/>
  <c r="J13" i="45"/>
  <c r="J26" i="45" s="1"/>
  <c r="J45" i="45" s="1"/>
  <c r="I13" i="45"/>
  <c r="I26" i="45" s="1"/>
  <c r="I45" i="45" s="1"/>
  <c r="H13" i="45"/>
  <c r="H26" i="45" s="1"/>
  <c r="G13" i="45"/>
  <c r="F13" i="45"/>
  <c r="F26" i="45" s="1"/>
  <c r="E13" i="45"/>
  <c r="E26" i="45" s="1"/>
  <c r="E45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4" i="46"/>
  <c r="W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Y44" i="46" s="1"/>
  <c r="X37" i="46"/>
  <c r="X44" i="46" s="1"/>
  <c r="Z44" i="46" s="1"/>
  <c r="W37" i="46"/>
  <c r="V37" i="46"/>
  <c r="V44" i="46" s="1"/>
  <c r="U37" i="46"/>
  <c r="U44" i="46" s="1"/>
  <c r="T37" i="46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Y45" i="46" s="1"/>
  <c r="X13" i="46"/>
  <c r="W13" i="46"/>
  <c r="V13" i="46"/>
  <c r="V26" i="46" s="1"/>
  <c r="U13" i="46"/>
  <c r="U26" i="46" s="1"/>
  <c r="T13" i="46"/>
  <c r="T26" i="46" s="1"/>
  <c r="S13" i="46"/>
  <c r="S26" i="46" s="1"/>
  <c r="R13" i="46"/>
  <c r="R26" i="46" s="1"/>
  <c r="Q13" i="46"/>
  <c r="Q26" i="46" s="1"/>
  <c r="Q45" i="46" s="1"/>
  <c r="P13" i="46"/>
  <c r="P26" i="46" s="1"/>
  <c r="P45" i="46" s="1"/>
  <c r="O13" i="46"/>
  <c r="N13" i="46"/>
  <c r="N26" i="46" s="1"/>
  <c r="M13" i="46"/>
  <c r="M26" i="46" s="1"/>
  <c r="L13" i="46"/>
  <c r="L26" i="46" s="1"/>
  <c r="K13" i="46"/>
  <c r="K26" i="46" s="1"/>
  <c r="J13" i="46"/>
  <c r="I13" i="46"/>
  <c r="I26" i="46" s="1"/>
  <c r="I45" i="46" s="1"/>
  <c r="H13" i="46"/>
  <c r="H26" i="46" s="1"/>
  <c r="H45" i="46" s="1"/>
  <c r="G13" i="46"/>
  <c r="F13" i="46"/>
  <c r="F26" i="46" s="1"/>
  <c r="E13" i="46"/>
  <c r="E26" i="46" s="1"/>
  <c r="D13" i="46"/>
  <c r="D26" i="46" s="1"/>
  <c r="C13" i="46"/>
  <c r="C26" i="46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W37" i="47"/>
  <c r="W44" i="47" s="1"/>
  <c r="V37" i="47"/>
  <c r="V44" i="47" s="1"/>
  <c r="U37" i="47"/>
  <c r="U44" i="47" s="1"/>
  <c r="T37" i="47"/>
  <c r="S37" i="47"/>
  <c r="S44" i="47" s="1"/>
  <c r="R37" i="47"/>
  <c r="R44" i="47" s="1"/>
  <c r="Q37" i="47"/>
  <c r="Q44" i="47" s="1"/>
  <c r="P37" i="47"/>
  <c r="P44" i="47" s="1"/>
  <c r="O37" i="47"/>
  <c r="N37" i="47"/>
  <c r="N44" i="47" s="1"/>
  <c r="M37" i="47"/>
  <c r="M44" i="47" s="1"/>
  <c r="L37" i="47"/>
  <c r="K37" i="47"/>
  <c r="K44" i="47" s="1"/>
  <c r="J37" i="47"/>
  <c r="J44" i="47" s="1"/>
  <c r="I37" i="47"/>
  <c r="I44" i="47" s="1"/>
  <c r="H37" i="47"/>
  <c r="H44" i="47" s="1"/>
  <c r="G37" i="47"/>
  <c r="F37" i="47"/>
  <c r="F44" i="47" s="1"/>
  <c r="E37" i="47"/>
  <c r="E44" i="47" s="1"/>
  <c r="D37" i="47"/>
  <c r="D44" i="47" s="1"/>
  <c r="C37" i="47"/>
  <c r="C44" i="47" s="1"/>
  <c r="Q26" i="47"/>
  <c r="Q45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W26" i="47" s="1"/>
  <c r="V13" i="47"/>
  <c r="V26" i="47" s="1"/>
  <c r="U13" i="47"/>
  <c r="U26" i="47" s="1"/>
  <c r="U45" i="47" s="1"/>
  <c r="T13" i="47"/>
  <c r="T26" i="47" s="1"/>
  <c r="S13" i="47"/>
  <c r="S26" i="47" s="1"/>
  <c r="R13" i="47"/>
  <c r="R26" i="47" s="1"/>
  <c r="R45" i="47" s="1"/>
  <c r="Q13" i="47"/>
  <c r="P13" i="47"/>
  <c r="P26" i="47" s="1"/>
  <c r="O13" i="47"/>
  <c r="O26" i="47" s="1"/>
  <c r="N13" i="47"/>
  <c r="N26" i="47" s="1"/>
  <c r="M13" i="47"/>
  <c r="M26" i="47" s="1"/>
  <c r="M45" i="47" s="1"/>
  <c r="L13" i="47"/>
  <c r="L26" i="47" s="1"/>
  <c r="K13" i="47"/>
  <c r="K26" i="47" s="1"/>
  <c r="J13" i="47"/>
  <c r="J26" i="47" s="1"/>
  <c r="J45" i="47" s="1"/>
  <c r="I13" i="47"/>
  <c r="I26" i="47" s="1"/>
  <c r="H13" i="47"/>
  <c r="H26" i="47" s="1"/>
  <c r="G13" i="47"/>
  <c r="G26" i="47" s="1"/>
  <c r="F13" i="47"/>
  <c r="F26" i="47" s="1"/>
  <c r="E13" i="47"/>
  <c r="E26" i="47" s="1"/>
  <c r="E45" i="47" s="1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W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W37" i="48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M44" i="48" s="1"/>
  <c r="M45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F44" i="48" s="1"/>
  <c r="E37" i="48"/>
  <c r="E44" i="48" s="1"/>
  <c r="E45" i="48" s="1"/>
  <c r="D37" i="48"/>
  <c r="D44" i="48" s="1"/>
  <c r="C37" i="48"/>
  <c r="C44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Y45" i="48" s="1"/>
  <c r="X13" i="48"/>
  <c r="W13" i="48"/>
  <c r="W26" i="48" s="1"/>
  <c r="V13" i="48"/>
  <c r="V26" i="48" s="1"/>
  <c r="U13" i="48"/>
  <c r="U26" i="48" s="1"/>
  <c r="T13" i="48"/>
  <c r="T26" i="48" s="1"/>
  <c r="S13" i="48"/>
  <c r="S26" i="48" s="1"/>
  <c r="R13" i="48"/>
  <c r="Q13" i="48"/>
  <c r="Q26" i="48" s="1"/>
  <c r="P13" i="48"/>
  <c r="P26" i="48" s="1"/>
  <c r="O13" i="48"/>
  <c r="O26" i="48" s="1"/>
  <c r="N13" i="48"/>
  <c r="N26" i="48" s="1"/>
  <c r="M13" i="48"/>
  <c r="M26" i="48" s="1"/>
  <c r="L13" i="48"/>
  <c r="L26" i="48" s="1"/>
  <c r="K13" i="48"/>
  <c r="K26" i="48" s="1"/>
  <c r="J13" i="48"/>
  <c r="I13" i="48"/>
  <c r="I26" i="48" s="1"/>
  <c r="H13" i="48"/>
  <c r="H26" i="48" s="1"/>
  <c r="G13" i="48"/>
  <c r="G26" i="48" s="1"/>
  <c r="F13" i="48"/>
  <c r="F26" i="48" s="1"/>
  <c r="E13" i="48"/>
  <c r="E26" i="48" s="1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W37" i="49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Y45" i="49" s="1"/>
  <c r="X13" i="49"/>
  <c r="W13" i="49"/>
  <c r="W26" i="49" s="1"/>
  <c r="V13" i="49"/>
  <c r="V26" i="49" s="1"/>
  <c r="V45" i="49" s="1"/>
  <c r="U13" i="49"/>
  <c r="U26" i="49" s="1"/>
  <c r="U45" i="49" s="1"/>
  <c r="T13" i="49"/>
  <c r="T26" i="49" s="1"/>
  <c r="T45" i="49" s="1"/>
  <c r="S13" i="49"/>
  <c r="S26" i="49" s="1"/>
  <c r="R13" i="49"/>
  <c r="R26" i="49" s="1"/>
  <c r="R45" i="49" s="1"/>
  <c r="Q13" i="49"/>
  <c r="Q26" i="49" s="1"/>
  <c r="P13" i="49"/>
  <c r="P26" i="49" s="1"/>
  <c r="P45" i="49" s="1"/>
  <c r="O13" i="49"/>
  <c r="O26" i="49" s="1"/>
  <c r="N13" i="49"/>
  <c r="N26" i="49" s="1"/>
  <c r="N45" i="49" s="1"/>
  <c r="M13" i="49"/>
  <c r="M26" i="49" s="1"/>
  <c r="L13" i="49"/>
  <c r="L26" i="49" s="1"/>
  <c r="L45" i="49" s="1"/>
  <c r="K13" i="49"/>
  <c r="K26" i="49" s="1"/>
  <c r="J13" i="49"/>
  <c r="I13" i="49"/>
  <c r="I26" i="49" s="1"/>
  <c r="H13" i="49"/>
  <c r="H26" i="49" s="1"/>
  <c r="H45" i="49" s="1"/>
  <c r="G13" i="49"/>
  <c r="G26" i="49" s="1"/>
  <c r="F13" i="49"/>
  <c r="F26" i="49" s="1"/>
  <c r="F45" i="49" s="1"/>
  <c r="E13" i="49"/>
  <c r="E26" i="49" s="1"/>
  <c r="D13" i="49"/>
  <c r="D26" i="49" s="1"/>
  <c r="D45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U44" i="50"/>
  <c r="G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W37" i="50"/>
  <c r="W44" i="50" s="1"/>
  <c r="V37" i="50"/>
  <c r="V44" i="50" s="1"/>
  <c r="U37" i="50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H44" i="50" s="1"/>
  <c r="G37" i="50"/>
  <c r="F37" i="50"/>
  <c r="F44" i="50" s="1"/>
  <c r="E37" i="50"/>
  <c r="E44" i="50" s="1"/>
  <c r="D37" i="50"/>
  <c r="D44" i="50" s="1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X13" i="50"/>
  <c r="X26" i="50" s="1"/>
  <c r="W13" i="50"/>
  <c r="V13" i="50"/>
  <c r="V26" i="50" s="1"/>
  <c r="V45" i="50" s="1"/>
  <c r="U13" i="50"/>
  <c r="T13" i="50"/>
  <c r="T26" i="50" s="1"/>
  <c r="S13" i="50"/>
  <c r="R13" i="50"/>
  <c r="R26" i="50" s="1"/>
  <c r="R45" i="50" s="1"/>
  <c r="Q13" i="50"/>
  <c r="P13" i="50"/>
  <c r="P26" i="50" s="1"/>
  <c r="O13" i="50"/>
  <c r="N13" i="50"/>
  <c r="N26" i="50" s="1"/>
  <c r="N45" i="50" s="1"/>
  <c r="M13" i="50"/>
  <c r="L13" i="50"/>
  <c r="L26" i="50" s="1"/>
  <c r="K13" i="50"/>
  <c r="J13" i="50"/>
  <c r="J26" i="50" s="1"/>
  <c r="J45" i="50" s="1"/>
  <c r="I13" i="50"/>
  <c r="H13" i="50"/>
  <c r="H26" i="50" s="1"/>
  <c r="G13" i="50"/>
  <c r="F13" i="50"/>
  <c r="F26" i="50" s="1"/>
  <c r="F45" i="50" s="1"/>
  <c r="E13" i="50"/>
  <c r="D13" i="50"/>
  <c r="D26" i="50" s="1"/>
  <c r="C13" i="50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AA25" i="51"/>
  <c r="Y25" i="51"/>
  <c r="Z25" i="51" s="1"/>
  <c r="X25" i="51"/>
  <c r="W25" i="51"/>
  <c r="V25" i="51"/>
  <c r="U25" i="51"/>
  <c r="T25" i="51"/>
  <c r="S25" i="51"/>
  <c r="R25" i="51"/>
  <c r="Q25" i="51"/>
  <c r="P25" i="51"/>
  <c r="O25" i="51"/>
  <c r="N25" i="51"/>
  <c r="N26" i="51" s="1"/>
  <c r="N45" i="51" s="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Y45" i="51" s="1"/>
  <c r="X13" i="51"/>
  <c r="W13" i="51"/>
  <c r="W26" i="51" s="1"/>
  <c r="V13" i="51"/>
  <c r="U13" i="51"/>
  <c r="U26" i="51" s="1"/>
  <c r="T13" i="51"/>
  <c r="T26" i="51" s="1"/>
  <c r="S13" i="51"/>
  <c r="S26" i="51" s="1"/>
  <c r="R13" i="51"/>
  <c r="R26" i="51" s="1"/>
  <c r="R45" i="51" s="1"/>
  <c r="Q13" i="51"/>
  <c r="P13" i="51"/>
  <c r="P26" i="51" s="1"/>
  <c r="O13" i="51"/>
  <c r="O26" i="51" s="1"/>
  <c r="N13" i="51"/>
  <c r="M13" i="51"/>
  <c r="M26" i="51" s="1"/>
  <c r="L13" i="51"/>
  <c r="L26" i="51" s="1"/>
  <c r="K13" i="51"/>
  <c r="K26" i="51" s="1"/>
  <c r="J13" i="51"/>
  <c r="J26" i="51" s="1"/>
  <c r="J45" i="51" s="1"/>
  <c r="I13" i="51"/>
  <c r="I26" i="51" s="1"/>
  <c r="I45" i="51" s="1"/>
  <c r="H13" i="51"/>
  <c r="H26" i="51" s="1"/>
  <c r="H45" i="51" s="1"/>
  <c r="G13" i="51"/>
  <c r="G26" i="51" s="1"/>
  <c r="F13" i="51"/>
  <c r="E13" i="51"/>
  <c r="E26" i="51" s="1"/>
  <c r="D13" i="51"/>
  <c r="D26" i="51" s="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W37" i="52"/>
  <c r="W44" i="52" s="1"/>
  <c r="V37" i="52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O37" i="52"/>
  <c r="O44" i="52" s="1"/>
  <c r="N37" i="52"/>
  <c r="M37" i="52"/>
  <c r="M44" i="52" s="1"/>
  <c r="L37" i="52"/>
  <c r="L44" i="52" s="1"/>
  <c r="K37" i="52"/>
  <c r="K44" i="52" s="1"/>
  <c r="J37" i="52"/>
  <c r="I37" i="52"/>
  <c r="I44" i="52" s="1"/>
  <c r="H37" i="52"/>
  <c r="G37" i="52"/>
  <c r="G44" i="52" s="1"/>
  <c r="F37" i="52"/>
  <c r="E37" i="52"/>
  <c r="E44" i="52" s="1"/>
  <c r="D37" i="52"/>
  <c r="D44" i="52" s="1"/>
  <c r="C37" i="52"/>
  <c r="C44" i="52" s="1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W13" i="52"/>
  <c r="V13" i="52"/>
  <c r="V26" i="52" s="1"/>
  <c r="U13" i="52"/>
  <c r="T13" i="52"/>
  <c r="T26" i="52" s="1"/>
  <c r="T45" i="52" s="1"/>
  <c r="S13" i="52"/>
  <c r="R13" i="52"/>
  <c r="R26" i="52" s="1"/>
  <c r="R45" i="52" s="1"/>
  <c r="Q13" i="52"/>
  <c r="Q26" i="52" s="1"/>
  <c r="P13" i="52"/>
  <c r="P26" i="52" s="1"/>
  <c r="O13" i="52"/>
  <c r="N13" i="52"/>
  <c r="N26" i="52" s="1"/>
  <c r="M13" i="52"/>
  <c r="L13" i="52"/>
  <c r="L26" i="52" s="1"/>
  <c r="L45" i="52" s="1"/>
  <c r="K13" i="52"/>
  <c r="K26" i="52" s="1"/>
  <c r="J13" i="52"/>
  <c r="J26" i="52" s="1"/>
  <c r="I13" i="52"/>
  <c r="I26" i="52" s="1"/>
  <c r="H13" i="52"/>
  <c r="H26" i="52" s="1"/>
  <c r="G13" i="52"/>
  <c r="F13" i="52"/>
  <c r="F26" i="52" s="1"/>
  <c r="E13" i="52"/>
  <c r="D13" i="52"/>
  <c r="D26" i="52" s="1"/>
  <c r="D45" i="52" s="1"/>
  <c r="C13" i="52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W44" i="53" s="1"/>
  <c r="V37" i="53"/>
  <c r="V44" i="53" s="1"/>
  <c r="U37" i="53"/>
  <c r="U44" i="53" s="1"/>
  <c r="T37" i="53"/>
  <c r="S37" i="53"/>
  <c r="S44" i="53" s="1"/>
  <c r="R37" i="53"/>
  <c r="Q37" i="53"/>
  <c r="Q44" i="53" s="1"/>
  <c r="P37" i="53"/>
  <c r="P44" i="53" s="1"/>
  <c r="O37" i="53"/>
  <c r="O44" i="53" s="1"/>
  <c r="N37" i="53"/>
  <c r="M37" i="53"/>
  <c r="M44" i="53" s="1"/>
  <c r="L37" i="53"/>
  <c r="K37" i="53"/>
  <c r="K44" i="53" s="1"/>
  <c r="J37" i="53"/>
  <c r="I37" i="53"/>
  <c r="I44" i="53" s="1"/>
  <c r="H37" i="53"/>
  <c r="H44" i="53" s="1"/>
  <c r="G37" i="53"/>
  <c r="G44" i="53" s="1"/>
  <c r="F37" i="53"/>
  <c r="E37" i="53"/>
  <c r="E44" i="53" s="1"/>
  <c r="D37" i="53"/>
  <c r="C37" i="53"/>
  <c r="C44" i="53" s="1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X26" i="53" s="1"/>
  <c r="W13" i="53"/>
  <c r="V13" i="53"/>
  <c r="V26" i="53" s="1"/>
  <c r="U13" i="53"/>
  <c r="U26" i="53" s="1"/>
  <c r="T13" i="53"/>
  <c r="T26" i="53" s="1"/>
  <c r="S13" i="53"/>
  <c r="R13" i="53"/>
  <c r="R26" i="53" s="1"/>
  <c r="Q13" i="53"/>
  <c r="P13" i="53"/>
  <c r="P26" i="53" s="1"/>
  <c r="O13" i="53"/>
  <c r="N13" i="53"/>
  <c r="N26" i="53" s="1"/>
  <c r="M13" i="53"/>
  <c r="M26" i="53" s="1"/>
  <c r="L13" i="53"/>
  <c r="L26" i="53" s="1"/>
  <c r="K13" i="53"/>
  <c r="K26" i="53" s="1"/>
  <c r="J13" i="53"/>
  <c r="J26" i="53" s="1"/>
  <c r="I13" i="53"/>
  <c r="H13" i="53"/>
  <c r="H26" i="53" s="1"/>
  <c r="H45" i="53" s="1"/>
  <c r="G13" i="53"/>
  <c r="F13" i="53"/>
  <c r="F26" i="53" s="1"/>
  <c r="E13" i="53"/>
  <c r="E26" i="53" s="1"/>
  <c r="D13" i="53"/>
  <c r="D26" i="53" s="1"/>
  <c r="C13" i="53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U44" i="54"/>
  <c r="P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Z44" i="54" s="1"/>
  <c r="W37" i="54"/>
  <c r="W44" i="54" s="1"/>
  <c r="V37" i="54"/>
  <c r="U37" i="54"/>
  <c r="T37" i="54"/>
  <c r="T44" i="54" s="1"/>
  <c r="S37" i="54"/>
  <c r="S44" i="54" s="1"/>
  <c r="R37" i="54"/>
  <c r="Q37" i="54"/>
  <c r="Q44" i="54" s="1"/>
  <c r="P37" i="54"/>
  <c r="O37" i="54"/>
  <c r="O44" i="54" s="1"/>
  <c r="N37" i="54"/>
  <c r="M37" i="54"/>
  <c r="M44" i="54" s="1"/>
  <c r="L37" i="54"/>
  <c r="L44" i="54" s="1"/>
  <c r="K37" i="54"/>
  <c r="K44" i="54" s="1"/>
  <c r="J37" i="54"/>
  <c r="I37" i="54"/>
  <c r="I44" i="54" s="1"/>
  <c r="H37" i="54"/>
  <c r="G37" i="54"/>
  <c r="G44" i="54" s="1"/>
  <c r="F37" i="54"/>
  <c r="F44" i="54" s="1"/>
  <c r="E37" i="54"/>
  <c r="E44" i="54" s="1"/>
  <c r="D37" i="54"/>
  <c r="D44" i="54" s="1"/>
  <c r="C37" i="54"/>
  <c r="C44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X13" i="54"/>
  <c r="Z13" i="54" s="1"/>
  <c r="W13" i="54"/>
  <c r="V13" i="54"/>
  <c r="V26" i="54" s="1"/>
  <c r="U13" i="54"/>
  <c r="T13" i="54"/>
  <c r="T26" i="54" s="1"/>
  <c r="S13" i="54"/>
  <c r="S26" i="54" s="1"/>
  <c r="R13" i="54"/>
  <c r="R26" i="54" s="1"/>
  <c r="Q13" i="54"/>
  <c r="Q26" i="54" s="1"/>
  <c r="P13" i="54"/>
  <c r="P26" i="54" s="1"/>
  <c r="O13" i="54"/>
  <c r="N13" i="54"/>
  <c r="N26" i="54" s="1"/>
  <c r="M13" i="54"/>
  <c r="L13" i="54"/>
  <c r="L26" i="54" s="1"/>
  <c r="L45" i="54" s="1"/>
  <c r="K13" i="54"/>
  <c r="K26" i="54" s="1"/>
  <c r="J13" i="54"/>
  <c r="J26" i="54" s="1"/>
  <c r="I13" i="54"/>
  <c r="H13" i="54"/>
  <c r="H26" i="54" s="1"/>
  <c r="G13" i="54"/>
  <c r="G26" i="54" s="1"/>
  <c r="F13" i="54"/>
  <c r="F26" i="54" s="1"/>
  <c r="E13" i="54"/>
  <c r="D13" i="54"/>
  <c r="D26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W37" i="55"/>
  <c r="W44" i="55" s="1"/>
  <c r="V37" i="55"/>
  <c r="U37" i="55"/>
  <c r="U44" i="55" s="1"/>
  <c r="T37" i="55"/>
  <c r="T44" i="55" s="1"/>
  <c r="S37" i="55"/>
  <c r="S44" i="55" s="1"/>
  <c r="R37" i="55"/>
  <c r="Q37" i="55"/>
  <c r="Q44" i="55" s="1"/>
  <c r="P37" i="55"/>
  <c r="P44" i="55" s="1"/>
  <c r="O37" i="55"/>
  <c r="O44" i="55" s="1"/>
  <c r="N37" i="55"/>
  <c r="M37" i="55"/>
  <c r="M44" i="55" s="1"/>
  <c r="L37" i="55"/>
  <c r="L44" i="55" s="1"/>
  <c r="K37" i="55"/>
  <c r="K44" i="55" s="1"/>
  <c r="J37" i="55"/>
  <c r="I37" i="55"/>
  <c r="I44" i="55" s="1"/>
  <c r="H37" i="55"/>
  <c r="H44" i="55" s="1"/>
  <c r="G37" i="55"/>
  <c r="G44" i="55" s="1"/>
  <c r="F37" i="55"/>
  <c r="E37" i="55"/>
  <c r="E44" i="55" s="1"/>
  <c r="D37" i="55"/>
  <c r="D44" i="55" s="1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X13" i="55"/>
  <c r="X26" i="55" s="1"/>
  <c r="W13" i="55"/>
  <c r="W26" i="55" s="1"/>
  <c r="W45" i="55" s="1"/>
  <c r="V13" i="55"/>
  <c r="U13" i="55"/>
  <c r="T13" i="55"/>
  <c r="T26" i="55" s="1"/>
  <c r="S13" i="55"/>
  <c r="S26" i="55" s="1"/>
  <c r="S45" i="55" s="1"/>
  <c r="R13" i="55"/>
  <c r="R26" i="55" s="1"/>
  <c r="Q13" i="55"/>
  <c r="P13" i="55"/>
  <c r="P26" i="55" s="1"/>
  <c r="P45" i="55" s="1"/>
  <c r="O13" i="55"/>
  <c r="O26" i="55" s="1"/>
  <c r="O45" i="55" s="1"/>
  <c r="N13" i="55"/>
  <c r="M13" i="55"/>
  <c r="L13" i="55"/>
  <c r="K13" i="55"/>
  <c r="K26" i="55" s="1"/>
  <c r="K45" i="55" s="1"/>
  <c r="J13" i="55"/>
  <c r="J26" i="55" s="1"/>
  <c r="I13" i="55"/>
  <c r="H13" i="55"/>
  <c r="H26" i="55" s="1"/>
  <c r="G13" i="55"/>
  <c r="G26" i="55" s="1"/>
  <c r="G45" i="55" s="1"/>
  <c r="F13" i="55"/>
  <c r="E13" i="55"/>
  <c r="D13" i="55"/>
  <c r="C13" i="55"/>
  <c r="C26" i="55" s="1"/>
  <c r="C45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X44" i="56" s="1"/>
  <c r="W37" i="56"/>
  <c r="W44" i="56" s="1"/>
  <c r="V37" i="56"/>
  <c r="U37" i="56"/>
  <c r="U44" i="56" s="1"/>
  <c r="T37" i="56"/>
  <c r="T44" i="56" s="1"/>
  <c r="S37" i="56"/>
  <c r="S44" i="56" s="1"/>
  <c r="R37" i="56"/>
  <c r="Q37" i="56"/>
  <c r="Q44" i="56" s="1"/>
  <c r="P37" i="56"/>
  <c r="P44" i="56" s="1"/>
  <c r="O37" i="56"/>
  <c r="O44" i="56" s="1"/>
  <c r="N37" i="56"/>
  <c r="M37" i="56"/>
  <c r="M44" i="56" s="1"/>
  <c r="L37" i="56"/>
  <c r="L44" i="56" s="1"/>
  <c r="K37" i="56"/>
  <c r="K44" i="56" s="1"/>
  <c r="J37" i="56"/>
  <c r="I37" i="56"/>
  <c r="I44" i="56" s="1"/>
  <c r="H37" i="56"/>
  <c r="H44" i="56" s="1"/>
  <c r="G37" i="56"/>
  <c r="G44" i="56" s="1"/>
  <c r="F37" i="56"/>
  <c r="E37" i="56"/>
  <c r="E44" i="56" s="1"/>
  <c r="D37" i="56"/>
  <c r="D44" i="56" s="1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X13" i="56"/>
  <c r="W13" i="56"/>
  <c r="W26" i="56" s="1"/>
  <c r="W45" i="56" s="1"/>
  <c r="V13" i="56"/>
  <c r="V26" i="56" s="1"/>
  <c r="U13" i="56"/>
  <c r="T13" i="56"/>
  <c r="T26" i="56" s="1"/>
  <c r="T45" i="56" s="1"/>
  <c r="S13" i="56"/>
  <c r="R13" i="56"/>
  <c r="R26" i="56" s="1"/>
  <c r="Q13" i="56"/>
  <c r="P13" i="56"/>
  <c r="P26" i="56" s="1"/>
  <c r="P45" i="56" s="1"/>
  <c r="O13" i="56"/>
  <c r="O26" i="56" s="1"/>
  <c r="O45" i="56" s="1"/>
  <c r="N13" i="56"/>
  <c r="N26" i="56" s="1"/>
  <c r="M13" i="56"/>
  <c r="L13" i="56"/>
  <c r="L26" i="56" s="1"/>
  <c r="L45" i="56" s="1"/>
  <c r="K13" i="56"/>
  <c r="J13" i="56"/>
  <c r="J26" i="56" s="1"/>
  <c r="I13" i="56"/>
  <c r="H13" i="56"/>
  <c r="H26" i="56" s="1"/>
  <c r="G13" i="56"/>
  <c r="G26" i="56" s="1"/>
  <c r="G45" i="56" s="1"/>
  <c r="F13" i="56"/>
  <c r="F26" i="56" s="1"/>
  <c r="E13" i="56"/>
  <c r="D13" i="56"/>
  <c r="D26" i="56" s="1"/>
  <c r="D45" i="56" s="1"/>
  <c r="C13" i="56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Z43" i="57"/>
  <c r="Y43" i="57"/>
  <c r="X43" i="57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Y44" i="57" s="1"/>
  <c r="X37" i="57"/>
  <c r="X44" i="57" s="1"/>
  <c r="Z44" i="57" s="1"/>
  <c r="W37" i="57"/>
  <c r="W44" i="57" s="1"/>
  <c r="V37" i="57"/>
  <c r="U37" i="57"/>
  <c r="U44" i="57" s="1"/>
  <c r="T37" i="57"/>
  <c r="T44" i="57" s="1"/>
  <c r="S37" i="57"/>
  <c r="S44" i="57" s="1"/>
  <c r="R37" i="57"/>
  <c r="Q37" i="57"/>
  <c r="Q44" i="57" s="1"/>
  <c r="P37" i="57"/>
  <c r="P44" i="57" s="1"/>
  <c r="O37" i="57"/>
  <c r="O44" i="57" s="1"/>
  <c r="N37" i="57"/>
  <c r="M37" i="57"/>
  <c r="M44" i="57" s="1"/>
  <c r="L37" i="57"/>
  <c r="L44" i="57" s="1"/>
  <c r="K37" i="57"/>
  <c r="K44" i="57" s="1"/>
  <c r="J37" i="57"/>
  <c r="I37" i="57"/>
  <c r="I44" i="57" s="1"/>
  <c r="H37" i="57"/>
  <c r="H44" i="57" s="1"/>
  <c r="G37" i="57"/>
  <c r="G44" i="57" s="1"/>
  <c r="F37" i="57"/>
  <c r="E37" i="57"/>
  <c r="E44" i="57" s="1"/>
  <c r="D37" i="57"/>
  <c r="D44" i="57" s="1"/>
  <c r="C37" i="57"/>
  <c r="C44" i="57" s="1"/>
  <c r="H26" i="57"/>
  <c r="H45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Z13" i="57"/>
  <c r="Y13" i="57"/>
  <c r="X13" i="57"/>
  <c r="X26" i="57" s="1"/>
  <c r="W13" i="57"/>
  <c r="W26" i="57" s="1"/>
  <c r="W45" i="57" s="1"/>
  <c r="V13" i="57"/>
  <c r="V26" i="57" s="1"/>
  <c r="U13" i="57"/>
  <c r="T13" i="57"/>
  <c r="S13" i="57"/>
  <c r="R13" i="57"/>
  <c r="R26" i="57" s="1"/>
  <c r="Q13" i="57"/>
  <c r="P13" i="57"/>
  <c r="P26" i="57" s="1"/>
  <c r="P45" i="57" s="1"/>
  <c r="O13" i="57"/>
  <c r="O26" i="57" s="1"/>
  <c r="O45" i="57" s="1"/>
  <c r="N13" i="57"/>
  <c r="N26" i="57" s="1"/>
  <c r="M13" i="57"/>
  <c r="L13" i="57"/>
  <c r="K13" i="57"/>
  <c r="J13" i="57"/>
  <c r="J26" i="57" s="1"/>
  <c r="I13" i="57"/>
  <c r="H13" i="57"/>
  <c r="G13" i="57"/>
  <c r="G26" i="57" s="1"/>
  <c r="G45" i="57" s="1"/>
  <c r="F13" i="57"/>
  <c r="F26" i="57" s="1"/>
  <c r="E13" i="57"/>
  <c r="D13" i="57"/>
  <c r="C13" i="57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Z43" i="58"/>
  <c r="Y43" i="58"/>
  <c r="X43" i="58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X44" i="58" s="1"/>
  <c r="W37" i="58"/>
  <c r="W44" i="58" s="1"/>
  <c r="V37" i="58"/>
  <c r="U37" i="58"/>
  <c r="U44" i="58" s="1"/>
  <c r="T37" i="58"/>
  <c r="T44" i="58" s="1"/>
  <c r="S37" i="58"/>
  <c r="S44" i="58" s="1"/>
  <c r="R37" i="58"/>
  <c r="Q37" i="58"/>
  <c r="Q44" i="58" s="1"/>
  <c r="P37" i="58"/>
  <c r="P44" i="58" s="1"/>
  <c r="O37" i="58"/>
  <c r="O44" i="58" s="1"/>
  <c r="N37" i="58"/>
  <c r="M37" i="58"/>
  <c r="M44" i="58" s="1"/>
  <c r="L37" i="58"/>
  <c r="L44" i="58" s="1"/>
  <c r="K37" i="58"/>
  <c r="K44" i="58" s="1"/>
  <c r="J37" i="58"/>
  <c r="I37" i="58"/>
  <c r="I44" i="58" s="1"/>
  <c r="H37" i="58"/>
  <c r="H44" i="58" s="1"/>
  <c r="G37" i="58"/>
  <c r="G44" i="58" s="1"/>
  <c r="F37" i="58"/>
  <c r="E37" i="58"/>
  <c r="E44" i="58" s="1"/>
  <c r="D37" i="58"/>
  <c r="D44" i="58" s="1"/>
  <c r="C37" i="58"/>
  <c r="C44" i="58" s="1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X13" i="58"/>
  <c r="X26" i="58" s="1"/>
  <c r="W13" i="58"/>
  <c r="V13" i="58"/>
  <c r="V26" i="58" s="1"/>
  <c r="U13" i="58"/>
  <c r="T13" i="58"/>
  <c r="T26" i="58" s="1"/>
  <c r="T45" i="58" s="1"/>
  <c r="S13" i="58"/>
  <c r="S26" i="58" s="1"/>
  <c r="R13" i="58"/>
  <c r="R26" i="58" s="1"/>
  <c r="Q13" i="58"/>
  <c r="P13" i="58"/>
  <c r="P26" i="58" s="1"/>
  <c r="P45" i="58" s="1"/>
  <c r="O13" i="58"/>
  <c r="N13" i="58"/>
  <c r="N26" i="58" s="1"/>
  <c r="M13" i="58"/>
  <c r="L13" i="58"/>
  <c r="L26" i="58" s="1"/>
  <c r="L45" i="58" s="1"/>
  <c r="K13" i="58"/>
  <c r="K26" i="58" s="1"/>
  <c r="J13" i="58"/>
  <c r="J26" i="58" s="1"/>
  <c r="I13" i="58"/>
  <c r="H13" i="58"/>
  <c r="H26" i="58" s="1"/>
  <c r="H45" i="58" s="1"/>
  <c r="G13" i="58"/>
  <c r="F13" i="58"/>
  <c r="F26" i="58" s="1"/>
  <c r="E13" i="58"/>
  <c r="D13" i="58"/>
  <c r="D26" i="58" s="1"/>
  <c r="D45" i="58" s="1"/>
  <c r="C13" i="58"/>
  <c r="C26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X44" i="59" s="1"/>
  <c r="W37" i="59"/>
  <c r="W44" i="59" s="1"/>
  <c r="V37" i="59"/>
  <c r="U37" i="59"/>
  <c r="U44" i="59" s="1"/>
  <c r="T37" i="59"/>
  <c r="T44" i="59" s="1"/>
  <c r="S37" i="59"/>
  <c r="S44" i="59" s="1"/>
  <c r="R37" i="59"/>
  <c r="Q37" i="59"/>
  <c r="Q44" i="59" s="1"/>
  <c r="P37" i="59"/>
  <c r="P44" i="59" s="1"/>
  <c r="O37" i="59"/>
  <c r="O44" i="59" s="1"/>
  <c r="N37" i="59"/>
  <c r="M37" i="59"/>
  <c r="M44" i="59" s="1"/>
  <c r="L37" i="59"/>
  <c r="L44" i="59" s="1"/>
  <c r="K37" i="59"/>
  <c r="K44" i="59" s="1"/>
  <c r="J37" i="59"/>
  <c r="I37" i="59"/>
  <c r="I44" i="59" s="1"/>
  <c r="H37" i="59"/>
  <c r="H44" i="59" s="1"/>
  <c r="G37" i="59"/>
  <c r="G44" i="59" s="1"/>
  <c r="F37" i="59"/>
  <c r="E37" i="59"/>
  <c r="E44" i="59" s="1"/>
  <c r="D37" i="59"/>
  <c r="D44" i="59" s="1"/>
  <c r="C37" i="59"/>
  <c r="C44" i="59" s="1"/>
  <c r="H26" i="59"/>
  <c r="H45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X13" i="59"/>
  <c r="X26" i="59" s="1"/>
  <c r="W13" i="59"/>
  <c r="W26" i="59" s="1"/>
  <c r="W45" i="59" s="1"/>
  <c r="V13" i="59"/>
  <c r="V26" i="59" s="1"/>
  <c r="U13" i="59"/>
  <c r="U26" i="59" s="1"/>
  <c r="T13" i="59"/>
  <c r="T26" i="59" s="1"/>
  <c r="T45" i="59" s="1"/>
  <c r="S13" i="59"/>
  <c r="S26" i="59" s="1"/>
  <c r="R13" i="59"/>
  <c r="Q13" i="59"/>
  <c r="P13" i="59"/>
  <c r="P26" i="59" s="1"/>
  <c r="P45" i="59" s="1"/>
  <c r="O13" i="59"/>
  <c r="O26" i="59" s="1"/>
  <c r="O45" i="59" s="1"/>
  <c r="N13" i="59"/>
  <c r="M13" i="59"/>
  <c r="M26" i="59" s="1"/>
  <c r="L13" i="59"/>
  <c r="L26" i="59" s="1"/>
  <c r="L45" i="59" s="1"/>
  <c r="K13" i="59"/>
  <c r="K26" i="59" s="1"/>
  <c r="J13" i="59"/>
  <c r="I13" i="59"/>
  <c r="H13" i="59"/>
  <c r="G13" i="59"/>
  <c r="G26" i="59" s="1"/>
  <c r="G45" i="59" s="1"/>
  <c r="F13" i="59"/>
  <c r="F26" i="59" s="1"/>
  <c r="E13" i="59"/>
  <c r="E26" i="59" s="1"/>
  <c r="D13" i="59"/>
  <c r="D26" i="59" s="1"/>
  <c r="D45" i="59" s="1"/>
  <c r="C13" i="59"/>
  <c r="C26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Y37" i="60"/>
  <c r="Y44" i="60" s="1"/>
  <c r="Z44" i="60" s="1"/>
  <c r="X37" i="60"/>
  <c r="X44" i="60" s="1"/>
  <c r="W37" i="60"/>
  <c r="W44" i="60" s="1"/>
  <c r="V37" i="60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E37" i="60"/>
  <c r="E44" i="60" s="1"/>
  <c r="D37" i="60"/>
  <c r="D44" i="60" s="1"/>
  <c r="C37" i="60"/>
  <c r="C44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X13" i="60"/>
  <c r="X26" i="60" s="1"/>
  <c r="W13" i="60"/>
  <c r="W26" i="60" s="1"/>
  <c r="W45" i="60" s="1"/>
  <c r="V13" i="60"/>
  <c r="V26" i="60" s="1"/>
  <c r="U13" i="60"/>
  <c r="T13" i="60"/>
  <c r="T26" i="60" s="1"/>
  <c r="T45" i="60" s="1"/>
  <c r="S13" i="60"/>
  <c r="S26" i="60" s="1"/>
  <c r="R13" i="60"/>
  <c r="Q13" i="60"/>
  <c r="Q26" i="60" s="1"/>
  <c r="Q45" i="60" s="1"/>
  <c r="P13" i="60"/>
  <c r="P26" i="60" s="1"/>
  <c r="P45" i="60" s="1"/>
  <c r="O13" i="60"/>
  <c r="O26" i="60" s="1"/>
  <c r="O45" i="60" s="1"/>
  <c r="N13" i="60"/>
  <c r="N26" i="60" s="1"/>
  <c r="M13" i="60"/>
  <c r="M26" i="60" s="1"/>
  <c r="L13" i="60"/>
  <c r="L26" i="60" s="1"/>
  <c r="L45" i="60" s="1"/>
  <c r="K13" i="60"/>
  <c r="K26" i="60" s="1"/>
  <c r="J13" i="60"/>
  <c r="I13" i="60"/>
  <c r="I26" i="60" s="1"/>
  <c r="I45" i="60" s="1"/>
  <c r="H13" i="60"/>
  <c r="H26" i="60" s="1"/>
  <c r="H45" i="60" s="1"/>
  <c r="G13" i="60"/>
  <c r="G26" i="60" s="1"/>
  <c r="G45" i="60" s="1"/>
  <c r="F13" i="60"/>
  <c r="E13" i="60"/>
  <c r="D13" i="60"/>
  <c r="D26" i="60" s="1"/>
  <c r="D45" i="60" s="1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Y44" i="61" s="1"/>
  <c r="X37" i="61"/>
  <c r="W37" i="61"/>
  <c r="W44" i="61" s="1"/>
  <c r="V37" i="61"/>
  <c r="U37" i="61"/>
  <c r="U44" i="61" s="1"/>
  <c r="T37" i="61"/>
  <c r="T44" i="61" s="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L44" i="61" s="1"/>
  <c r="K37" i="61"/>
  <c r="K44" i="61" s="1"/>
  <c r="J37" i="61"/>
  <c r="I37" i="61"/>
  <c r="I44" i="61" s="1"/>
  <c r="H37" i="61"/>
  <c r="H44" i="61" s="1"/>
  <c r="G37" i="61"/>
  <c r="G44" i="61" s="1"/>
  <c r="F37" i="61"/>
  <c r="E37" i="61"/>
  <c r="E44" i="61" s="1"/>
  <c r="D37" i="61"/>
  <c r="D44" i="61" s="1"/>
  <c r="C37" i="61"/>
  <c r="C44" i="61" s="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Z13" i="61"/>
  <c r="Y13" i="61"/>
  <c r="X13" i="61"/>
  <c r="W13" i="61"/>
  <c r="W26" i="61" s="1"/>
  <c r="V13" i="61"/>
  <c r="V26" i="61" s="1"/>
  <c r="U13" i="61"/>
  <c r="T13" i="61"/>
  <c r="T26" i="61" s="1"/>
  <c r="T45" i="61" s="1"/>
  <c r="S13" i="61"/>
  <c r="S26" i="61" s="1"/>
  <c r="R13" i="61"/>
  <c r="R26" i="61" s="1"/>
  <c r="Q13" i="61"/>
  <c r="P13" i="61"/>
  <c r="O13" i="61"/>
  <c r="O26" i="61" s="1"/>
  <c r="N13" i="61"/>
  <c r="N26" i="61" s="1"/>
  <c r="M13" i="61"/>
  <c r="L13" i="61"/>
  <c r="L26" i="61" s="1"/>
  <c r="L45" i="61" s="1"/>
  <c r="K13" i="61"/>
  <c r="K26" i="61" s="1"/>
  <c r="J13" i="61"/>
  <c r="J26" i="61" s="1"/>
  <c r="I13" i="61"/>
  <c r="H13" i="61"/>
  <c r="G13" i="61"/>
  <c r="G26" i="61" s="1"/>
  <c r="F13" i="61"/>
  <c r="F26" i="61" s="1"/>
  <c r="E13" i="61"/>
  <c r="D13" i="61"/>
  <c r="D26" i="61" s="1"/>
  <c r="D45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M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W37" i="62"/>
  <c r="W44" i="62" s="1"/>
  <c r="V37" i="62"/>
  <c r="U37" i="62"/>
  <c r="U44" i="62" s="1"/>
  <c r="T37" i="62"/>
  <c r="T44" i="62" s="1"/>
  <c r="S37" i="62"/>
  <c r="S44" i="62" s="1"/>
  <c r="R37" i="62"/>
  <c r="Q37" i="62"/>
  <c r="Q44" i="62" s="1"/>
  <c r="P37" i="62"/>
  <c r="P44" i="62" s="1"/>
  <c r="O37" i="62"/>
  <c r="O44" i="62" s="1"/>
  <c r="N37" i="62"/>
  <c r="M37" i="62"/>
  <c r="L37" i="62"/>
  <c r="L44" i="62" s="1"/>
  <c r="K37" i="62"/>
  <c r="K44" i="62" s="1"/>
  <c r="J37" i="62"/>
  <c r="I37" i="62"/>
  <c r="I44" i="62" s="1"/>
  <c r="H37" i="62"/>
  <c r="H44" i="62" s="1"/>
  <c r="G37" i="62"/>
  <c r="G44" i="62" s="1"/>
  <c r="F37" i="62"/>
  <c r="E37" i="62"/>
  <c r="E44" i="62" s="1"/>
  <c r="D37" i="62"/>
  <c r="D44" i="62" s="1"/>
  <c r="C37" i="62"/>
  <c r="C44" i="62" s="1"/>
  <c r="M26" i="62"/>
  <c r="M45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Y45" i="62" s="1"/>
  <c r="X13" i="62"/>
  <c r="X26" i="62" s="1"/>
  <c r="W13" i="62"/>
  <c r="W26" i="62" s="1"/>
  <c r="W45" i="62" s="1"/>
  <c r="V13" i="62"/>
  <c r="V26" i="62" s="1"/>
  <c r="U13" i="62"/>
  <c r="T13" i="62"/>
  <c r="T26" i="62" s="1"/>
  <c r="T45" i="62" s="1"/>
  <c r="S13" i="62"/>
  <c r="S26" i="62" s="1"/>
  <c r="R13" i="62"/>
  <c r="Q13" i="62"/>
  <c r="Q26" i="62" s="1"/>
  <c r="Q45" i="62" s="1"/>
  <c r="P13" i="62"/>
  <c r="P26" i="62" s="1"/>
  <c r="P45" i="62" s="1"/>
  <c r="O13" i="62"/>
  <c r="O26" i="62" s="1"/>
  <c r="O45" i="62" s="1"/>
  <c r="N13" i="62"/>
  <c r="N26" i="62" s="1"/>
  <c r="M13" i="62"/>
  <c r="L13" i="62"/>
  <c r="L26" i="62" s="1"/>
  <c r="L45" i="62" s="1"/>
  <c r="K13" i="62"/>
  <c r="K26" i="62" s="1"/>
  <c r="K45" i="62" s="1"/>
  <c r="J13" i="62"/>
  <c r="I13" i="62"/>
  <c r="I26" i="62" s="1"/>
  <c r="H13" i="62"/>
  <c r="H26" i="62" s="1"/>
  <c r="H45" i="62" s="1"/>
  <c r="G13" i="62"/>
  <c r="G26" i="62" s="1"/>
  <c r="G45" i="62" s="1"/>
  <c r="F13" i="62"/>
  <c r="E13" i="62"/>
  <c r="D13" i="62"/>
  <c r="D26" i="62" s="1"/>
  <c r="D45" i="62" s="1"/>
  <c r="C13" i="62"/>
  <c r="C26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Y37" i="63"/>
  <c r="Y44" i="63" s="1"/>
  <c r="X37" i="63"/>
  <c r="W37" i="63"/>
  <c r="W44" i="63" s="1"/>
  <c r="V37" i="63"/>
  <c r="U37" i="63"/>
  <c r="U44" i="63" s="1"/>
  <c r="T37" i="63"/>
  <c r="T44" i="63" s="1"/>
  <c r="S37" i="63"/>
  <c r="S44" i="63" s="1"/>
  <c r="R37" i="63"/>
  <c r="R44" i="63" s="1"/>
  <c r="R45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E37" i="63"/>
  <c r="E44" i="63" s="1"/>
  <c r="D37" i="63"/>
  <c r="D44" i="63" s="1"/>
  <c r="C37" i="63"/>
  <c r="C44" i="63" s="1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X13" i="63"/>
  <c r="X26" i="63" s="1"/>
  <c r="W13" i="63"/>
  <c r="V13" i="63"/>
  <c r="V26" i="63" s="1"/>
  <c r="U13" i="63"/>
  <c r="U26" i="63" s="1"/>
  <c r="T13" i="63"/>
  <c r="T26" i="63" s="1"/>
  <c r="T45" i="63" s="1"/>
  <c r="S13" i="63"/>
  <c r="S26" i="63" s="1"/>
  <c r="R13" i="63"/>
  <c r="R26" i="63" s="1"/>
  <c r="Q13" i="63"/>
  <c r="Q26" i="63" s="1"/>
  <c r="P13" i="63"/>
  <c r="P26" i="63" s="1"/>
  <c r="P45" i="63" s="1"/>
  <c r="O13" i="63"/>
  <c r="N13" i="63"/>
  <c r="N26" i="63" s="1"/>
  <c r="N45" i="63" s="1"/>
  <c r="M13" i="63"/>
  <c r="L13" i="63"/>
  <c r="L26" i="63" s="1"/>
  <c r="L45" i="63" s="1"/>
  <c r="K13" i="63"/>
  <c r="K26" i="63" s="1"/>
  <c r="J13" i="63"/>
  <c r="J26" i="63" s="1"/>
  <c r="I13" i="63"/>
  <c r="I26" i="63" s="1"/>
  <c r="H13" i="63"/>
  <c r="H26" i="63" s="1"/>
  <c r="G13" i="63"/>
  <c r="F13" i="63"/>
  <c r="E13" i="63"/>
  <c r="D13" i="63"/>
  <c r="D26" i="63" s="1"/>
  <c r="D45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Y44" i="64" s="1"/>
  <c r="X37" i="64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Q37" i="64"/>
  <c r="Q44" i="64" s="1"/>
  <c r="P37" i="64"/>
  <c r="P44" i="64" s="1"/>
  <c r="O37" i="64"/>
  <c r="O44" i="64" s="1"/>
  <c r="N37" i="64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E37" i="64"/>
  <c r="E44" i="64" s="1"/>
  <c r="D37" i="64"/>
  <c r="D44" i="64" s="1"/>
  <c r="C37" i="64"/>
  <c r="C44" i="64" s="1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Y13" i="64"/>
  <c r="Y26" i="64" s="1"/>
  <c r="X13" i="64"/>
  <c r="W13" i="64"/>
  <c r="W26" i="64" s="1"/>
  <c r="W45" i="64" s="1"/>
  <c r="V13" i="64"/>
  <c r="U13" i="64"/>
  <c r="U26" i="64" s="1"/>
  <c r="T13" i="64"/>
  <c r="T26" i="64" s="1"/>
  <c r="T45" i="64" s="1"/>
  <c r="S13" i="64"/>
  <c r="R13" i="64"/>
  <c r="Q13" i="64"/>
  <c r="Q26" i="64" s="1"/>
  <c r="Q45" i="64" s="1"/>
  <c r="P13" i="64"/>
  <c r="P26" i="64" s="1"/>
  <c r="P45" i="64" s="1"/>
  <c r="O13" i="64"/>
  <c r="O26" i="64" s="1"/>
  <c r="O45" i="64" s="1"/>
  <c r="N13" i="64"/>
  <c r="M13" i="64"/>
  <c r="M26" i="64" s="1"/>
  <c r="M45" i="64" s="1"/>
  <c r="L13" i="64"/>
  <c r="L26" i="64" s="1"/>
  <c r="K13" i="64"/>
  <c r="J13" i="64"/>
  <c r="I13" i="64"/>
  <c r="H13" i="64"/>
  <c r="G13" i="64"/>
  <c r="G26" i="64" s="1"/>
  <c r="G45" i="64" s="1"/>
  <c r="F13" i="64"/>
  <c r="F26" i="64" s="1"/>
  <c r="E13" i="64"/>
  <c r="D13" i="64"/>
  <c r="D26" i="64" s="1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Y37" i="65"/>
  <c r="Y44" i="65" s="1"/>
  <c r="X37" i="65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AA25" i="65"/>
  <c r="Y25" i="65"/>
  <c r="X25" i="65"/>
  <c r="W25" i="65"/>
  <c r="V25" i="65"/>
  <c r="U25" i="65"/>
  <c r="T25" i="65"/>
  <c r="S25" i="65"/>
  <c r="S26" i="65" s="1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Z13" i="65"/>
  <c r="Y13" i="65"/>
  <c r="X13" i="65"/>
  <c r="X26" i="65" s="1"/>
  <c r="W13" i="65"/>
  <c r="W26" i="65" s="1"/>
  <c r="V13" i="65"/>
  <c r="V26" i="65" s="1"/>
  <c r="U13" i="65"/>
  <c r="U26" i="65" s="1"/>
  <c r="T13" i="65"/>
  <c r="T26" i="65" s="1"/>
  <c r="S13" i="65"/>
  <c r="R13" i="65"/>
  <c r="Q13" i="65"/>
  <c r="P13" i="65"/>
  <c r="P26" i="65" s="1"/>
  <c r="P45" i="65" s="1"/>
  <c r="O13" i="65"/>
  <c r="O26" i="65" s="1"/>
  <c r="N13" i="65"/>
  <c r="N26" i="65" s="1"/>
  <c r="M13" i="65"/>
  <c r="M26" i="65" s="1"/>
  <c r="L13" i="65"/>
  <c r="L26" i="65" s="1"/>
  <c r="L45" i="65" s="1"/>
  <c r="K13" i="65"/>
  <c r="J13" i="65"/>
  <c r="I13" i="65"/>
  <c r="H13" i="65"/>
  <c r="H26" i="65" s="1"/>
  <c r="H45" i="65" s="1"/>
  <c r="G13" i="65"/>
  <c r="G26" i="65" s="1"/>
  <c r="F13" i="65"/>
  <c r="F26" i="65" s="1"/>
  <c r="E13" i="65"/>
  <c r="E26" i="65" s="1"/>
  <c r="D13" i="65"/>
  <c r="D26" i="65" s="1"/>
  <c r="D45" i="65" s="1"/>
  <c r="C13" i="65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X37" i="66"/>
  <c r="W37" i="66"/>
  <c r="W44" i="66" s="1"/>
  <c r="V37" i="66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O37" i="66"/>
  <c r="O44" i="66" s="1"/>
  <c r="N37" i="66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G37" i="66"/>
  <c r="G44" i="66" s="1"/>
  <c r="F37" i="66"/>
  <c r="E37" i="66"/>
  <c r="E44" i="66" s="1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Y13" i="66"/>
  <c r="X13" i="66"/>
  <c r="X26" i="66" s="1"/>
  <c r="W13" i="66"/>
  <c r="W26" i="66" s="1"/>
  <c r="V13" i="66"/>
  <c r="V26" i="66" s="1"/>
  <c r="U13" i="66"/>
  <c r="U26" i="66" s="1"/>
  <c r="T13" i="66"/>
  <c r="T26" i="66" s="1"/>
  <c r="S13" i="66"/>
  <c r="R13" i="66"/>
  <c r="R26" i="66" s="1"/>
  <c r="Q13" i="66"/>
  <c r="P13" i="66"/>
  <c r="P26" i="66" s="1"/>
  <c r="O13" i="66"/>
  <c r="O26" i="66" s="1"/>
  <c r="N13" i="66"/>
  <c r="N26" i="66" s="1"/>
  <c r="M13" i="66"/>
  <c r="M26" i="66" s="1"/>
  <c r="L13" i="66"/>
  <c r="L26" i="66" s="1"/>
  <c r="K13" i="66"/>
  <c r="J13" i="66"/>
  <c r="J26" i="66" s="1"/>
  <c r="I13" i="66"/>
  <c r="H13" i="66"/>
  <c r="H26" i="66" s="1"/>
  <c r="G13" i="66"/>
  <c r="G26" i="66" s="1"/>
  <c r="F13" i="66"/>
  <c r="F26" i="66" s="1"/>
  <c r="E13" i="66"/>
  <c r="E26" i="66" s="1"/>
  <c r="D13" i="66"/>
  <c r="D26" i="66" s="1"/>
  <c r="C13" i="66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Z37" i="67" s="1"/>
  <c r="W37" i="67"/>
  <c r="W44" i="67" s="1"/>
  <c r="V37" i="67"/>
  <c r="U37" i="67"/>
  <c r="U44" i="67" s="1"/>
  <c r="T37" i="67"/>
  <c r="S37" i="67"/>
  <c r="R37" i="67"/>
  <c r="R44" i="67" s="1"/>
  <c r="Q37" i="67"/>
  <c r="Q44" i="67" s="1"/>
  <c r="P37" i="67"/>
  <c r="O37" i="67"/>
  <c r="O44" i="67" s="1"/>
  <c r="N37" i="67"/>
  <c r="M37" i="67"/>
  <c r="M44" i="67" s="1"/>
  <c r="L37" i="67"/>
  <c r="K37" i="67"/>
  <c r="J37" i="67"/>
  <c r="J44" i="67" s="1"/>
  <c r="I37" i="67"/>
  <c r="I44" i="67" s="1"/>
  <c r="H37" i="67"/>
  <c r="G37" i="67"/>
  <c r="G44" i="67" s="1"/>
  <c r="F37" i="67"/>
  <c r="E37" i="67"/>
  <c r="E44" i="67" s="1"/>
  <c r="D37" i="67"/>
  <c r="C37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Y13" i="67"/>
  <c r="X13" i="67"/>
  <c r="Z13" i="67" s="1"/>
  <c r="W13" i="67"/>
  <c r="W26" i="67" s="1"/>
  <c r="V13" i="67"/>
  <c r="V26" i="67" s="1"/>
  <c r="U13" i="67"/>
  <c r="T13" i="67"/>
  <c r="T26" i="67" s="1"/>
  <c r="S13" i="67"/>
  <c r="R13" i="67"/>
  <c r="Q13" i="67"/>
  <c r="P13" i="67"/>
  <c r="P26" i="67" s="1"/>
  <c r="O13" i="67"/>
  <c r="O26" i="67" s="1"/>
  <c r="N13" i="67"/>
  <c r="N26" i="67" s="1"/>
  <c r="M13" i="67"/>
  <c r="L13" i="67"/>
  <c r="L26" i="67" s="1"/>
  <c r="K13" i="67"/>
  <c r="J13" i="67"/>
  <c r="I13" i="67"/>
  <c r="H13" i="67"/>
  <c r="H26" i="67" s="1"/>
  <c r="G13" i="67"/>
  <c r="G26" i="67" s="1"/>
  <c r="F13" i="67"/>
  <c r="F26" i="67" s="1"/>
  <c r="E13" i="67"/>
  <c r="D13" i="67"/>
  <c r="D26" i="67" s="1"/>
  <c r="C13" i="67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X37" i="68"/>
  <c r="W37" i="68"/>
  <c r="W44" i="68" s="1"/>
  <c r="V37" i="68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O37" i="68"/>
  <c r="O44" i="68" s="1"/>
  <c r="N37" i="68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G37" i="68"/>
  <c r="G44" i="68" s="1"/>
  <c r="F37" i="68"/>
  <c r="E37" i="68"/>
  <c r="E44" i="68" s="1"/>
  <c r="D37" i="68"/>
  <c r="D44" i="68" s="1"/>
  <c r="C37" i="68"/>
  <c r="C44" i="68" s="1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Y13" i="68"/>
  <c r="X13" i="68"/>
  <c r="Z13" i="68" s="1"/>
  <c r="W13" i="68"/>
  <c r="W26" i="68" s="1"/>
  <c r="V13" i="68"/>
  <c r="V26" i="68" s="1"/>
  <c r="U13" i="68"/>
  <c r="T13" i="68"/>
  <c r="T26" i="68" s="1"/>
  <c r="S13" i="68"/>
  <c r="R13" i="68"/>
  <c r="Q13" i="68"/>
  <c r="P13" i="68"/>
  <c r="P26" i="68" s="1"/>
  <c r="O13" i="68"/>
  <c r="O26" i="68" s="1"/>
  <c r="N13" i="68"/>
  <c r="N26" i="68" s="1"/>
  <c r="M13" i="68"/>
  <c r="L13" i="68"/>
  <c r="L26" i="68" s="1"/>
  <c r="L45" i="68" s="1"/>
  <c r="K13" i="68"/>
  <c r="J13" i="68"/>
  <c r="I13" i="68"/>
  <c r="H13" i="68"/>
  <c r="H26" i="68" s="1"/>
  <c r="G13" i="68"/>
  <c r="G26" i="68" s="1"/>
  <c r="F13" i="68"/>
  <c r="F26" i="68" s="1"/>
  <c r="E13" i="68"/>
  <c r="D13" i="68"/>
  <c r="D26" i="68" s="1"/>
  <c r="D45" i="68" s="1"/>
  <c r="C13" i="68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Y44" i="69" s="1"/>
  <c r="X37" i="69"/>
  <c r="Z37" i="69" s="1"/>
  <c r="W37" i="69"/>
  <c r="W44" i="69" s="1"/>
  <c r="V37" i="69"/>
  <c r="U37" i="69"/>
  <c r="U44" i="69" s="1"/>
  <c r="T37" i="69"/>
  <c r="S37" i="69"/>
  <c r="R37" i="69"/>
  <c r="Q37" i="69"/>
  <c r="Q44" i="69" s="1"/>
  <c r="P37" i="69"/>
  <c r="O37" i="69"/>
  <c r="O44" i="69" s="1"/>
  <c r="N37" i="69"/>
  <c r="M37" i="69"/>
  <c r="M44" i="69" s="1"/>
  <c r="L37" i="69"/>
  <c r="K37" i="69"/>
  <c r="J37" i="69"/>
  <c r="I37" i="69"/>
  <c r="I44" i="69" s="1"/>
  <c r="H37" i="69"/>
  <c r="G37" i="69"/>
  <c r="G44" i="69" s="1"/>
  <c r="F37" i="69"/>
  <c r="E37" i="69"/>
  <c r="E44" i="69" s="1"/>
  <c r="D37" i="69"/>
  <c r="C37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Y13" i="69"/>
  <c r="Y26" i="69" s="1"/>
  <c r="X13" i="69"/>
  <c r="X26" i="69" s="1"/>
  <c r="W13" i="69"/>
  <c r="W26" i="69" s="1"/>
  <c r="W45" i="69" s="1"/>
  <c r="V13" i="69"/>
  <c r="U13" i="69"/>
  <c r="U26" i="69" s="1"/>
  <c r="T13" i="69"/>
  <c r="T26" i="69" s="1"/>
  <c r="S13" i="69"/>
  <c r="R13" i="69"/>
  <c r="R26" i="69" s="1"/>
  <c r="Q13" i="69"/>
  <c r="Q26" i="69" s="1"/>
  <c r="P13" i="69"/>
  <c r="P26" i="69" s="1"/>
  <c r="O13" i="69"/>
  <c r="O26" i="69" s="1"/>
  <c r="O45" i="69" s="1"/>
  <c r="N13" i="69"/>
  <c r="M13" i="69"/>
  <c r="M26" i="69" s="1"/>
  <c r="L13" i="69"/>
  <c r="L26" i="69" s="1"/>
  <c r="K13" i="69"/>
  <c r="J13" i="69"/>
  <c r="J26" i="69" s="1"/>
  <c r="I13" i="69"/>
  <c r="I26" i="69" s="1"/>
  <c r="H13" i="69"/>
  <c r="H26" i="69" s="1"/>
  <c r="G13" i="69"/>
  <c r="G26" i="69" s="1"/>
  <c r="G45" i="69" s="1"/>
  <c r="F13" i="69"/>
  <c r="E13" i="69"/>
  <c r="E26" i="69" s="1"/>
  <c r="D13" i="69"/>
  <c r="D26" i="69" s="1"/>
  <c r="C13" i="69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M44" i="70"/>
  <c r="AA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X37" i="70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O37" i="70"/>
  <c r="O44" i="70" s="1"/>
  <c r="N37" i="70"/>
  <c r="N44" i="70" s="1"/>
  <c r="M37" i="70"/>
  <c r="L37" i="70"/>
  <c r="L44" i="70" s="1"/>
  <c r="K37" i="70"/>
  <c r="K44" i="70" s="1"/>
  <c r="J37" i="70"/>
  <c r="J44" i="70" s="1"/>
  <c r="I37" i="70"/>
  <c r="I44" i="70" s="1"/>
  <c r="H37" i="70"/>
  <c r="G37" i="70"/>
  <c r="G44" i="70" s="1"/>
  <c r="F37" i="70"/>
  <c r="F44" i="70" s="1"/>
  <c r="E37" i="70"/>
  <c r="E44" i="70" s="1"/>
  <c r="D37" i="70"/>
  <c r="D44" i="70" s="1"/>
  <c r="C37" i="70"/>
  <c r="C44" i="70" s="1"/>
  <c r="H26" i="70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Y13" i="70"/>
  <c r="Y26" i="70" s="1"/>
  <c r="X13" i="70"/>
  <c r="Z13" i="70" s="1"/>
  <c r="W13" i="70"/>
  <c r="W26" i="70" s="1"/>
  <c r="W45" i="70" s="1"/>
  <c r="V13" i="70"/>
  <c r="V26" i="70" s="1"/>
  <c r="U13" i="70"/>
  <c r="U26" i="70" s="1"/>
  <c r="T13" i="70"/>
  <c r="T26" i="70" s="1"/>
  <c r="S13" i="70"/>
  <c r="R13" i="70"/>
  <c r="R26" i="70" s="1"/>
  <c r="Q13" i="70"/>
  <c r="Q26" i="70" s="1"/>
  <c r="P13" i="70"/>
  <c r="P26" i="70" s="1"/>
  <c r="O13" i="70"/>
  <c r="O26" i="70" s="1"/>
  <c r="O45" i="70" s="1"/>
  <c r="N13" i="70"/>
  <c r="N26" i="70" s="1"/>
  <c r="M13" i="70"/>
  <c r="M26" i="70" s="1"/>
  <c r="L13" i="70"/>
  <c r="L26" i="70" s="1"/>
  <c r="K13" i="70"/>
  <c r="J13" i="70"/>
  <c r="J26" i="70" s="1"/>
  <c r="I13" i="70"/>
  <c r="I26" i="70" s="1"/>
  <c r="H13" i="70"/>
  <c r="G13" i="70"/>
  <c r="G26" i="70" s="1"/>
  <c r="G45" i="70" s="1"/>
  <c r="F13" i="70"/>
  <c r="F26" i="70" s="1"/>
  <c r="E13" i="70"/>
  <c r="E26" i="70" s="1"/>
  <c r="D13" i="70"/>
  <c r="D26" i="70" s="1"/>
  <c r="C13" i="70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X37" i="71"/>
  <c r="W37" i="71"/>
  <c r="W44" i="71" s="1"/>
  <c r="V37" i="71"/>
  <c r="V44" i="71" s="1"/>
  <c r="U37" i="71"/>
  <c r="U44" i="71" s="1"/>
  <c r="T37" i="71"/>
  <c r="T44" i="71" s="1"/>
  <c r="S37" i="71"/>
  <c r="S44" i="71" s="1"/>
  <c r="R37" i="71"/>
  <c r="R44" i="71" s="1"/>
  <c r="Q37" i="71"/>
  <c r="Q44" i="71" s="1"/>
  <c r="P37" i="7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I44" i="71" s="1"/>
  <c r="H37" i="71"/>
  <c r="G37" i="71"/>
  <c r="G44" i="71" s="1"/>
  <c r="F37" i="71"/>
  <c r="F44" i="71" s="1"/>
  <c r="E37" i="71"/>
  <c r="E44" i="71" s="1"/>
  <c r="D37" i="71"/>
  <c r="D44" i="71" s="1"/>
  <c r="C37" i="71"/>
  <c r="C44" i="71" s="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Y13" i="71"/>
  <c r="Y26" i="71" s="1"/>
  <c r="X13" i="71"/>
  <c r="Z13" i="71" s="1"/>
  <c r="W13" i="71"/>
  <c r="W26" i="71" s="1"/>
  <c r="W45" i="71" s="1"/>
  <c r="V13" i="71"/>
  <c r="V26" i="71" s="1"/>
  <c r="U13" i="71"/>
  <c r="U26" i="71" s="1"/>
  <c r="T13" i="71"/>
  <c r="T26" i="71" s="1"/>
  <c r="T45" i="71" s="1"/>
  <c r="S13" i="71"/>
  <c r="R13" i="71"/>
  <c r="R26" i="71" s="1"/>
  <c r="Q13" i="71"/>
  <c r="Q26" i="71" s="1"/>
  <c r="P13" i="71"/>
  <c r="P26" i="71" s="1"/>
  <c r="O13" i="71"/>
  <c r="O26" i="71" s="1"/>
  <c r="O45" i="71" s="1"/>
  <c r="N13" i="71"/>
  <c r="N26" i="71" s="1"/>
  <c r="M13" i="71"/>
  <c r="M26" i="71" s="1"/>
  <c r="L13" i="71"/>
  <c r="L26" i="71" s="1"/>
  <c r="K13" i="71"/>
  <c r="J13" i="71"/>
  <c r="J26" i="71" s="1"/>
  <c r="I13" i="71"/>
  <c r="I26" i="71" s="1"/>
  <c r="H13" i="71"/>
  <c r="H26" i="71" s="1"/>
  <c r="G13" i="71"/>
  <c r="G26" i="71" s="1"/>
  <c r="G45" i="71" s="1"/>
  <c r="F13" i="71"/>
  <c r="F26" i="71" s="1"/>
  <c r="E13" i="71"/>
  <c r="E26" i="71" s="1"/>
  <c r="D13" i="71"/>
  <c r="D26" i="71" s="1"/>
  <c r="C13" i="71"/>
  <c r="AA50" i="72"/>
  <c r="Y50" i="72"/>
  <c r="X50" i="72"/>
  <c r="Z50" i="72" s="1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X37" i="72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Q44" i="72" s="1"/>
  <c r="P37" i="72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G37" i="72"/>
  <c r="G44" i="72" s="1"/>
  <c r="F37" i="72"/>
  <c r="F44" i="72" s="1"/>
  <c r="E37" i="72"/>
  <c r="E44" i="72" s="1"/>
  <c r="D37" i="72"/>
  <c r="D44" i="72" s="1"/>
  <c r="C37" i="72"/>
  <c r="C44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Y13" i="72"/>
  <c r="Y26" i="72" s="1"/>
  <c r="X13" i="72"/>
  <c r="Z13" i="72" s="1"/>
  <c r="W13" i="72"/>
  <c r="W26" i="72" s="1"/>
  <c r="W45" i="72" s="1"/>
  <c r="V13" i="72"/>
  <c r="V26" i="72" s="1"/>
  <c r="U13" i="72"/>
  <c r="U26" i="72" s="1"/>
  <c r="T13" i="72"/>
  <c r="T26" i="72" s="1"/>
  <c r="S13" i="72"/>
  <c r="R13" i="72"/>
  <c r="R26" i="72" s="1"/>
  <c r="Q13" i="72"/>
  <c r="Q26" i="72" s="1"/>
  <c r="P13" i="72"/>
  <c r="P26" i="72" s="1"/>
  <c r="O13" i="72"/>
  <c r="O26" i="72" s="1"/>
  <c r="O45" i="72" s="1"/>
  <c r="N13" i="72"/>
  <c r="N26" i="72" s="1"/>
  <c r="M13" i="72"/>
  <c r="M26" i="72" s="1"/>
  <c r="L13" i="72"/>
  <c r="L26" i="72" s="1"/>
  <c r="K13" i="72"/>
  <c r="J13" i="72"/>
  <c r="J26" i="72" s="1"/>
  <c r="I13" i="72"/>
  <c r="I26" i="72" s="1"/>
  <c r="H13" i="72"/>
  <c r="H26" i="72" s="1"/>
  <c r="G13" i="72"/>
  <c r="G26" i="72" s="1"/>
  <c r="G45" i="72" s="1"/>
  <c r="F13" i="72"/>
  <c r="F26" i="72" s="1"/>
  <c r="E13" i="72"/>
  <c r="E26" i="72" s="1"/>
  <c r="D13" i="72"/>
  <c r="D26" i="72" s="1"/>
  <c r="C13" i="72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Z37" i="73" s="1"/>
  <c r="W37" i="73"/>
  <c r="W44" i="73" s="1"/>
  <c r="V37" i="73"/>
  <c r="V44" i="73" s="1"/>
  <c r="U37" i="73"/>
  <c r="U44" i="73" s="1"/>
  <c r="T37" i="73"/>
  <c r="T44" i="73" s="1"/>
  <c r="S37" i="73"/>
  <c r="R37" i="73"/>
  <c r="Q37" i="73"/>
  <c r="Q44" i="73" s="1"/>
  <c r="P37" i="73"/>
  <c r="O37" i="73"/>
  <c r="O44" i="73" s="1"/>
  <c r="N37" i="73"/>
  <c r="N44" i="73" s="1"/>
  <c r="M37" i="73"/>
  <c r="M44" i="73" s="1"/>
  <c r="L37" i="73"/>
  <c r="L44" i="73" s="1"/>
  <c r="K37" i="73"/>
  <c r="J37" i="73"/>
  <c r="I37" i="73"/>
  <c r="I44" i="73" s="1"/>
  <c r="H37" i="73"/>
  <c r="G37" i="73"/>
  <c r="G44" i="73" s="1"/>
  <c r="F37" i="73"/>
  <c r="F44" i="73" s="1"/>
  <c r="E37" i="73"/>
  <c r="E44" i="73" s="1"/>
  <c r="D37" i="73"/>
  <c r="D44" i="73" s="1"/>
  <c r="C37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X13" i="73"/>
  <c r="Z13" i="73" s="1"/>
  <c r="W13" i="73"/>
  <c r="W26" i="73" s="1"/>
  <c r="V13" i="73"/>
  <c r="V26" i="73" s="1"/>
  <c r="U13" i="73"/>
  <c r="U26" i="73" s="1"/>
  <c r="T13" i="73"/>
  <c r="T26" i="73" s="1"/>
  <c r="T45" i="73" s="1"/>
  <c r="S13" i="73"/>
  <c r="R13" i="73"/>
  <c r="R26" i="73" s="1"/>
  <c r="Q13" i="73"/>
  <c r="P13" i="73"/>
  <c r="P26" i="73" s="1"/>
  <c r="O13" i="73"/>
  <c r="O26" i="73" s="1"/>
  <c r="N13" i="73"/>
  <c r="N26" i="73" s="1"/>
  <c r="M13" i="73"/>
  <c r="M26" i="73" s="1"/>
  <c r="L13" i="73"/>
  <c r="L26" i="73" s="1"/>
  <c r="L45" i="73" s="1"/>
  <c r="K13" i="73"/>
  <c r="J13" i="73"/>
  <c r="J26" i="73" s="1"/>
  <c r="I13" i="73"/>
  <c r="H13" i="73"/>
  <c r="H26" i="73" s="1"/>
  <c r="G13" i="73"/>
  <c r="G26" i="73" s="1"/>
  <c r="F13" i="73"/>
  <c r="F26" i="73" s="1"/>
  <c r="E13" i="73"/>
  <c r="E26" i="73" s="1"/>
  <c r="D13" i="73"/>
  <c r="D26" i="73" s="1"/>
  <c r="D45" i="73" s="1"/>
  <c r="C13" i="73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Z43" i="74"/>
  <c r="Y43" i="74"/>
  <c r="X43" i="74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Z37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Q44" i="74" s="1"/>
  <c r="P37" i="74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J44" i="74" s="1"/>
  <c r="I37" i="74"/>
  <c r="I44" i="74" s="1"/>
  <c r="H37" i="74"/>
  <c r="G37" i="74"/>
  <c r="G44" i="74" s="1"/>
  <c r="F37" i="74"/>
  <c r="F44" i="74" s="1"/>
  <c r="E37" i="74"/>
  <c r="E44" i="74" s="1"/>
  <c r="D37" i="74"/>
  <c r="D44" i="74" s="1"/>
  <c r="C37" i="74"/>
  <c r="C44" i="74" s="1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Y13" i="74"/>
  <c r="Y26" i="74" s="1"/>
  <c r="X13" i="74"/>
  <c r="Z13" i="74" s="1"/>
  <c r="W13" i="74"/>
  <c r="W26" i="74" s="1"/>
  <c r="W45" i="74" s="1"/>
  <c r="V13" i="74"/>
  <c r="V26" i="74" s="1"/>
  <c r="U13" i="74"/>
  <c r="U26" i="74" s="1"/>
  <c r="T13" i="74"/>
  <c r="T26" i="74" s="1"/>
  <c r="T45" i="74" s="1"/>
  <c r="S13" i="74"/>
  <c r="R13" i="74"/>
  <c r="R26" i="74" s="1"/>
  <c r="Q13" i="74"/>
  <c r="Q26" i="74" s="1"/>
  <c r="P13" i="74"/>
  <c r="P26" i="74" s="1"/>
  <c r="O13" i="74"/>
  <c r="O26" i="74" s="1"/>
  <c r="O45" i="74" s="1"/>
  <c r="N13" i="74"/>
  <c r="N26" i="74" s="1"/>
  <c r="M13" i="74"/>
  <c r="M26" i="74" s="1"/>
  <c r="L13" i="74"/>
  <c r="L26" i="74" s="1"/>
  <c r="L45" i="74" s="1"/>
  <c r="K13" i="74"/>
  <c r="J13" i="74"/>
  <c r="J26" i="74" s="1"/>
  <c r="I13" i="74"/>
  <c r="I26" i="74" s="1"/>
  <c r="H13" i="74"/>
  <c r="H26" i="74" s="1"/>
  <c r="G13" i="74"/>
  <c r="G26" i="74" s="1"/>
  <c r="G45" i="74" s="1"/>
  <c r="F13" i="74"/>
  <c r="F26" i="74" s="1"/>
  <c r="E13" i="74"/>
  <c r="E26" i="74" s="1"/>
  <c r="D13" i="74"/>
  <c r="D26" i="74" s="1"/>
  <c r="D45" i="74" s="1"/>
  <c r="C13" i="74"/>
  <c r="AA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X37" i="75"/>
  <c r="W37" i="75"/>
  <c r="W44" i="75" s="1"/>
  <c r="V37" i="75"/>
  <c r="V44" i="75" s="1"/>
  <c r="U37" i="75"/>
  <c r="U44" i="75" s="1"/>
  <c r="T37" i="75"/>
  <c r="T44" i="75" s="1"/>
  <c r="S37" i="75"/>
  <c r="S44" i="75" s="1"/>
  <c r="R37" i="75"/>
  <c r="R44" i="75" s="1"/>
  <c r="Q37" i="75"/>
  <c r="Q44" i="75" s="1"/>
  <c r="P37" i="75"/>
  <c r="O37" i="75"/>
  <c r="O44" i="75" s="1"/>
  <c r="N37" i="75"/>
  <c r="N44" i="75" s="1"/>
  <c r="M37" i="75"/>
  <c r="M44" i="75" s="1"/>
  <c r="L37" i="75"/>
  <c r="L44" i="75" s="1"/>
  <c r="K37" i="75"/>
  <c r="K44" i="75" s="1"/>
  <c r="J37" i="75"/>
  <c r="J44" i="75" s="1"/>
  <c r="I37" i="75"/>
  <c r="I44" i="75" s="1"/>
  <c r="H37" i="75"/>
  <c r="G37" i="75"/>
  <c r="G44" i="75" s="1"/>
  <c r="F37" i="75"/>
  <c r="F44" i="75" s="1"/>
  <c r="E37" i="75"/>
  <c r="E44" i="75" s="1"/>
  <c r="D37" i="75"/>
  <c r="D44" i="75" s="1"/>
  <c r="C37" i="75"/>
  <c r="C44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Y26" i="75" s="1"/>
  <c r="X13" i="75"/>
  <c r="X26" i="75" s="1"/>
  <c r="W13" i="75"/>
  <c r="W26" i="75" s="1"/>
  <c r="V13" i="75"/>
  <c r="V26" i="75" s="1"/>
  <c r="U13" i="75"/>
  <c r="U26" i="75" s="1"/>
  <c r="T13" i="75"/>
  <c r="T26" i="75" s="1"/>
  <c r="T45" i="75" s="1"/>
  <c r="S13" i="75"/>
  <c r="R13" i="75"/>
  <c r="R26" i="75" s="1"/>
  <c r="Q13" i="75"/>
  <c r="Q26" i="75" s="1"/>
  <c r="P13" i="75"/>
  <c r="P26" i="75" s="1"/>
  <c r="O13" i="75"/>
  <c r="O26" i="75" s="1"/>
  <c r="N13" i="75"/>
  <c r="N26" i="75" s="1"/>
  <c r="M13" i="75"/>
  <c r="M26" i="75" s="1"/>
  <c r="L13" i="75"/>
  <c r="L26" i="75" s="1"/>
  <c r="K13" i="75"/>
  <c r="J13" i="75"/>
  <c r="J26" i="75" s="1"/>
  <c r="I13" i="75"/>
  <c r="I26" i="75" s="1"/>
  <c r="H13" i="75"/>
  <c r="H26" i="75" s="1"/>
  <c r="G13" i="75"/>
  <c r="G26" i="75" s="1"/>
  <c r="F13" i="75"/>
  <c r="F26" i="75" s="1"/>
  <c r="E13" i="75"/>
  <c r="E26" i="75" s="1"/>
  <c r="D13" i="75"/>
  <c r="D26" i="75" s="1"/>
  <c r="D45" i="75" s="1"/>
  <c r="C13" i="75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Z37" i="76" s="1"/>
  <c r="W37" i="76"/>
  <c r="W44" i="76" s="1"/>
  <c r="V37" i="76"/>
  <c r="U37" i="76"/>
  <c r="U44" i="76" s="1"/>
  <c r="T37" i="76"/>
  <c r="S37" i="76"/>
  <c r="S44" i="76" s="1"/>
  <c r="R37" i="76"/>
  <c r="R44" i="76" s="1"/>
  <c r="Q37" i="76"/>
  <c r="Q44" i="76" s="1"/>
  <c r="P37" i="76"/>
  <c r="O37" i="76"/>
  <c r="O44" i="76" s="1"/>
  <c r="N37" i="76"/>
  <c r="M37" i="76"/>
  <c r="M44" i="76" s="1"/>
  <c r="L37" i="76"/>
  <c r="K37" i="76"/>
  <c r="K44" i="76" s="1"/>
  <c r="J37" i="76"/>
  <c r="J44" i="76" s="1"/>
  <c r="I37" i="76"/>
  <c r="I44" i="76" s="1"/>
  <c r="H37" i="76"/>
  <c r="G37" i="76"/>
  <c r="G44" i="76" s="1"/>
  <c r="F37" i="76"/>
  <c r="E37" i="76"/>
  <c r="E44" i="76" s="1"/>
  <c r="D37" i="76"/>
  <c r="C37" i="76"/>
  <c r="C44" i="76" s="1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Y13" i="76"/>
  <c r="Y26" i="76" s="1"/>
  <c r="X13" i="76"/>
  <c r="Z13" i="76" s="1"/>
  <c r="W13" i="76"/>
  <c r="W26" i="76" s="1"/>
  <c r="V13" i="76"/>
  <c r="V26" i="76" s="1"/>
  <c r="U13" i="76"/>
  <c r="U26" i="76" s="1"/>
  <c r="T13" i="76"/>
  <c r="T26" i="76" s="1"/>
  <c r="S13" i="76"/>
  <c r="R13" i="76"/>
  <c r="R26" i="76" s="1"/>
  <c r="R45" i="76" s="1"/>
  <c r="Q13" i="76"/>
  <c r="Q26" i="76" s="1"/>
  <c r="P13" i="76"/>
  <c r="P26" i="76" s="1"/>
  <c r="O13" i="76"/>
  <c r="O26" i="76" s="1"/>
  <c r="N13" i="76"/>
  <c r="N26" i="76" s="1"/>
  <c r="M13" i="76"/>
  <c r="M26" i="76" s="1"/>
  <c r="L13" i="76"/>
  <c r="L26" i="76" s="1"/>
  <c r="K13" i="76"/>
  <c r="J13" i="76"/>
  <c r="J26" i="76" s="1"/>
  <c r="J45" i="76" s="1"/>
  <c r="I13" i="76"/>
  <c r="I26" i="76" s="1"/>
  <c r="H13" i="76"/>
  <c r="H26" i="76" s="1"/>
  <c r="G13" i="76"/>
  <c r="G26" i="76" s="1"/>
  <c r="F13" i="76"/>
  <c r="F26" i="76" s="1"/>
  <c r="E13" i="76"/>
  <c r="E26" i="76" s="1"/>
  <c r="D13" i="76"/>
  <c r="D26" i="76" s="1"/>
  <c r="C13" i="76"/>
  <c r="AA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X37" i="77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R44" i="77" s="1"/>
  <c r="Q37" i="77"/>
  <c r="Q44" i="77" s="1"/>
  <c r="P37" i="77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J44" i="77" s="1"/>
  <c r="I37" i="77"/>
  <c r="I44" i="77" s="1"/>
  <c r="H37" i="77"/>
  <c r="G37" i="77"/>
  <c r="G44" i="77" s="1"/>
  <c r="F37" i="77"/>
  <c r="F44" i="77" s="1"/>
  <c r="E37" i="77"/>
  <c r="E44" i="77" s="1"/>
  <c r="D37" i="77"/>
  <c r="D44" i="77" s="1"/>
  <c r="C37" i="77"/>
  <c r="C44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Y26" i="77" s="1"/>
  <c r="X13" i="77"/>
  <c r="X26" i="77" s="1"/>
  <c r="W13" i="77"/>
  <c r="W26" i="77" s="1"/>
  <c r="V13" i="77"/>
  <c r="V26" i="77" s="1"/>
  <c r="U13" i="77"/>
  <c r="T13" i="77"/>
  <c r="T26" i="77" s="1"/>
  <c r="T45" i="77" s="1"/>
  <c r="S13" i="77"/>
  <c r="R13" i="77"/>
  <c r="R26" i="77" s="1"/>
  <c r="Q13" i="77"/>
  <c r="Q26" i="77" s="1"/>
  <c r="P13" i="77"/>
  <c r="P26" i="77" s="1"/>
  <c r="O13" i="77"/>
  <c r="O26" i="77" s="1"/>
  <c r="O45" i="77" s="1"/>
  <c r="N13" i="77"/>
  <c r="N26" i="77" s="1"/>
  <c r="N45" i="77" s="1"/>
  <c r="M13" i="77"/>
  <c r="L13" i="77"/>
  <c r="L26" i="77" s="1"/>
  <c r="L45" i="77" s="1"/>
  <c r="K13" i="77"/>
  <c r="J13" i="77"/>
  <c r="J26" i="77" s="1"/>
  <c r="I13" i="77"/>
  <c r="I26" i="77" s="1"/>
  <c r="H13" i="77"/>
  <c r="H26" i="77" s="1"/>
  <c r="G13" i="77"/>
  <c r="G26" i="77" s="1"/>
  <c r="G45" i="77" s="1"/>
  <c r="F13" i="77"/>
  <c r="F26" i="77" s="1"/>
  <c r="E13" i="77"/>
  <c r="D13" i="77"/>
  <c r="D26" i="77" s="1"/>
  <c r="D45" i="77" s="1"/>
  <c r="C13" i="77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X37" i="78"/>
  <c r="W37" i="78"/>
  <c r="W44" i="78" s="1"/>
  <c r="V37" i="78"/>
  <c r="V44" i="78" s="1"/>
  <c r="U37" i="78"/>
  <c r="U44" i="78" s="1"/>
  <c r="T37" i="78"/>
  <c r="S37" i="78"/>
  <c r="S44" i="78" s="1"/>
  <c r="R37" i="78"/>
  <c r="R44" i="78" s="1"/>
  <c r="Q37" i="78"/>
  <c r="Q44" i="78" s="1"/>
  <c r="P37" i="78"/>
  <c r="O37" i="78"/>
  <c r="O44" i="78" s="1"/>
  <c r="N37" i="78"/>
  <c r="N44" i="78" s="1"/>
  <c r="M37" i="78"/>
  <c r="M44" i="78" s="1"/>
  <c r="L37" i="78"/>
  <c r="K37" i="78"/>
  <c r="K44" i="78" s="1"/>
  <c r="J37" i="78"/>
  <c r="J44" i="78" s="1"/>
  <c r="I37" i="78"/>
  <c r="I44" i="78" s="1"/>
  <c r="H37" i="78"/>
  <c r="G37" i="78"/>
  <c r="G44" i="78" s="1"/>
  <c r="F37" i="78"/>
  <c r="F44" i="78" s="1"/>
  <c r="E37" i="78"/>
  <c r="E44" i="78" s="1"/>
  <c r="D37" i="78"/>
  <c r="C37" i="78"/>
  <c r="C44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X26" i="78" s="1"/>
  <c r="Z26" i="78" s="1"/>
  <c r="W13" i="78"/>
  <c r="W26" i="78" s="1"/>
  <c r="V13" i="78"/>
  <c r="V26" i="78" s="1"/>
  <c r="V45" i="78" s="1"/>
  <c r="U13" i="78"/>
  <c r="U26" i="78" s="1"/>
  <c r="T13" i="78"/>
  <c r="S13" i="78"/>
  <c r="S26" i="78" s="1"/>
  <c r="R13" i="78"/>
  <c r="R26" i="78" s="1"/>
  <c r="R45" i="78" s="1"/>
  <c r="Q13" i="78"/>
  <c r="Q26" i="78" s="1"/>
  <c r="Q45" i="78" s="1"/>
  <c r="P13" i="78"/>
  <c r="P26" i="78" s="1"/>
  <c r="O13" i="78"/>
  <c r="O26" i="78" s="1"/>
  <c r="N13" i="78"/>
  <c r="N26" i="78" s="1"/>
  <c r="N45" i="78" s="1"/>
  <c r="M13" i="78"/>
  <c r="M26" i="78" s="1"/>
  <c r="M45" i="78" s="1"/>
  <c r="L13" i="78"/>
  <c r="K13" i="78"/>
  <c r="K26" i="78" s="1"/>
  <c r="J13" i="78"/>
  <c r="J26" i="78" s="1"/>
  <c r="J45" i="78" s="1"/>
  <c r="I13" i="78"/>
  <c r="I26" i="78" s="1"/>
  <c r="H13" i="78"/>
  <c r="H26" i="78" s="1"/>
  <c r="G13" i="78"/>
  <c r="G26" i="78" s="1"/>
  <c r="F13" i="78"/>
  <c r="E13" i="78"/>
  <c r="E26" i="78" s="1"/>
  <c r="E45" i="78" s="1"/>
  <c r="D13" i="78"/>
  <c r="C13" i="78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Y37" i="79"/>
  <c r="Y44" i="79" s="1"/>
  <c r="X37" i="79"/>
  <c r="X44" i="79" s="1"/>
  <c r="Z44" i="79" s="1"/>
  <c r="W37" i="79"/>
  <c r="V37" i="79"/>
  <c r="V44" i="79" s="1"/>
  <c r="U37" i="79"/>
  <c r="U44" i="79" s="1"/>
  <c r="T37" i="79"/>
  <c r="S37" i="79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K37" i="79"/>
  <c r="J37" i="79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C37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Y13" i="79"/>
  <c r="X13" i="79"/>
  <c r="W13" i="79"/>
  <c r="V13" i="79"/>
  <c r="V26" i="79" s="1"/>
  <c r="U13" i="79"/>
  <c r="U26" i="79" s="1"/>
  <c r="T13" i="79"/>
  <c r="T26" i="79" s="1"/>
  <c r="S13" i="79"/>
  <c r="R13" i="79"/>
  <c r="R26" i="79" s="1"/>
  <c r="Q13" i="79"/>
  <c r="P13" i="79"/>
  <c r="P26" i="79" s="1"/>
  <c r="O13" i="79"/>
  <c r="N13" i="79"/>
  <c r="N26" i="79" s="1"/>
  <c r="N45" i="79" s="1"/>
  <c r="M13" i="79"/>
  <c r="M26" i="79" s="1"/>
  <c r="M45" i="79" s="1"/>
  <c r="L13" i="79"/>
  <c r="L26" i="79" s="1"/>
  <c r="K13" i="79"/>
  <c r="J13" i="79"/>
  <c r="J26" i="79" s="1"/>
  <c r="I13" i="79"/>
  <c r="H13" i="79"/>
  <c r="H26" i="79" s="1"/>
  <c r="H45" i="79" s="1"/>
  <c r="G13" i="79"/>
  <c r="F13" i="79"/>
  <c r="F26" i="79" s="1"/>
  <c r="F45" i="79" s="1"/>
  <c r="E13" i="79"/>
  <c r="E26" i="79" s="1"/>
  <c r="D13" i="79"/>
  <c r="D26" i="79" s="1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Z43" i="80"/>
  <c r="Y43" i="80"/>
  <c r="X43" i="80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W37" i="80"/>
  <c r="W44" i="80" s="1"/>
  <c r="V37" i="80"/>
  <c r="U37" i="80"/>
  <c r="U44" i="80" s="1"/>
  <c r="T37" i="80"/>
  <c r="T44" i="80" s="1"/>
  <c r="S37" i="80"/>
  <c r="S44" i="80" s="1"/>
  <c r="R37" i="80"/>
  <c r="Q37" i="80"/>
  <c r="Q44" i="80" s="1"/>
  <c r="P37" i="80"/>
  <c r="P44" i="80" s="1"/>
  <c r="O37" i="80"/>
  <c r="O44" i="80" s="1"/>
  <c r="N37" i="80"/>
  <c r="M37" i="80"/>
  <c r="M44" i="80" s="1"/>
  <c r="L37" i="80"/>
  <c r="L44" i="80" s="1"/>
  <c r="K37" i="80"/>
  <c r="K44" i="80" s="1"/>
  <c r="J37" i="80"/>
  <c r="I37" i="80"/>
  <c r="I44" i="80" s="1"/>
  <c r="H37" i="80"/>
  <c r="H44" i="80" s="1"/>
  <c r="G37" i="80"/>
  <c r="G44" i="80" s="1"/>
  <c r="F37" i="80"/>
  <c r="E37" i="80"/>
  <c r="E44" i="80" s="1"/>
  <c r="D37" i="80"/>
  <c r="D44" i="80" s="1"/>
  <c r="C37" i="80"/>
  <c r="C44" i="80" s="1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AA45" i="80" s="1"/>
  <c r="Z13" i="80"/>
  <c r="Y13" i="80"/>
  <c r="X13" i="80"/>
  <c r="X26" i="80" s="1"/>
  <c r="W13" i="80"/>
  <c r="W26" i="80" s="1"/>
  <c r="W45" i="80" s="1"/>
  <c r="V13" i="80"/>
  <c r="V26" i="80" s="1"/>
  <c r="U13" i="80"/>
  <c r="T13" i="80"/>
  <c r="T26" i="80" s="1"/>
  <c r="S13" i="80"/>
  <c r="S26" i="80" s="1"/>
  <c r="S45" i="80" s="1"/>
  <c r="R13" i="80"/>
  <c r="R26" i="80" s="1"/>
  <c r="Q13" i="80"/>
  <c r="P13" i="80"/>
  <c r="P26" i="80" s="1"/>
  <c r="P45" i="80" s="1"/>
  <c r="O13" i="80"/>
  <c r="O26" i="80" s="1"/>
  <c r="O45" i="80" s="1"/>
  <c r="N13" i="80"/>
  <c r="N26" i="80" s="1"/>
  <c r="M13" i="80"/>
  <c r="L13" i="80"/>
  <c r="L26" i="80" s="1"/>
  <c r="K13" i="80"/>
  <c r="K26" i="80" s="1"/>
  <c r="K45" i="80" s="1"/>
  <c r="J13" i="80"/>
  <c r="J26" i="80" s="1"/>
  <c r="I13" i="80"/>
  <c r="H13" i="80"/>
  <c r="H26" i="80" s="1"/>
  <c r="G13" i="80"/>
  <c r="G26" i="80" s="1"/>
  <c r="G45" i="80" s="1"/>
  <c r="F13" i="80"/>
  <c r="F26" i="80" s="1"/>
  <c r="E13" i="80"/>
  <c r="D13" i="80"/>
  <c r="D26" i="80" s="1"/>
  <c r="C13" i="80"/>
  <c r="C26" i="80" s="1"/>
  <c r="C45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Z43" i="81"/>
  <c r="Y43" i="81"/>
  <c r="X43" i="8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Y44" i="81" s="1"/>
  <c r="X37" i="81"/>
  <c r="X44" i="81" s="1"/>
  <c r="W37" i="81"/>
  <c r="W44" i="81" s="1"/>
  <c r="V37" i="81"/>
  <c r="U37" i="81"/>
  <c r="U44" i="81" s="1"/>
  <c r="T37" i="81"/>
  <c r="T44" i="81" s="1"/>
  <c r="S37" i="81"/>
  <c r="S44" i="81" s="1"/>
  <c r="R37" i="81"/>
  <c r="Q37" i="81"/>
  <c r="Q44" i="81" s="1"/>
  <c r="P37" i="81"/>
  <c r="P44" i="81" s="1"/>
  <c r="O37" i="81"/>
  <c r="O44" i="81" s="1"/>
  <c r="N37" i="81"/>
  <c r="M37" i="81"/>
  <c r="M44" i="81" s="1"/>
  <c r="L37" i="81"/>
  <c r="L44" i="81" s="1"/>
  <c r="K37" i="81"/>
  <c r="K44" i="81" s="1"/>
  <c r="J37" i="81"/>
  <c r="I37" i="81"/>
  <c r="I44" i="81" s="1"/>
  <c r="H37" i="81"/>
  <c r="H44" i="81" s="1"/>
  <c r="G37" i="81"/>
  <c r="G44" i="81" s="1"/>
  <c r="F37" i="81"/>
  <c r="E37" i="81"/>
  <c r="E44" i="81" s="1"/>
  <c r="D37" i="81"/>
  <c r="D44" i="81" s="1"/>
  <c r="C37" i="81"/>
  <c r="C44" i="81" s="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Z13" i="81" s="1"/>
  <c r="X13" i="81"/>
  <c r="X26" i="81" s="1"/>
  <c r="W13" i="81"/>
  <c r="W26" i="81" s="1"/>
  <c r="W45" i="81" s="1"/>
  <c r="V13" i="81"/>
  <c r="V26" i="81" s="1"/>
  <c r="U13" i="81"/>
  <c r="T13" i="81"/>
  <c r="T26" i="81" s="1"/>
  <c r="S13" i="81"/>
  <c r="S26" i="81" s="1"/>
  <c r="S45" i="81" s="1"/>
  <c r="R13" i="81"/>
  <c r="R26" i="81" s="1"/>
  <c r="Q13" i="81"/>
  <c r="P13" i="81"/>
  <c r="P26" i="81" s="1"/>
  <c r="P45" i="81" s="1"/>
  <c r="O13" i="81"/>
  <c r="O26" i="81" s="1"/>
  <c r="O45" i="81" s="1"/>
  <c r="N13" i="81"/>
  <c r="N26" i="81" s="1"/>
  <c r="M13" i="81"/>
  <c r="L13" i="81"/>
  <c r="L26" i="81" s="1"/>
  <c r="L45" i="81" s="1"/>
  <c r="K13" i="81"/>
  <c r="K26" i="81" s="1"/>
  <c r="K45" i="81" s="1"/>
  <c r="J13" i="81"/>
  <c r="J26" i="81" s="1"/>
  <c r="I13" i="81"/>
  <c r="H13" i="81"/>
  <c r="H26" i="81" s="1"/>
  <c r="H45" i="81" s="1"/>
  <c r="G13" i="81"/>
  <c r="G26" i="81" s="1"/>
  <c r="G45" i="81" s="1"/>
  <c r="F13" i="81"/>
  <c r="F26" i="81" s="1"/>
  <c r="E13" i="81"/>
  <c r="D13" i="81"/>
  <c r="D26" i="81" s="1"/>
  <c r="C13" i="81"/>
  <c r="C26" i="81" s="1"/>
  <c r="C45" i="81" s="1"/>
  <c r="AA50" i="82"/>
  <c r="Y50" i="82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X44" i="82" s="1"/>
  <c r="W37" i="82"/>
  <c r="W44" i="82" s="1"/>
  <c r="V37" i="82"/>
  <c r="U37" i="82"/>
  <c r="U44" i="82" s="1"/>
  <c r="T37" i="82"/>
  <c r="T44" i="82" s="1"/>
  <c r="S37" i="82"/>
  <c r="S44" i="82" s="1"/>
  <c r="R37" i="82"/>
  <c r="Q37" i="82"/>
  <c r="Q44" i="82" s="1"/>
  <c r="P37" i="82"/>
  <c r="P44" i="82" s="1"/>
  <c r="O37" i="82"/>
  <c r="O44" i="82" s="1"/>
  <c r="N37" i="82"/>
  <c r="M37" i="82"/>
  <c r="M44" i="82" s="1"/>
  <c r="L37" i="82"/>
  <c r="L44" i="82" s="1"/>
  <c r="K37" i="82"/>
  <c r="K44" i="82" s="1"/>
  <c r="J37" i="82"/>
  <c r="I37" i="82"/>
  <c r="I44" i="82" s="1"/>
  <c r="H37" i="82"/>
  <c r="H44" i="82" s="1"/>
  <c r="G37" i="82"/>
  <c r="G44" i="82" s="1"/>
  <c r="F37" i="82"/>
  <c r="E37" i="82"/>
  <c r="E44" i="82" s="1"/>
  <c r="D37" i="82"/>
  <c r="D44" i="82" s="1"/>
  <c r="C37" i="82"/>
  <c r="C44" i="82" s="1"/>
  <c r="AA25" i="82"/>
  <c r="Y25" i="82"/>
  <c r="X25" i="82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X13" i="82"/>
  <c r="W13" i="82"/>
  <c r="W26" i="82" s="1"/>
  <c r="W45" i="82" s="1"/>
  <c r="V13" i="82"/>
  <c r="V26" i="82" s="1"/>
  <c r="U13" i="82"/>
  <c r="T13" i="82"/>
  <c r="T26" i="82" s="1"/>
  <c r="S13" i="82"/>
  <c r="S26" i="82" s="1"/>
  <c r="S45" i="82" s="1"/>
  <c r="R13" i="82"/>
  <c r="R26" i="82" s="1"/>
  <c r="Q13" i="82"/>
  <c r="P13" i="82"/>
  <c r="P26" i="82" s="1"/>
  <c r="P45" i="82" s="1"/>
  <c r="O13" i="82"/>
  <c r="O26" i="82" s="1"/>
  <c r="O45" i="82" s="1"/>
  <c r="N13" i="82"/>
  <c r="N26" i="82" s="1"/>
  <c r="M13" i="82"/>
  <c r="L13" i="82"/>
  <c r="L26" i="82" s="1"/>
  <c r="K13" i="82"/>
  <c r="K26" i="82" s="1"/>
  <c r="K45" i="82" s="1"/>
  <c r="J13" i="82"/>
  <c r="J26" i="82" s="1"/>
  <c r="I13" i="82"/>
  <c r="H13" i="82"/>
  <c r="H26" i="82" s="1"/>
  <c r="G13" i="82"/>
  <c r="G26" i="82" s="1"/>
  <c r="G45" i="82" s="1"/>
  <c r="F13" i="82"/>
  <c r="F26" i="82" s="1"/>
  <c r="E13" i="82"/>
  <c r="D13" i="82"/>
  <c r="D26" i="82" s="1"/>
  <c r="C13" i="82"/>
  <c r="C26" i="82" s="1"/>
  <c r="C45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X44" i="83" s="1"/>
  <c r="W37" i="83"/>
  <c r="W44" i="83" s="1"/>
  <c r="V37" i="83"/>
  <c r="U37" i="83"/>
  <c r="U44" i="83" s="1"/>
  <c r="T37" i="83"/>
  <c r="T44" i="83" s="1"/>
  <c r="S37" i="83"/>
  <c r="S44" i="83" s="1"/>
  <c r="R37" i="83"/>
  <c r="Q37" i="83"/>
  <c r="Q44" i="83" s="1"/>
  <c r="P37" i="83"/>
  <c r="P44" i="83" s="1"/>
  <c r="O37" i="83"/>
  <c r="O44" i="83" s="1"/>
  <c r="N37" i="83"/>
  <c r="M37" i="83"/>
  <c r="M44" i="83" s="1"/>
  <c r="L37" i="83"/>
  <c r="L44" i="83" s="1"/>
  <c r="K37" i="83"/>
  <c r="K44" i="83" s="1"/>
  <c r="J37" i="83"/>
  <c r="I37" i="83"/>
  <c r="I44" i="83" s="1"/>
  <c r="H37" i="83"/>
  <c r="H44" i="83" s="1"/>
  <c r="G37" i="83"/>
  <c r="G44" i="83" s="1"/>
  <c r="F37" i="83"/>
  <c r="E37" i="83"/>
  <c r="E44" i="83" s="1"/>
  <c r="D37" i="83"/>
  <c r="D44" i="83" s="1"/>
  <c r="C37" i="83"/>
  <c r="C44" i="83" s="1"/>
  <c r="AA25" i="83"/>
  <c r="Y25" i="83"/>
  <c r="X25" i="83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Y13" i="83"/>
  <c r="X13" i="83"/>
  <c r="X26" i="83" s="1"/>
  <c r="W13" i="83"/>
  <c r="W26" i="83" s="1"/>
  <c r="W45" i="83" s="1"/>
  <c r="V13" i="83"/>
  <c r="V26" i="83" s="1"/>
  <c r="U13" i="83"/>
  <c r="T13" i="83"/>
  <c r="T26" i="83" s="1"/>
  <c r="S13" i="83"/>
  <c r="S26" i="83" s="1"/>
  <c r="R13" i="83"/>
  <c r="R26" i="83" s="1"/>
  <c r="Q13" i="83"/>
  <c r="P13" i="83"/>
  <c r="P26" i="83" s="1"/>
  <c r="P45" i="83" s="1"/>
  <c r="O13" i="83"/>
  <c r="O26" i="83" s="1"/>
  <c r="O45" i="83" s="1"/>
  <c r="N13" i="83"/>
  <c r="N26" i="83" s="1"/>
  <c r="M13" i="83"/>
  <c r="L13" i="83"/>
  <c r="L26" i="83" s="1"/>
  <c r="L45" i="83" s="1"/>
  <c r="K13" i="83"/>
  <c r="K26" i="83" s="1"/>
  <c r="J13" i="83"/>
  <c r="J26" i="83" s="1"/>
  <c r="I13" i="83"/>
  <c r="H13" i="83"/>
  <c r="H26" i="83" s="1"/>
  <c r="G13" i="83"/>
  <c r="G26" i="83" s="1"/>
  <c r="G45" i="83" s="1"/>
  <c r="F13" i="83"/>
  <c r="F26" i="83" s="1"/>
  <c r="E13" i="83"/>
  <c r="D13" i="83"/>
  <c r="D26" i="83" s="1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Z44" i="84" s="1"/>
  <c r="W37" i="84"/>
  <c r="W44" i="84" s="1"/>
  <c r="V37" i="84"/>
  <c r="U37" i="84"/>
  <c r="U44" i="84" s="1"/>
  <c r="T37" i="84"/>
  <c r="T44" i="84" s="1"/>
  <c r="S37" i="84"/>
  <c r="S44" i="84" s="1"/>
  <c r="R37" i="84"/>
  <c r="Q37" i="84"/>
  <c r="Q44" i="84" s="1"/>
  <c r="P37" i="84"/>
  <c r="P44" i="84" s="1"/>
  <c r="O37" i="84"/>
  <c r="O44" i="84" s="1"/>
  <c r="N37" i="84"/>
  <c r="M37" i="84"/>
  <c r="M44" i="84" s="1"/>
  <c r="L37" i="84"/>
  <c r="L44" i="84" s="1"/>
  <c r="K37" i="84"/>
  <c r="K44" i="84" s="1"/>
  <c r="J37" i="84"/>
  <c r="I37" i="84"/>
  <c r="I44" i="84" s="1"/>
  <c r="H37" i="84"/>
  <c r="H44" i="84" s="1"/>
  <c r="G37" i="84"/>
  <c r="G44" i="84" s="1"/>
  <c r="F37" i="84"/>
  <c r="E37" i="84"/>
  <c r="E44" i="84" s="1"/>
  <c r="D37" i="84"/>
  <c r="D44" i="84" s="1"/>
  <c r="C37" i="84"/>
  <c r="C44" i="84" s="1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X13" i="84"/>
  <c r="Z13" i="84" s="1"/>
  <c r="W13" i="84"/>
  <c r="W26" i="84" s="1"/>
  <c r="W45" i="84" s="1"/>
  <c r="V13" i="84"/>
  <c r="V26" i="84" s="1"/>
  <c r="U13" i="84"/>
  <c r="T13" i="84"/>
  <c r="T26" i="84" s="1"/>
  <c r="S13" i="84"/>
  <c r="S26" i="84" s="1"/>
  <c r="R13" i="84"/>
  <c r="R26" i="84" s="1"/>
  <c r="Q13" i="84"/>
  <c r="P13" i="84"/>
  <c r="P26" i="84" s="1"/>
  <c r="P45" i="84" s="1"/>
  <c r="O13" i="84"/>
  <c r="O26" i="84" s="1"/>
  <c r="O45" i="84" s="1"/>
  <c r="N13" i="84"/>
  <c r="N26" i="84" s="1"/>
  <c r="M13" i="84"/>
  <c r="L13" i="84"/>
  <c r="L26" i="84" s="1"/>
  <c r="L45" i="84" s="1"/>
  <c r="K13" i="84"/>
  <c r="K26" i="84" s="1"/>
  <c r="J13" i="84"/>
  <c r="J26" i="84" s="1"/>
  <c r="I13" i="84"/>
  <c r="H13" i="84"/>
  <c r="H26" i="84" s="1"/>
  <c r="H45" i="84" s="1"/>
  <c r="G13" i="84"/>
  <c r="G26" i="84" s="1"/>
  <c r="G45" i="84" s="1"/>
  <c r="F13" i="84"/>
  <c r="F26" i="84" s="1"/>
  <c r="E13" i="84"/>
  <c r="D13" i="84"/>
  <c r="D26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Y37" i="85"/>
  <c r="Y44" i="85" s="1"/>
  <c r="X37" i="85"/>
  <c r="X44" i="85" s="1"/>
  <c r="W37" i="85"/>
  <c r="W44" i="85" s="1"/>
  <c r="V37" i="85"/>
  <c r="U37" i="85"/>
  <c r="U44" i="85" s="1"/>
  <c r="T37" i="85"/>
  <c r="T44" i="85" s="1"/>
  <c r="S37" i="85"/>
  <c r="S44" i="85" s="1"/>
  <c r="R37" i="85"/>
  <c r="Q37" i="85"/>
  <c r="Q44" i="85" s="1"/>
  <c r="P37" i="85"/>
  <c r="P44" i="85" s="1"/>
  <c r="O37" i="85"/>
  <c r="O44" i="85" s="1"/>
  <c r="N37" i="85"/>
  <c r="M37" i="85"/>
  <c r="M44" i="85" s="1"/>
  <c r="L37" i="85"/>
  <c r="L44" i="85" s="1"/>
  <c r="K37" i="85"/>
  <c r="K44" i="85" s="1"/>
  <c r="J37" i="85"/>
  <c r="I37" i="85"/>
  <c r="I44" i="85" s="1"/>
  <c r="H37" i="85"/>
  <c r="H44" i="85" s="1"/>
  <c r="G37" i="85"/>
  <c r="G44" i="85" s="1"/>
  <c r="F37" i="85"/>
  <c r="E37" i="85"/>
  <c r="E44" i="85" s="1"/>
  <c r="D37" i="85"/>
  <c r="D44" i="85" s="1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X13" i="85"/>
  <c r="X26" i="85" s="1"/>
  <c r="W13" i="85"/>
  <c r="W26" i="85" s="1"/>
  <c r="V13" i="85"/>
  <c r="V26" i="85" s="1"/>
  <c r="U13" i="85"/>
  <c r="T13" i="85"/>
  <c r="T26" i="85" s="1"/>
  <c r="S13" i="85"/>
  <c r="S26" i="85" s="1"/>
  <c r="R13" i="85"/>
  <c r="Q13" i="85"/>
  <c r="P13" i="85"/>
  <c r="P26" i="85" s="1"/>
  <c r="P45" i="85" s="1"/>
  <c r="O13" i="85"/>
  <c r="O26" i="85" s="1"/>
  <c r="N13" i="85"/>
  <c r="N26" i="85" s="1"/>
  <c r="M13" i="85"/>
  <c r="L13" i="85"/>
  <c r="L26" i="85" s="1"/>
  <c r="L45" i="85" s="1"/>
  <c r="K13" i="85"/>
  <c r="K26" i="85" s="1"/>
  <c r="J13" i="85"/>
  <c r="I13" i="85"/>
  <c r="H13" i="85"/>
  <c r="H26" i="85" s="1"/>
  <c r="H45" i="85" s="1"/>
  <c r="G13" i="85"/>
  <c r="G26" i="85" s="1"/>
  <c r="F13" i="85"/>
  <c r="F26" i="85" s="1"/>
  <c r="E13" i="85"/>
  <c r="D13" i="85"/>
  <c r="D26" i="85" s="1"/>
  <c r="D45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X44" i="86" s="1"/>
  <c r="W37" i="86"/>
  <c r="W44" i="86" s="1"/>
  <c r="V37" i="86"/>
  <c r="U37" i="86"/>
  <c r="U44" i="86" s="1"/>
  <c r="T37" i="86"/>
  <c r="T44" i="86" s="1"/>
  <c r="S37" i="86"/>
  <c r="S44" i="86" s="1"/>
  <c r="R37" i="86"/>
  <c r="Q37" i="86"/>
  <c r="Q44" i="86" s="1"/>
  <c r="P37" i="86"/>
  <c r="P44" i="86" s="1"/>
  <c r="O37" i="86"/>
  <c r="O44" i="86" s="1"/>
  <c r="N37" i="86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E37" i="86"/>
  <c r="E44" i="86" s="1"/>
  <c r="D37" i="86"/>
  <c r="D44" i="86" s="1"/>
  <c r="C37" i="86"/>
  <c r="C44" i="86" s="1"/>
  <c r="AA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X13" i="86"/>
  <c r="W13" i="86"/>
  <c r="W26" i="86" s="1"/>
  <c r="V13" i="86"/>
  <c r="V26" i="86" s="1"/>
  <c r="U13" i="86"/>
  <c r="U26" i="86" s="1"/>
  <c r="T13" i="86"/>
  <c r="T26" i="86" s="1"/>
  <c r="S13" i="86"/>
  <c r="S26" i="86" s="1"/>
  <c r="R13" i="86"/>
  <c r="R26" i="86" s="1"/>
  <c r="Q13" i="86"/>
  <c r="P13" i="86"/>
  <c r="P26" i="86" s="1"/>
  <c r="P45" i="86" s="1"/>
  <c r="O13" i="86"/>
  <c r="O26" i="86" s="1"/>
  <c r="N13" i="86"/>
  <c r="N26" i="86" s="1"/>
  <c r="M13" i="86"/>
  <c r="M26" i="86" s="1"/>
  <c r="M45" i="86" s="1"/>
  <c r="L13" i="86"/>
  <c r="L26" i="86" s="1"/>
  <c r="L45" i="86" s="1"/>
  <c r="K13" i="86"/>
  <c r="K26" i="86" s="1"/>
  <c r="J13" i="86"/>
  <c r="J26" i="86" s="1"/>
  <c r="I13" i="86"/>
  <c r="H13" i="86"/>
  <c r="H26" i="86" s="1"/>
  <c r="G13" i="86"/>
  <c r="G26" i="86" s="1"/>
  <c r="F13" i="86"/>
  <c r="F26" i="86" s="1"/>
  <c r="E13" i="86"/>
  <c r="E26" i="86" s="1"/>
  <c r="D13" i="86"/>
  <c r="D26" i="86" s="1"/>
  <c r="C13" i="86"/>
  <c r="C26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Y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Y37" i="87"/>
  <c r="X37" i="87"/>
  <c r="X44" i="87" s="1"/>
  <c r="Z44" i="87" s="1"/>
  <c r="W37" i="87"/>
  <c r="W44" i="87" s="1"/>
  <c r="V37" i="87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P44" i="87" s="1"/>
  <c r="O37" i="87"/>
  <c r="O44" i="87" s="1"/>
  <c r="N37" i="87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E37" i="87"/>
  <c r="E44" i="87" s="1"/>
  <c r="D37" i="87"/>
  <c r="D44" i="87" s="1"/>
  <c r="C37" i="87"/>
  <c r="C44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Z13" i="87"/>
  <c r="Y13" i="87"/>
  <c r="X13" i="87"/>
  <c r="X26" i="87" s="1"/>
  <c r="W13" i="87"/>
  <c r="W26" i="87" s="1"/>
  <c r="V13" i="87"/>
  <c r="V26" i="87" s="1"/>
  <c r="U13" i="87"/>
  <c r="T13" i="87"/>
  <c r="S13" i="87"/>
  <c r="R13" i="87"/>
  <c r="R26" i="87" s="1"/>
  <c r="Q13" i="87"/>
  <c r="P13" i="87"/>
  <c r="P26" i="87" s="1"/>
  <c r="P45" i="87" s="1"/>
  <c r="O13" i="87"/>
  <c r="O26" i="87" s="1"/>
  <c r="N13" i="87"/>
  <c r="N26" i="87" s="1"/>
  <c r="M13" i="87"/>
  <c r="L13" i="87"/>
  <c r="L26" i="87" s="1"/>
  <c r="L45" i="87" s="1"/>
  <c r="K13" i="87"/>
  <c r="K26" i="87" s="1"/>
  <c r="J13" i="87"/>
  <c r="J26" i="87" s="1"/>
  <c r="I13" i="87"/>
  <c r="H13" i="87"/>
  <c r="H26" i="87" s="1"/>
  <c r="G13" i="87"/>
  <c r="G26" i="87" s="1"/>
  <c r="F13" i="87"/>
  <c r="F26" i="87" s="1"/>
  <c r="E13" i="87"/>
  <c r="D13" i="87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W37" i="88"/>
  <c r="W44" i="88" s="1"/>
  <c r="V37" i="88"/>
  <c r="U37" i="88"/>
  <c r="U44" i="88" s="1"/>
  <c r="T37" i="88"/>
  <c r="T44" i="88" s="1"/>
  <c r="S37" i="88"/>
  <c r="S44" i="88" s="1"/>
  <c r="R37" i="88"/>
  <c r="Q37" i="88"/>
  <c r="Q44" i="88" s="1"/>
  <c r="P37" i="88"/>
  <c r="P44" i="88" s="1"/>
  <c r="O37" i="88"/>
  <c r="O44" i="88" s="1"/>
  <c r="N37" i="88"/>
  <c r="M37" i="88"/>
  <c r="M44" i="88" s="1"/>
  <c r="L37" i="88"/>
  <c r="L44" i="88" s="1"/>
  <c r="K37" i="88"/>
  <c r="K44" i="88" s="1"/>
  <c r="J37" i="88"/>
  <c r="I37" i="88"/>
  <c r="I44" i="88" s="1"/>
  <c r="H37" i="88"/>
  <c r="H44" i="88" s="1"/>
  <c r="G37" i="88"/>
  <c r="G44" i="88" s="1"/>
  <c r="F37" i="88"/>
  <c r="E37" i="88"/>
  <c r="E44" i="88" s="1"/>
  <c r="D37" i="88"/>
  <c r="D44" i="88" s="1"/>
  <c r="C37" i="88"/>
  <c r="C44" i="88" s="1"/>
  <c r="AA25" i="88"/>
  <c r="Y25" i="88"/>
  <c r="X25" i="88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Y45" i="88" s="1"/>
  <c r="X13" i="88"/>
  <c r="X26" i="88" s="1"/>
  <c r="W13" i="88"/>
  <c r="W26" i="88" s="1"/>
  <c r="V13" i="88"/>
  <c r="V26" i="88" s="1"/>
  <c r="U13" i="88"/>
  <c r="U26" i="88" s="1"/>
  <c r="T13" i="88"/>
  <c r="T26" i="88" s="1"/>
  <c r="T45" i="88" s="1"/>
  <c r="S13" i="88"/>
  <c r="S26" i="88" s="1"/>
  <c r="R13" i="88"/>
  <c r="Q13" i="88"/>
  <c r="Q26" i="88" s="1"/>
  <c r="P13" i="88"/>
  <c r="P26" i="88" s="1"/>
  <c r="P45" i="88" s="1"/>
  <c r="O13" i="88"/>
  <c r="O26" i="88" s="1"/>
  <c r="N13" i="88"/>
  <c r="N26" i="88" s="1"/>
  <c r="M13" i="88"/>
  <c r="M26" i="88" s="1"/>
  <c r="L13" i="88"/>
  <c r="L26" i="88" s="1"/>
  <c r="L45" i="88" s="1"/>
  <c r="K13" i="88"/>
  <c r="K26" i="88" s="1"/>
  <c r="J13" i="88"/>
  <c r="I13" i="88"/>
  <c r="I26" i="88" s="1"/>
  <c r="H13" i="88"/>
  <c r="H26" i="88" s="1"/>
  <c r="H45" i="88" s="1"/>
  <c r="G13" i="88"/>
  <c r="G26" i="88" s="1"/>
  <c r="F13" i="88"/>
  <c r="E13" i="88"/>
  <c r="D13" i="88"/>
  <c r="D26" i="88" s="1"/>
  <c r="D45" i="88" s="1"/>
  <c r="C13" i="88"/>
  <c r="C26" i="88" s="1"/>
  <c r="AA50" i="89"/>
  <c r="Y50" i="89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U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W37" i="89"/>
  <c r="W44" i="89" s="1"/>
  <c r="V37" i="89"/>
  <c r="V44" i="89" s="1"/>
  <c r="U37" i="89"/>
  <c r="T37" i="89"/>
  <c r="T44" i="89" s="1"/>
  <c r="S37" i="89"/>
  <c r="S44" i="89" s="1"/>
  <c r="R37" i="89"/>
  <c r="R44" i="89" s="1"/>
  <c r="R45" i="89" s="1"/>
  <c r="Q37" i="89"/>
  <c r="Q44" i="89" s="1"/>
  <c r="P37" i="89"/>
  <c r="P44" i="89" s="1"/>
  <c r="O37" i="89"/>
  <c r="O44" i="89" s="1"/>
  <c r="N37" i="89"/>
  <c r="N44" i="89" s="1"/>
  <c r="M37" i="89"/>
  <c r="M44" i="89" s="1"/>
  <c r="L37" i="89"/>
  <c r="L44" i="89" s="1"/>
  <c r="K37" i="89"/>
  <c r="K44" i="89" s="1"/>
  <c r="J37" i="89"/>
  <c r="J44" i="89" s="1"/>
  <c r="J45" i="89" s="1"/>
  <c r="I37" i="89"/>
  <c r="I44" i="89" s="1"/>
  <c r="H37" i="89"/>
  <c r="H44" i="89" s="1"/>
  <c r="G37" i="89"/>
  <c r="G44" i="89" s="1"/>
  <c r="F37" i="89"/>
  <c r="E37" i="89"/>
  <c r="E44" i="89" s="1"/>
  <c r="D37" i="89"/>
  <c r="D44" i="89" s="1"/>
  <c r="C37" i="89"/>
  <c r="C44" i="89" s="1"/>
  <c r="T26" i="89"/>
  <c r="D26" i="89"/>
  <c r="AA25" i="89"/>
  <c r="Y25" i="89"/>
  <c r="X25" i="89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X13" i="89"/>
  <c r="X26" i="89" s="1"/>
  <c r="W13" i="89"/>
  <c r="V13" i="89"/>
  <c r="V26" i="89" s="1"/>
  <c r="U13" i="89"/>
  <c r="U26" i="89" s="1"/>
  <c r="T13" i="89"/>
  <c r="S13" i="89"/>
  <c r="S26" i="89" s="1"/>
  <c r="R13" i="89"/>
  <c r="R26" i="89" s="1"/>
  <c r="Q13" i="89"/>
  <c r="Q26" i="89" s="1"/>
  <c r="P13" i="89"/>
  <c r="P26" i="89" s="1"/>
  <c r="P45" i="89" s="1"/>
  <c r="O13" i="89"/>
  <c r="N13" i="89"/>
  <c r="N26" i="89" s="1"/>
  <c r="M13" i="89"/>
  <c r="L13" i="89"/>
  <c r="L26" i="89" s="1"/>
  <c r="K13" i="89"/>
  <c r="K26" i="89" s="1"/>
  <c r="J13" i="89"/>
  <c r="J26" i="89" s="1"/>
  <c r="I13" i="89"/>
  <c r="I26" i="89" s="1"/>
  <c r="H13" i="89"/>
  <c r="H26" i="89" s="1"/>
  <c r="H45" i="89" s="1"/>
  <c r="G13" i="89"/>
  <c r="F13" i="89"/>
  <c r="F26" i="89" s="1"/>
  <c r="E13" i="89"/>
  <c r="D13" i="89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Z43" i="90"/>
  <c r="Y43" i="90"/>
  <c r="X43" i="90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Y37" i="90"/>
  <c r="Y44" i="90" s="1"/>
  <c r="X37" i="90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U26" i="90"/>
  <c r="U45" i="90" s="1"/>
  <c r="AA25" i="90"/>
  <c r="Y25" i="90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X13" i="90"/>
  <c r="X26" i="90" s="1"/>
  <c r="W13" i="90"/>
  <c r="W26" i="90" s="1"/>
  <c r="W45" i="90" s="1"/>
  <c r="V13" i="90"/>
  <c r="U13" i="90"/>
  <c r="T13" i="90"/>
  <c r="T26" i="90" s="1"/>
  <c r="S13" i="90"/>
  <c r="S26" i="90" s="1"/>
  <c r="R13" i="90"/>
  <c r="R26" i="90" s="1"/>
  <c r="Q13" i="90"/>
  <c r="Q26" i="90" s="1"/>
  <c r="P13" i="90"/>
  <c r="O13" i="90"/>
  <c r="O26" i="90" s="1"/>
  <c r="O45" i="90" s="1"/>
  <c r="N13" i="90"/>
  <c r="N26" i="90" s="1"/>
  <c r="N45" i="90" s="1"/>
  <c r="M13" i="90"/>
  <c r="M26" i="90" s="1"/>
  <c r="L13" i="90"/>
  <c r="L26" i="90" s="1"/>
  <c r="K13" i="90"/>
  <c r="K26" i="90" s="1"/>
  <c r="J13" i="90"/>
  <c r="J26" i="90" s="1"/>
  <c r="I13" i="90"/>
  <c r="I26" i="90" s="1"/>
  <c r="H13" i="90"/>
  <c r="G13" i="90"/>
  <c r="G26" i="90" s="1"/>
  <c r="G45" i="90" s="1"/>
  <c r="F13" i="90"/>
  <c r="E13" i="90"/>
  <c r="D13" i="90"/>
  <c r="D26" i="90" s="1"/>
  <c r="D45" i="90" s="1"/>
  <c r="C13" i="90"/>
  <c r="C26" i="90" s="1"/>
  <c r="AA50" i="91"/>
  <c r="Z50" i="91"/>
  <c r="Y50" i="91"/>
  <c r="X50" i="9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L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W37" i="91"/>
  <c r="W44" i="91" s="1"/>
  <c r="V37" i="91"/>
  <c r="V44" i="91" s="1"/>
  <c r="U37" i="91"/>
  <c r="U44" i="91" s="1"/>
  <c r="T37" i="91"/>
  <c r="T44" i="91" s="1"/>
  <c r="S37" i="91"/>
  <c r="S44" i="91" s="1"/>
  <c r="R37" i="91"/>
  <c r="R44" i="91" s="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K37" i="91"/>
  <c r="K44" i="91" s="1"/>
  <c r="K45" i="91" s="1"/>
  <c r="J37" i="91"/>
  <c r="J44" i="91" s="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N26" i="91"/>
  <c r="AA25" i="91"/>
  <c r="Y25" i="91"/>
  <c r="X25" i="9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X13" i="91"/>
  <c r="Z13" i="91" s="1"/>
  <c r="W13" i="91"/>
  <c r="W26" i="91" s="1"/>
  <c r="V13" i="91"/>
  <c r="V26" i="91" s="1"/>
  <c r="U13" i="91"/>
  <c r="T13" i="91"/>
  <c r="T26" i="91" s="1"/>
  <c r="S13" i="91"/>
  <c r="S26" i="91" s="1"/>
  <c r="R13" i="91"/>
  <c r="Q13" i="91"/>
  <c r="Q26" i="91" s="1"/>
  <c r="P13" i="91"/>
  <c r="O13" i="91"/>
  <c r="O26" i="91" s="1"/>
  <c r="N13" i="91"/>
  <c r="M13" i="91"/>
  <c r="L13" i="91"/>
  <c r="L26" i="91" s="1"/>
  <c r="K13" i="91"/>
  <c r="K26" i="91" s="1"/>
  <c r="J13" i="91"/>
  <c r="I13" i="91"/>
  <c r="I26" i="91" s="1"/>
  <c r="H13" i="91"/>
  <c r="G13" i="91"/>
  <c r="G26" i="91" s="1"/>
  <c r="F13" i="91"/>
  <c r="F26" i="91" s="1"/>
  <c r="E13" i="91"/>
  <c r="D13" i="91"/>
  <c r="D26" i="91" s="1"/>
  <c r="C13" i="91"/>
  <c r="C26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V44" i="92"/>
  <c r="R44" i="92"/>
  <c r="AA43" i="92"/>
  <c r="Z43" i="92"/>
  <c r="Y43" i="92"/>
  <c r="X43" i="92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Y44" i="92" s="1"/>
  <c r="X37" i="92"/>
  <c r="W37" i="92"/>
  <c r="W44" i="92" s="1"/>
  <c r="V37" i="92"/>
  <c r="U37" i="92"/>
  <c r="U44" i="92" s="1"/>
  <c r="T37" i="92"/>
  <c r="T44" i="92" s="1"/>
  <c r="S37" i="92"/>
  <c r="S44" i="92" s="1"/>
  <c r="R37" i="92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C44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X13" i="92"/>
  <c r="W13" i="92"/>
  <c r="W26" i="92" s="1"/>
  <c r="W45" i="92" s="1"/>
  <c r="V13" i="92"/>
  <c r="V26" i="92" s="1"/>
  <c r="U13" i="92"/>
  <c r="T13" i="92"/>
  <c r="T26" i="92" s="1"/>
  <c r="T45" i="92" s="1"/>
  <c r="S13" i="92"/>
  <c r="R13" i="92"/>
  <c r="Q13" i="92"/>
  <c r="Q26" i="92" s="1"/>
  <c r="P13" i="92"/>
  <c r="P26" i="92" s="1"/>
  <c r="P45" i="92" s="1"/>
  <c r="O13" i="92"/>
  <c r="O26" i="92" s="1"/>
  <c r="O45" i="92" s="1"/>
  <c r="N13" i="92"/>
  <c r="N26" i="92" s="1"/>
  <c r="M13" i="92"/>
  <c r="L13" i="92"/>
  <c r="L26" i="92" s="1"/>
  <c r="L45" i="92" s="1"/>
  <c r="K13" i="92"/>
  <c r="J13" i="92"/>
  <c r="I13" i="92"/>
  <c r="I26" i="92" s="1"/>
  <c r="H13" i="92"/>
  <c r="H26" i="92" s="1"/>
  <c r="H45" i="92" s="1"/>
  <c r="G13" i="92"/>
  <c r="G26" i="92" s="1"/>
  <c r="G45" i="92" s="1"/>
  <c r="F13" i="92"/>
  <c r="F26" i="92" s="1"/>
  <c r="F45" i="92" s="1"/>
  <c r="E13" i="92"/>
  <c r="D13" i="92"/>
  <c r="D26" i="92" s="1"/>
  <c r="C13" i="92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Y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X37" i="93"/>
  <c r="Z37" i="93" s="1"/>
  <c r="W37" i="93"/>
  <c r="V37" i="93"/>
  <c r="U37" i="93"/>
  <c r="T37" i="93"/>
  <c r="T44" i="93" s="1"/>
  <c r="S37" i="93"/>
  <c r="R37" i="93"/>
  <c r="Q37" i="93"/>
  <c r="Q44" i="93" s="1"/>
  <c r="P37" i="93"/>
  <c r="O37" i="93"/>
  <c r="N37" i="93"/>
  <c r="M37" i="93"/>
  <c r="M44" i="93" s="1"/>
  <c r="L37" i="93"/>
  <c r="L44" i="93" s="1"/>
  <c r="K37" i="93"/>
  <c r="J37" i="93"/>
  <c r="I37" i="93"/>
  <c r="I44" i="93" s="1"/>
  <c r="H37" i="93"/>
  <c r="G37" i="93"/>
  <c r="F37" i="93"/>
  <c r="E37" i="93"/>
  <c r="D37" i="93"/>
  <c r="D44" i="93" s="1"/>
  <c r="C37" i="93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Z13" i="93"/>
  <c r="Y13" i="93"/>
  <c r="X13" i="93"/>
  <c r="W13" i="93"/>
  <c r="V13" i="93"/>
  <c r="V26" i="93" s="1"/>
  <c r="U13" i="93"/>
  <c r="T13" i="93"/>
  <c r="T26" i="93" s="1"/>
  <c r="S13" i="93"/>
  <c r="R13" i="93"/>
  <c r="Q13" i="93"/>
  <c r="P13" i="93"/>
  <c r="O13" i="93"/>
  <c r="N13" i="93"/>
  <c r="N26" i="93" s="1"/>
  <c r="M13" i="93"/>
  <c r="L13" i="93"/>
  <c r="L26" i="93" s="1"/>
  <c r="K13" i="93"/>
  <c r="J13" i="93"/>
  <c r="I13" i="93"/>
  <c r="H13" i="93"/>
  <c r="G13" i="93"/>
  <c r="F13" i="93"/>
  <c r="F26" i="93" s="1"/>
  <c r="E13" i="93"/>
  <c r="D13" i="93"/>
  <c r="D26" i="93" s="1"/>
  <c r="C13" i="93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Y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Z37" i="94" s="1"/>
  <c r="X37" i="94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Q37" i="94"/>
  <c r="Q44" i="94" s="1"/>
  <c r="P37" i="94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I37" i="94"/>
  <c r="I44" i="94" s="1"/>
  <c r="H37" i="94"/>
  <c r="G37" i="94"/>
  <c r="G44" i="94" s="1"/>
  <c r="F37" i="94"/>
  <c r="F44" i="94" s="1"/>
  <c r="E37" i="94"/>
  <c r="E44" i="94" s="1"/>
  <c r="D37" i="94"/>
  <c r="D44" i="94" s="1"/>
  <c r="C37" i="94"/>
  <c r="C44" i="94" s="1"/>
  <c r="AA25" i="94"/>
  <c r="Y25" i="94"/>
  <c r="X25" i="94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X13" i="94"/>
  <c r="X26" i="94" s="1"/>
  <c r="W13" i="94"/>
  <c r="V13" i="94"/>
  <c r="V26" i="94" s="1"/>
  <c r="U13" i="94"/>
  <c r="T13" i="94"/>
  <c r="T26" i="94" s="1"/>
  <c r="T45" i="94" s="1"/>
  <c r="S13" i="94"/>
  <c r="R13" i="94"/>
  <c r="R26" i="94" s="1"/>
  <c r="Q13" i="94"/>
  <c r="P13" i="94"/>
  <c r="P26" i="94" s="1"/>
  <c r="O13" i="94"/>
  <c r="N13" i="94"/>
  <c r="N26" i="94" s="1"/>
  <c r="M13" i="94"/>
  <c r="L13" i="94"/>
  <c r="L26" i="94" s="1"/>
  <c r="K13" i="94"/>
  <c r="J13" i="94"/>
  <c r="J26" i="94" s="1"/>
  <c r="I13" i="94"/>
  <c r="H13" i="94"/>
  <c r="H26" i="94" s="1"/>
  <c r="G13" i="94"/>
  <c r="F13" i="94"/>
  <c r="F26" i="94" s="1"/>
  <c r="E13" i="94"/>
  <c r="D13" i="94"/>
  <c r="D26" i="94" s="1"/>
  <c r="D45" i="94" s="1"/>
  <c r="C13" i="94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X37" i="95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Q37" i="95"/>
  <c r="Q44" i="95" s="1"/>
  <c r="P37" i="95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I37" i="95"/>
  <c r="I44" i="95" s="1"/>
  <c r="H37" i="95"/>
  <c r="G37" i="95"/>
  <c r="G44" i="95" s="1"/>
  <c r="F37" i="95"/>
  <c r="F44" i="95" s="1"/>
  <c r="E37" i="95"/>
  <c r="E44" i="95" s="1"/>
  <c r="D37" i="95"/>
  <c r="D44" i="95" s="1"/>
  <c r="C37" i="95"/>
  <c r="C44" i="95" s="1"/>
  <c r="AA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Y26" i="95" s="1"/>
  <c r="X13" i="95"/>
  <c r="W13" i="95"/>
  <c r="W26" i="95" s="1"/>
  <c r="V13" i="95"/>
  <c r="U13" i="95"/>
  <c r="T13" i="95"/>
  <c r="T26" i="95" s="1"/>
  <c r="T45" i="95" s="1"/>
  <c r="S13" i="95"/>
  <c r="R13" i="95"/>
  <c r="R26" i="95" s="1"/>
  <c r="Q13" i="95"/>
  <c r="Q26" i="95" s="1"/>
  <c r="P13" i="95"/>
  <c r="O13" i="95"/>
  <c r="O26" i="95" s="1"/>
  <c r="N13" i="95"/>
  <c r="M13" i="95"/>
  <c r="L13" i="95"/>
  <c r="L26" i="95" s="1"/>
  <c r="L45" i="95" s="1"/>
  <c r="K13" i="95"/>
  <c r="J13" i="95"/>
  <c r="J26" i="95" s="1"/>
  <c r="I13" i="95"/>
  <c r="I26" i="95" s="1"/>
  <c r="H13" i="95"/>
  <c r="H26" i="95" s="1"/>
  <c r="G13" i="95"/>
  <c r="G26" i="95" s="1"/>
  <c r="F13" i="95"/>
  <c r="E13" i="95"/>
  <c r="D13" i="95"/>
  <c r="D26" i="95" s="1"/>
  <c r="D45" i="95" s="1"/>
  <c r="C13" i="95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U44" i="96"/>
  <c r="AA43" i="96"/>
  <c r="Y43" i="96"/>
  <c r="X43" i="96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Z37" i="96" s="1"/>
  <c r="W37" i="96"/>
  <c r="V37" i="96"/>
  <c r="V44" i="96" s="1"/>
  <c r="U37" i="96"/>
  <c r="T37" i="96"/>
  <c r="T44" i="96" s="1"/>
  <c r="S37" i="96"/>
  <c r="S44" i="96" s="1"/>
  <c r="R37" i="96"/>
  <c r="Q37" i="96"/>
  <c r="P37" i="96"/>
  <c r="O37" i="96"/>
  <c r="N37" i="96"/>
  <c r="N44" i="96" s="1"/>
  <c r="M37" i="96"/>
  <c r="M44" i="96" s="1"/>
  <c r="L37" i="96"/>
  <c r="L44" i="96" s="1"/>
  <c r="K37" i="96"/>
  <c r="K44" i="96" s="1"/>
  <c r="J37" i="96"/>
  <c r="I37" i="96"/>
  <c r="H37" i="96"/>
  <c r="G37" i="96"/>
  <c r="F37" i="96"/>
  <c r="F44" i="96" s="1"/>
  <c r="E37" i="96"/>
  <c r="E44" i="96" s="1"/>
  <c r="D37" i="96"/>
  <c r="D44" i="96" s="1"/>
  <c r="C37" i="96"/>
  <c r="C44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Y13" i="96"/>
  <c r="Y26" i="96" s="1"/>
  <c r="X13" i="96"/>
  <c r="Z13" i="96" s="1"/>
  <c r="W13" i="96"/>
  <c r="W26" i="96" s="1"/>
  <c r="V13" i="96"/>
  <c r="U13" i="96"/>
  <c r="T13" i="96"/>
  <c r="T26" i="96" s="1"/>
  <c r="S13" i="96"/>
  <c r="R13" i="96"/>
  <c r="R26" i="96" s="1"/>
  <c r="Q13" i="96"/>
  <c r="Q26" i="96" s="1"/>
  <c r="P13" i="96"/>
  <c r="O13" i="96"/>
  <c r="O26" i="96" s="1"/>
  <c r="N13" i="96"/>
  <c r="M13" i="96"/>
  <c r="L13" i="96"/>
  <c r="L26" i="96" s="1"/>
  <c r="L45" i="96" s="1"/>
  <c r="K13" i="96"/>
  <c r="J13" i="96"/>
  <c r="J26" i="96" s="1"/>
  <c r="I13" i="96"/>
  <c r="I26" i="96" s="1"/>
  <c r="H13" i="96"/>
  <c r="H26" i="96" s="1"/>
  <c r="G13" i="96"/>
  <c r="G26" i="96" s="1"/>
  <c r="F13" i="96"/>
  <c r="E13" i="96"/>
  <c r="D13" i="96"/>
  <c r="D26" i="96" s="1"/>
  <c r="D45" i="96" s="1"/>
  <c r="C13" i="96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X37" i="97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Q37" i="97"/>
  <c r="Q44" i="97" s="1"/>
  <c r="P37" i="97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I37" i="97"/>
  <c r="I44" i="97" s="1"/>
  <c r="H37" i="97"/>
  <c r="G37" i="97"/>
  <c r="G44" i="97" s="1"/>
  <c r="F37" i="97"/>
  <c r="F44" i="97" s="1"/>
  <c r="E37" i="97"/>
  <c r="E44" i="97" s="1"/>
  <c r="D37" i="97"/>
  <c r="D44" i="97" s="1"/>
  <c r="C37" i="97"/>
  <c r="C44" i="97" s="1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X13" i="97"/>
  <c r="X26" i="97" s="1"/>
  <c r="W13" i="97"/>
  <c r="W26" i="97" s="1"/>
  <c r="W45" i="97" s="1"/>
  <c r="V13" i="97"/>
  <c r="U13" i="97"/>
  <c r="T13" i="97"/>
  <c r="T26" i="97" s="1"/>
  <c r="T45" i="97" s="1"/>
  <c r="S13" i="97"/>
  <c r="R13" i="97"/>
  <c r="R26" i="97" s="1"/>
  <c r="Q13" i="97"/>
  <c r="Q26" i="97" s="1"/>
  <c r="Q45" i="97" s="1"/>
  <c r="P13" i="97"/>
  <c r="P26" i="97" s="1"/>
  <c r="O13" i="97"/>
  <c r="O26" i="97" s="1"/>
  <c r="O45" i="97" s="1"/>
  <c r="N13" i="97"/>
  <c r="M13" i="97"/>
  <c r="L13" i="97"/>
  <c r="L26" i="97" s="1"/>
  <c r="L45" i="97" s="1"/>
  <c r="K13" i="97"/>
  <c r="J13" i="97"/>
  <c r="J26" i="97" s="1"/>
  <c r="I13" i="97"/>
  <c r="I26" i="97" s="1"/>
  <c r="I45" i="97" s="1"/>
  <c r="H13" i="97"/>
  <c r="H26" i="97" s="1"/>
  <c r="G13" i="97"/>
  <c r="G26" i="97" s="1"/>
  <c r="G45" i="97" s="1"/>
  <c r="F13" i="97"/>
  <c r="E13" i="97"/>
  <c r="D13" i="97"/>
  <c r="D26" i="97" s="1"/>
  <c r="D45" i="97" s="1"/>
  <c r="C13" i="97"/>
  <c r="AA50" i="98"/>
  <c r="Y50" i="98"/>
  <c r="X50" i="98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X37" i="98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Q37" i="98"/>
  <c r="Q44" i="98" s="1"/>
  <c r="P37" i="98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I37" i="98"/>
  <c r="I44" i="98" s="1"/>
  <c r="H37" i="98"/>
  <c r="G37" i="98"/>
  <c r="G44" i="98" s="1"/>
  <c r="F37" i="98"/>
  <c r="F44" i="98" s="1"/>
  <c r="E37" i="98"/>
  <c r="E44" i="98" s="1"/>
  <c r="D37" i="98"/>
  <c r="D44" i="98" s="1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X13" i="98"/>
  <c r="X26" i="98" s="1"/>
  <c r="W13" i="98"/>
  <c r="V13" i="98"/>
  <c r="V26" i="98" s="1"/>
  <c r="U13" i="98"/>
  <c r="T13" i="98"/>
  <c r="T26" i="98" s="1"/>
  <c r="T45" i="98" s="1"/>
  <c r="S13" i="98"/>
  <c r="R13" i="98"/>
  <c r="Q13" i="98"/>
  <c r="P13" i="98"/>
  <c r="P26" i="98" s="1"/>
  <c r="O13" i="98"/>
  <c r="N13" i="98"/>
  <c r="N26" i="98" s="1"/>
  <c r="M13" i="98"/>
  <c r="L13" i="98"/>
  <c r="L26" i="98" s="1"/>
  <c r="L45" i="98" s="1"/>
  <c r="K13" i="98"/>
  <c r="J13" i="98"/>
  <c r="I13" i="98"/>
  <c r="H13" i="98"/>
  <c r="H26" i="98" s="1"/>
  <c r="G13" i="98"/>
  <c r="F13" i="98"/>
  <c r="F26" i="98" s="1"/>
  <c r="E13" i="98"/>
  <c r="D13" i="98"/>
  <c r="D26" i="98" s="1"/>
  <c r="D45" i="98" s="1"/>
  <c r="C13" i="98"/>
  <c r="AA50" i="99"/>
  <c r="Y50" i="99"/>
  <c r="X50" i="99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Y37" i="99"/>
  <c r="Z37" i="99" s="1"/>
  <c r="X37" i="99"/>
  <c r="W37" i="99"/>
  <c r="W44" i="99" s="1"/>
  <c r="V37" i="99"/>
  <c r="V44" i="99" s="1"/>
  <c r="U37" i="99"/>
  <c r="U44" i="99" s="1"/>
  <c r="T37" i="99"/>
  <c r="T44" i="99" s="1"/>
  <c r="S37" i="99"/>
  <c r="S44" i="99" s="1"/>
  <c r="R37" i="99"/>
  <c r="Q37" i="99"/>
  <c r="Q44" i="99" s="1"/>
  <c r="P37" i="99"/>
  <c r="O37" i="99"/>
  <c r="O44" i="99" s="1"/>
  <c r="N37" i="99"/>
  <c r="N44" i="99" s="1"/>
  <c r="M37" i="99"/>
  <c r="M44" i="99" s="1"/>
  <c r="L37" i="99"/>
  <c r="L44" i="99" s="1"/>
  <c r="K37" i="99"/>
  <c r="K44" i="99" s="1"/>
  <c r="J37" i="99"/>
  <c r="I37" i="99"/>
  <c r="I44" i="99" s="1"/>
  <c r="H37" i="99"/>
  <c r="G37" i="99"/>
  <c r="G44" i="99" s="1"/>
  <c r="F37" i="99"/>
  <c r="F44" i="99" s="1"/>
  <c r="E37" i="99"/>
  <c r="E44" i="99" s="1"/>
  <c r="D37" i="99"/>
  <c r="D44" i="99" s="1"/>
  <c r="C37" i="99"/>
  <c r="C44" i="99" s="1"/>
  <c r="AA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X13" i="99"/>
  <c r="X26" i="99" s="1"/>
  <c r="W13" i="99"/>
  <c r="V13" i="99"/>
  <c r="U13" i="99"/>
  <c r="T13" i="99"/>
  <c r="T26" i="99" s="1"/>
  <c r="T45" i="99" s="1"/>
  <c r="S13" i="99"/>
  <c r="R13" i="99"/>
  <c r="R26" i="99" s="1"/>
  <c r="Q13" i="99"/>
  <c r="P13" i="99"/>
  <c r="P26" i="99" s="1"/>
  <c r="O13" i="99"/>
  <c r="N13" i="99"/>
  <c r="M13" i="99"/>
  <c r="L13" i="99"/>
  <c r="K13" i="99"/>
  <c r="J13" i="99"/>
  <c r="J26" i="99" s="1"/>
  <c r="I13" i="99"/>
  <c r="H13" i="99"/>
  <c r="H26" i="99" s="1"/>
  <c r="G13" i="99"/>
  <c r="F13" i="99"/>
  <c r="E13" i="99"/>
  <c r="D13" i="99"/>
  <c r="C13" i="99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Y37" i="100"/>
  <c r="Y44" i="100" s="1"/>
  <c r="X37" i="100"/>
  <c r="Z37" i="100" s="1"/>
  <c r="W37" i="100"/>
  <c r="W44" i="100" s="1"/>
  <c r="V37" i="100"/>
  <c r="U37" i="100"/>
  <c r="U44" i="100" s="1"/>
  <c r="T37" i="100"/>
  <c r="T44" i="100" s="1"/>
  <c r="S37" i="100"/>
  <c r="R37" i="100"/>
  <c r="Q37" i="100"/>
  <c r="Q44" i="100" s="1"/>
  <c r="P37" i="100"/>
  <c r="O37" i="100"/>
  <c r="O44" i="100" s="1"/>
  <c r="N37" i="100"/>
  <c r="M37" i="100"/>
  <c r="L37" i="100"/>
  <c r="L44" i="100" s="1"/>
  <c r="K37" i="100"/>
  <c r="J37" i="100"/>
  <c r="I37" i="100"/>
  <c r="I44" i="100" s="1"/>
  <c r="H37" i="100"/>
  <c r="G37" i="100"/>
  <c r="G44" i="100" s="1"/>
  <c r="F37" i="100"/>
  <c r="E37" i="100"/>
  <c r="E44" i="100" s="1"/>
  <c r="D37" i="100"/>
  <c r="D44" i="100" s="1"/>
  <c r="C37" i="100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X13" i="100"/>
  <c r="Z13" i="100" s="1"/>
  <c r="W13" i="100"/>
  <c r="W26" i="100" s="1"/>
  <c r="V13" i="100"/>
  <c r="V26" i="100" s="1"/>
  <c r="U13" i="100"/>
  <c r="T13" i="100"/>
  <c r="T26" i="100" s="1"/>
  <c r="S13" i="100"/>
  <c r="R13" i="100"/>
  <c r="Q13" i="100"/>
  <c r="P13" i="100"/>
  <c r="P26" i="100" s="1"/>
  <c r="O13" i="100"/>
  <c r="O26" i="100" s="1"/>
  <c r="N13" i="100"/>
  <c r="N26" i="100" s="1"/>
  <c r="M13" i="100"/>
  <c r="L13" i="100"/>
  <c r="K13" i="100"/>
  <c r="J13" i="100"/>
  <c r="I13" i="100"/>
  <c r="H13" i="100"/>
  <c r="H26" i="100" s="1"/>
  <c r="G13" i="100"/>
  <c r="G26" i="100" s="1"/>
  <c r="F13" i="100"/>
  <c r="F26" i="100" s="1"/>
  <c r="E13" i="100"/>
  <c r="D13" i="100"/>
  <c r="D26" i="100" s="1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Z37" i="101" s="1"/>
  <c r="W37" i="101"/>
  <c r="W44" i="101" s="1"/>
  <c r="V37" i="101"/>
  <c r="U37" i="101"/>
  <c r="U44" i="101" s="1"/>
  <c r="T37" i="101"/>
  <c r="S37" i="101"/>
  <c r="S44" i="101" s="1"/>
  <c r="R37" i="101"/>
  <c r="Q37" i="101"/>
  <c r="Q44" i="101" s="1"/>
  <c r="P37" i="101"/>
  <c r="O37" i="101"/>
  <c r="O44" i="101" s="1"/>
  <c r="N37" i="101"/>
  <c r="M37" i="101"/>
  <c r="M44" i="101" s="1"/>
  <c r="L37" i="101"/>
  <c r="K37" i="101"/>
  <c r="K44" i="101" s="1"/>
  <c r="J37" i="101"/>
  <c r="I37" i="101"/>
  <c r="I44" i="101" s="1"/>
  <c r="H37" i="101"/>
  <c r="G37" i="101"/>
  <c r="G44" i="101" s="1"/>
  <c r="F37" i="101"/>
  <c r="E37" i="101"/>
  <c r="E44" i="101" s="1"/>
  <c r="D37" i="10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Y13" i="101"/>
  <c r="Y26" i="101" s="1"/>
  <c r="X13" i="101"/>
  <c r="Z13" i="101" s="1"/>
  <c r="W13" i="101"/>
  <c r="W26" i="101" s="1"/>
  <c r="V13" i="101"/>
  <c r="V26" i="101" s="1"/>
  <c r="U13" i="101"/>
  <c r="T13" i="101"/>
  <c r="T26" i="101" s="1"/>
  <c r="S13" i="101"/>
  <c r="R13" i="101"/>
  <c r="R26" i="101" s="1"/>
  <c r="Q13" i="101"/>
  <c r="Q26" i="101" s="1"/>
  <c r="P13" i="101"/>
  <c r="P26" i="101" s="1"/>
  <c r="O13" i="101"/>
  <c r="O26" i="101" s="1"/>
  <c r="N13" i="101"/>
  <c r="N26" i="101" s="1"/>
  <c r="M13" i="101"/>
  <c r="L13" i="101"/>
  <c r="L26" i="101" s="1"/>
  <c r="K13" i="101"/>
  <c r="J13" i="101"/>
  <c r="J26" i="101" s="1"/>
  <c r="I13" i="101"/>
  <c r="I26" i="101" s="1"/>
  <c r="H13" i="101"/>
  <c r="H26" i="101" s="1"/>
  <c r="G13" i="101"/>
  <c r="G26" i="101" s="1"/>
  <c r="F13" i="101"/>
  <c r="F26" i="101" s="1"/>
  <c r="E13" i="101"/>
  <c r="D13" i="101"/>
  <c r="D26" i="101" s="1"/>
  <c r="C13" i="101"/>
  <c r="AA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Q44" i="102"/>
  <c r="AA43" i="102"/>
  <c r="Y43" i="102"/>
  <c r="X43" i="102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Z37" i="102" s="1"/>
  <c r="X37" i="102"/>
  <c r="W37" i="102"/>
  <c r="W44" i="102" s="1"/>
  <c r="V37" i="102"/>
  <c r="V44" i="102" s="1"/>
  <c r="U37" i="102"/>
  <c r="U44" i="102" s="1"/>
  <c r="T37" i="102"/>
  <c r="T44" i="102" s="1"/>
  <c r="S37" i="102"/>
  <c r="S44" i="102" s="1"/>
  <c r="R37" i="102"/>
  <c r="Q37" i="102"/>
  <c r="P37" i="102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I37" i="102"/>
  <c r="I44" i="102" s="1"/>
  <c r="H37" i="102"/>
  <c r="G37" i="102"/>
  <c r="G44" i="102" s="1"/>
  <c r="F37" i="102"/>
  <c r="F44" i="102" s="1"/>
  <c r="E37" i="102"/>
  <c r="E44" i="102" s="1"/>
  <c r="D37" i="102"/>
  <c r="D44" i="102" s="1"/>
  <c r="C37" i="102"/>
  <c r="C44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Y13" i="102"/>
  <c r="Y26" i="102" s="1"/>
  <c r="X13" i="102"/>
  <c r="Z13" i="102" s="1"/>
  <c r="W13" i="102"/>
  <c r="W26" i="102" s="1"/>
  <c r="V13" i="102"/>
  <c r="V26" i="102" s="1"/>
  <c r="U13" i="102"/>
  <c r="T13" i="102"/>
  <c r="T26" i="102" s="1"/>
  <c r="S13" i="102"/>
  <c r="R13" i="102"/>
  <c r="Q13" i="102"/>
  <c r="Q26" i="102" s="1"/>
  <c r="P13" i="102"/>
  <c r="P26" i="102" s="1"/>
  <c r="O13" i="102"/>
  <c r="O26" i="102" s="1"/>
  <c r="N13" i="102"/>
  <c r="N26" i="102" s="1"/>
  <c r="M13" i="102"/>
  <c r="L13" i="102"/>
  <c r="K13" i="102"/>
  <c r="J13" i="102"/>
  <c r="I13" i="102"/>
  <c r="I26" i="102" s="1"/>
  <c r="H13" i="102"/>
  <c r="H26" i="102" s="1"/>
  <c r="G13" i="102"/>
  <c r="G26" i="102" s="1"/>
  <c r="F13" i="102"/>
  <c r="F26" i="102" s="1"/>
  <c r="E13" i="102"/>
  <c r="D13" i="102"/>
  <c r="D26" i="102" s="1"/>
  <c r="C13" i="102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Z43" i="103"/>
  <c r="Y43" i="103"/>
  <c r="X43" i="103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X37" i="103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Q37" i="103"/>
  <c r="Q44" i="103" s="1"/>
  <c r="P37" i="103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I37" i="103"/>
  <c r="I44" i="103" s="1"/>
  <c r="H37" i="103"/>
  <c r="G37" i="103"/>
  <c r="G44" i="103" s="1"/>
  <c r="F37" i="103"/>
  <c r="F44" i="103" s="1"/>
  <c r="E37" i="103"/>
  <c r="E44" i="103" s="1"/>
  <c r="D37" i="103"/>
  <c r="D44" i="103" s="1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Y13" i="103"/>
  <c r="X13" i="103"/>
  <c r="W13" i="103"/>
  <c r="W26" i="103" s="1"/>
  <c r="W45" i="103" s="1"/>
  <c r="V13" i="103"/>
  <c r="V26" i="103" s="1"/>
  <c r="U13" i="103"/>
  <c r="T13" i="103"/>
  <c r="T26" i="103" s="1"/>
  <c r="T45" i="103" s="1"/>
  <c r="S13" i="103"/>
  <c r="R13" i="103"/>
  <c r="Q13" i="103"/>
  <c r="Q26" i="103" s="1"/>
  <c r="P13" i="103"/>
  <c r="P26" i="103" s="1"/>
  <c r="O13" i="103"/>
  <c r="O26" i="103" s="1"/>
  <c r="O45" i="103" s="1"/>
  <c r="N13" i="103"/>
  <c r="N26" i="103" s="1"/>
  <c r="M13" i="103"/>
  <c r="L13" i="103"/>
  <c r="L26" i="103" s="1"/>
  <c r="K13" i="103"/>
  <c r="J13" i="103"/>
  <c r="I13" i="103"/>
  <c r="I26" i="103" s="1"/>
  <c r="H13" i="103"/>
  <c r="H26" i="103" s="1"/>
  <c r="G13" i="103"/>
  <c r="G26" i="103" s="1"/>
  <c r="G45" i="103" s="1"/>
  <c r="F13" i="103"/>
  <c r="F26" i="103" s="1"/>
  <c r="E13" i="103"/>
  <c r="D13" i="103"/>
  <c r="D26" i="103" s="1"/>
  <c r="D45" i="103" s="1"/>
  <c r="C13" i="103"/>
  <c r="AA50" i="104"/>
  <c r="Y50" i="104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Z43" i="104"/>
  <c r="Y43" i="104"/>
  <c r="X43" i="104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Y37" i="104"/>
  <c r="X37" i="104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Q37" i="104"/>
  <c r="Q44" i="104" s="1"/>
  <c r="P37" i="104"/>
  <c r="O37" i="104"/>
  <c r="O44" i="104" s="1"/>
  <c r="N37" i="104"/>
  <c r="N44" i="104" s="1"/>
  <c r="M37" i="104"/>
  <c r="M44" i="104" s="1"/>
  <c r="L37" i="104"/>
  <c r="L44" i="104" s="1"/>
  <c r="K37" i="104"/>
  <c r="K44" i="104" s="1"/>
  <c r="J37" i="104"/>
  <c r="I37" i="104"/>
  <c r="I44" i="104" s="1"/>
  <c r="H37" i="104"/>
  <c r="G37" i="104"/>
  <c r="G44" i="104" s="1"/>
  <c r="F37" i="104"/>
  <c r="F44" i="104" s="1"/>
  <c r="E37" i="104"/>
  <c r="E44" i="104" s="1"/>
  <c r="D37" i="104"/>
  <c r="D44" i="104" s="1"/>
  <c r="C37" i="104"/>
  <c r="C44" i="104" s="1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Y13" i="104"/>
  <c r="Y26" i="104" s="1"/>
  <c r="X13" i="104"/>
  <c r="Z13" i="104" s="1"/>
  <c r="W13" i="104"/>
  <c r="W26" i="104" s="1"/>
  <c r="W45" i="104" s="1"/>
  <c r="V13" i="104"/>
  <c r="U13" i="104"/>
  <c r="T13" i="104"/>
  <c r="T26" i="104" s="1"/>
  <c r="T45" i="104" s="1"/>
  <c r="S13" i="104"/>
  <c r="R13" i="104"/>
  <c r="R26" i="104" s="1"/>
  <c r="Q13" i="104"/>
  <c r="Q26" i="104" s="1"/>
  <c r="P13" i="104"/>
  <c r="P26" i="104" s="1"/>
  <c r="O13" i="104"/>
  <c r="O26" i="104" s="1"/>
  <c r="O45" i="104" s="1"/>
  <c r="N13" i="104"/>
  <c r="M13" i="104"/>
  <c r="L13" i="104"/>
  <c r="K13" i="104"/>
  <c r="J13" i="104"/>
  <c r="J26" i="104" s="1"/>
  <c r="I13" i="104"/>
  <c r="I26" i="104" s="1"/>
  <c r="H13" i="104"/>
  <c r="H26" i="104" s="1"/>
  <c r="G13" i="104"/>
  <c r="G26" i="104" s="1"/>
  <c r="G45" i="104" s="1"/>
  <c r="F13" i="104"/>
  <c r="E13" i="104"/>
  <c r="D13" i="104"/>
  <c r="C13" i="104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Z37" i="105" s="1"/>
  <c r="X37" i="105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Q37" i="105"/>
  <c r="Q44" i="105" s="1"/>
  <c r="P37" i="105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I37" i="105"/>
  <c r="I44" i="105" s="1"/>
  <c r="H37" i="105"/>
  <c r="G37" i="105"/>
  <c r="G44" i="105" s="1"/>
  <c r="F37" i="105"/>
  <c r="F44" i="105" s="1"/>
  <c r="E37" i="105"/>
  <c r="E44" i="105" s="1"/>
  <c r="D37" i="105"/>
  <c r="D44" i="105" s="1"/>
  <c r="C37" i="105"/>
  <c r="C44" i="105" s="1"/>
  <c r="AA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Y13" i="105"/>
  <c r="X13" i="105"/>
  <c r="W13" i="105"/>
  <c r="V13" i="105"/>
  <c r="V26" i="105" s="1"/>
  <c r="U13" i="105"/>
  <c r="T13" i="105"/>
  <c r="T26" i="105" s="1"/>
  <c r="S13" i="105"/>
  <c r="R13" i="105"/>
  <c r="R26" i="105" s="1"/>
  <c r="Q13" i="105"/>
  <c r="P13" i="105"/>
  <c r="P26" i="105" s="1"/>
  <c r="O13" i="105"/>
  <c r="N13" i="105"/>
  <c r="N26" i="105" s="1"/>
  <c r="M13" i="105"/>
  <c r="L13" i="105"/>
  <c r="L26" i="105" s="1"/>
  <c r="K13" i="105"/>
  <c r="J13" i="105"/>
  <c r="J26" i="105" s="1"/>
  <c r="I13" i="105"/>
  <c r="H13" i="105"/>
  <c r="H26" i="105" s="1"/>
  <c r="G13" i="105"/>
  <c r="F13" i="105"/>
  <c r="F26" i="105" s="1"/>
  <c r="E13" i="105"/>
  <c r="D13" i="105"/>
  <c r="D26" i="105" s="1"/>
  <c r="C13" i="105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Z37" i="106"/>
  <c r="Y37" i="106"/>
  <c r="X37" i="106"/>
  <c r="W37" i="106"/>
  <c r="W44" i="106" s="1"/>
  <c r="V37" i="106"/>
  <c r="U37" i="106"/>
  <c r="T37" i="106"/>
  <c r="T44" i="106" s="1"/>
  <c r="S37" i="106"/>
  <c r="S44" i="106" s="1"/>
  <c r="R37" i="106"/>
  <c r="Q37" i="106"/>
  <c r="P37" i="106"/>
  <c r="O37" i="106"/>
  <c r="O44" i="106" s="1"/>
  <c r="N37" i="106"/>
  <c r="M37" i="106"/>
  <c r="L37" i="106"/>
  <c r="L44" i="106" s="1"/>
  <c r="K37" i="106"/>
  <c r="K44" i="106" s="1"/>
  <c r="J37" i="106"/>
  <c r="I37" i="106"/>
  <c r="H37" i="106"/>
  <c r="G37" i="106"/>
  <c r="G44" i="106" s="1"/>
  <c r="F37" i="106"/>
  <c r="E37" i="106"/>
  <c r="E44" i="106" s="1"/>
  <c r="D37" i="106"/>
  <c r="D44" i="106" s="1"/>
  <c r="C37" i="106"/>
  <c r="C44" i="106" s="1"/>
  <c r="U26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Y13" i="106"/>
  <c r="Y26" i="106" s="1"/>
  <c r="X13" i="106"/>
  <c r="W13" i="106"/>
  <c r="W26" i="106" s="1"/>
  <c r="V13" i="106"/>
  <c r="U13" i="106"/>
  <c r="T13" i="106"/>
  <c r="T26" i="106" s="1"/>
  <c r="T45" i="106" s="1"/>
  <c r="S13" i="106"/>
  <c r="R13" i="106"/>
  <c r="R26" i="106" s="1"/>
  <c r="Q13" i="106"/>
  <c r="Q26" i="106" s="1"/>
  <c r="P13" i="106"/>
  <c r="P26" i="106" s="1"/>
  <c r="O13" i="106"/>
  <c r="O26" i="106" s="1"/>
  <c r="N13" i="106"/>
  <c r="M13" i="106"/>
  <c r="M26" i="106" s="1"/>
  <c r="L13" i="106"/>
  <c r="L26" i="106" s="1"/>
  <c r="L45" i="106" s="1"/>
  <c r="K13" i="106"/>
  <c r="J13" i="106"/>
  <c r="J26" i="106" s="1"/>
  <c r="I13" i="106"/>
  <c r="I26" i="106" s="1"/>
  <c r="H13" i="106"/>
  <c r="H26" i="106" s="1"/>
  <c r="G13" i="106"/>
  <c r="G26" i="106" s="1"/>
  <c r="F13" i="106"/>
  <c r="F26" i="106" s="1"/>
  <c r="E13" i="106"/>
  <c r="E26" i="106" s="1"/>
  <c r="D13" i="106"/>
  <c r="D26" i="106" s="1"/>
  <c r="D45" i="106" s="1"/>
  <c r="C13" i="106"/>
  <c r="AA50" i="107"/>
  <c r="Y50" i="107"/>
  <c r="X50" i="107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Y37" i="107"/>
  <c r="X37" i="107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Q37" i="107"/>
  <c r="Q44" i="107" s="1"/>
  <c r="P37" i="107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J44" i="107" s="1"/>
  <c r="I37" i="107"/>
  <c r="I44" i="107" s="1"/>
  <c r="H37" i="107"/>
  <c r="G37" i="107"/>
  <c r="G44" i="107" s="1"/>
  <c r="F37" i="107"/>
  <c r="F44" i="107" s="1"/>
  <c r="E37" i="107"/>
  <c r="E44" i="107" s="1"/>
  <c r="D37" i="107"/>
  <c r="D44" i="107" s="1"/>
  <c r="C37" i="107"/>
  <c r="C44" i="107" s="1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Y13" i="107"/>
  <c r="Y26" i="107" s="1"/>
  <c r="X13" i="107"/>
  <c r="W13" i="107"/>
  <c r="W26" i="107" s="1"/>
  <c r="W45" i="107" s="1"/>
  <c r="V13" i="107"/>
  <c r="U13" i="107"/>
  <c r="U26" i="107" s="1"/>
  <c r="T13" i="107"/>
  <c r="T26" i="107" s="1"/>
  <c r="T45" i="107" s="1"/>
  <c r="S13" i="107"/>
  <c r="R13" i="107"/>
  <c r="R26" i="107" s="1"/>
  <c r="Q13" i="107"/>
  <c r="Q26" i="107" s="1"/>
  <c r="P13" i="107"/>
  <c r="P26" i="107" s="1"/>
  <c r="O13" i="107"/>
  <c r="O26" i="107" s="1"/>
  <c r="O45" i="107" s="1"/>
  <c r="N13" i="107"/>
  <c r="M13" i="107"/>
  <c r="M26" i="107" s="1"/>
  <c r="L13" i="107"/>
  <c r="L26" i="107" s="1"/>
  <c r="L45" i="107" s="1"/>
  <c r="K13" i="107"/>
  <c r="J13" i="107"/>
  <c r="J26" i="107" s="1"/>
  <c r="J45" i="107" s="1"/>
  <c r="I13" i="107"/>
  <c r="I26" i="107" s="1"/>
  <c r="H13" i="107"/>
  <c r="H26" i="107" s="1"/>
  <c r="G13" i="107"/>
  <c r="G26" i="107" s="1"/>
  <c r="G45" i="107" s="1"/>
  <c r="F13" i="107"/>
  <c r="F26" i="107" s="1"/>
  <c r="E13" i="107"/>
  <c r="E26" i="107" s="1"/>
  <c r="D13" i="107"/>
  <c r="D26" i="107" s="1"/>
  <c r="D45" i="107" s="1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Y37" i="108"/>
  <c r="Y44" i="108" s="1"/>
  <c r="X37" i="108"/>
  <c r="Z37" i="108" s="1"/>
  <c r="W37" i="108"/>
  <c r="V37" i="108"/>
  <c r="V44" i="108" s="1"/>
  <c r="U37" i="108"/>
  <c r="U44" i="108" s="1"/>
  <c r="T37" i="108"/>
  <c r="T44" i="108" s="1"/>
  <c r="S37" i="108"/>
  <c r="S44" i="108" s="1"/>
  <c r="R37" i="108"/>
  <c r="Q37" i="108"/>
  <c r="Q44" i="108" s="1"/>
  <c r="P37" i="108"/>
  <c r="O37" i="108"/>
  <c r="N37" i="108"/>
  <c r="N44" i="108" s="1"/>
  <c r="M37" i="108"/>
  <c r="L37" i="108"/>
  <c r="L44" i="108" s="1"/>
  <c r="K37" i="108"/>
  <c r="J37" i="108"/>
  <c r="J44" i="108" s="1"/>
  <c r="I37" i="108"/>
  <c r="I44" i="108" s="1"/>
  <c r="H37" i="108"/>
  <c r="G37" i="108"/>
  <c r="F37" i="108"/>
  <c r="F44" i="108" s="1"/>
  <c r="E37" i="108"/>
  <c r="D37" i="108"/>
  <c r="D44" i="108" s="1"/>
  <c r="C37" i="108"/>
  <c r="J26" i="108"/>
  <c r="J45" i="108" s="1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Y13" i="108"/>
  <c r="X13" i="108"/>
  <c r="W13" i="108"/>
  <c r="V13" i="108"/>
  <c r="V26" i="108" s="1"/>
  <c r="U13" i="108"/>
  <c r="T13" i="108"/>
  <c r="T26" i="108" s="1"/>
  <c r="T45" i="108" s="1"/>
  <c r="S13" i="108"/>
  <c r="R13" i="108"/>
  <c r="R26" i="108" s="1"/>
  <c r="Q13" i="108"/>
  <c r="P13" i="108"/>
  <c r="P26" i="108" s="1"/>
  <c r="O13" i="108"/>
  <c r="N13" i="108"/>
  <c r="N26" i="108" s="1"/>
  <c r="M13" i="108"/>
  <c r="M26" i="108" s="1"/>
  <c r="L13" i="108"/>
  <c r="L26" i="108" s="1"/>
  <c r="L45" i="108" s="1"/>
  <c r="K13" i="108"/>
  <c r="J13" i="108"/>
  <c r="I13" i="108"/>
  <c r="H13" i="108"/>
  <c r="H26" i="108" s="1"/>
  <c r="G13" i="108"/>
  <c r="F13" i="108"/>
  <c r="F26" i="108" s="1"/>
  <c r="E13" i="108"/>
  <c r="E26" i="108" s="1"/>
  <c r="D13" i="108"/>
  <c r="D26" i="108" s="1"/>
  <c r="D45" i="108" s="1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Z37" i="109" s="1"/>
  <c r="W37" i="109"/>
  <c r="W44" i="109" s="1"/>
  <c r="V37" i="109"/>
  <c r="V44" i="109" s="1"/>
  <c r="U37" i="109"/>
  <c r="U44" i="109" s="1"/>
  <c r="T37" i="109"/>
  <c r="S37" i="109"/>
  <c r="S44" i="109" s="1"/>
  <c r="R37" i="109"/>
  <c r="R44" i="109" s="1"/>
  <c r="Q37" i="109"/>
  <c r="Q44" i="109" s="1"/>
  <c r="P37" i="109"/>
  <c r="O37" i="109"/>
  <c r="O44" i="109" s="1"/>
  <c r="N37" i="109"/>
  <c r="N44" i="109" s="1"/>
  <c r="M37" i="109"/>
  <c r="M44" i="109" s="1"/>
  <c r="L37" i="109"/>
  <c r="K37" i="109"/>
  <c r="K44" i="109" s="1"/>
  <c r="J37" i="109"/>
  <c r="J44" i="109" s="1"/>
  <c r="I37" i="109"/>
  <c r="I44" i="109" s="1"/>
  <c r="H37" i="109"/>
  <c r="G37" i="109"/>
  <c r="G44" i="109" s="1"/>
  <c r="F37" i="109"/>
  <c r="F44" i="109" s="1"/>
  <c r="E37" i="109"/>
  <c r="E44" i="109" s="1"/>
  <c r="D37" i="109"/>
  <c r="C37" i="109"/>
  <c r="C44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Y13" i="109"/>
  <c r="Y26" i="109" s="1"/>
  <c r="Y45" i="109" s="1"/>
  <c r="X13" i="109"/>
  <c r="X26" i="109" s="1"/>
  <c r="W13" i="109"/>
  <c r="W26" i="109" s="1"/>
  <c r="V13" i="109"/>
  <c r="V26" i="109" s="1"/>
  <c r="V45" i="109" s="1"/>
  <c r="U13" i="109"/>
  <c r="T13" i="109"/>
  <c r="T26" i="109" s="1"/>
  <c r="S13" i="109"/>
  <c r="R13" i="109"/>
  <c r="R26" i="109" s="1"/>
  <c r="R45" i="109" s="1"/>
  <c r="Q13" i="109"/>
  <c r="Q26" i="109" s="1"/>
  <c r="Q45" i="109" s="1"/>
  <c r="P13" i="109"/>
  <c r="O13" i="109"/>
  <c r="O26" i="109" s="1"/>
  <c r="N13" i="109"/>
  <c r="N26" i="109" s="1"/>
  <c r="N45" i="109" s="1"/>
  <c r="M13" i="109"/>
  <c r="L13" i="109"/>
  <c r="L26" i="109" s="1"/>
  <c r="K13" i="109"/>
  <c r="J13" i="109"/>
  <c r="I13" i="109"/>
  <c r="I26" i="109" s="1"/>
  <c r="I45" i="109" s="1"/>
  <c r="H13" i="109"/>
  <c r="G13" i="109"/>
  <c r="G26" i="109" s="1"/>
  <c r="F13" i="109"/>
  <c r="F26" i="109" s="1"/>
  <c r="F45" i="109" s="1"/>
  <c r="E13" i="109"/>
  <c r="E26" i="109" s="1"/>
  <c r="D13" i="109"/>
  <c r="C13" i="109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Z37" i="110" s="1"/>
  <c r="X37" i="110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R44" i="110" s="1"/>
  <c r="Q37" i="110"/>
  <c r="Q44" i="110" s="1"/>
  <c r="P37" i="110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I37" i="110"/>
  <c r="I44" i="110" s="1"/>
  <c r="H37" i="110"/>
  <c r="G37" i="110"/>
  <c r="G44" i="110" s="1"/>
  <c r="F37" i="110"/>
  <c r="F44" i="110" s="1"/>
  <c r="E37" i="110"/>
  <c r="E44" i="110" s="1"/>
  <c r="D37" i="110"/>
  <c r="D44" i="110" s="1"/>
  <c r="C37" i="110"/>
  <c r="C44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Y26" i="110" s="1"/>
  <c r="X13" i="110"/>
  <c r="X26" i="110" s="1"/>
  <c r="W13" i="110"/>
  <c r="W26" i="110" s="1"/>
  <c r="V13" i="110"/>
  <c r="V26" i="110" s="1"/>
  <c r="U13" i="110"/>
  <c r="T13" i="110"/>
  <c r="T26" i="110" s="1"/>
  <c r="T45" i="110" s="1"/>
  <c r="S13" i="110"/>
  <c r="R13" i="110"/>
  <c r="R26" i="110" s="1"/>
  <c r="R45" i="110" s="1"/>
  <c r="Q13" i="110"/>
  <c r="Q26" i="110" s="1"/>
  <c r="Q45" i="110" s="1"/>
  <c r="P13" i="110"/>
  <c r="P26" i="110" s="1"/>
  <c r="O13" i="110"/>
  <c r="N13" i="110"/>
  <c r="N26" i="110" s="1"/>
  <c r="M13" i="110"/>
  <c r="L13" i="110"/>
  <c r="L26" i="110" s="1"/>
  <c r="L45" i="110" s="1"/>
  <c r="K13" i="110"/>
  <c r="J13" i="110"/>
  <c r="I13" i="110"/>
  <c r="I26" i="110" s="1"/>
  <c r="I45" i="110" s="1"/>
  <c r="H13" i="110"/>
  <c r="G13" i="110"/>
  <c r="F13" i="110"/>
  <c r="F26" i="110" s="1"/>
  <c r="E13" i="110"/>
  <c r="E26" i="110" s="1"/>
  <c r="D13" i="110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Z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Z37" i="111"/>
  <c r="Y37" i="111"/>
  <c r="X37" i="111"/>
  <c r="X44" i="111" s="1"/>
  <c r="Z44" i="111" s="1"/>
  <c r="W37" i="111"/>
  <c r="W44" i="111" s="1"/>
  <c r="V37" i="111"/>
  <c r="V44" i="111" s="1"/>
  <c r="U37" i="111"/>
  <c r="U44" i="111" s="1"/>
  <c r="T37" i="111"/>
  <c r="S37" i="111"/>
  <c r="S44" i="111" s="1"/>
  <c r="R37" i="111"/>
  <c r="Q37" i="111"/>
  <c r="P37" i="111"/>
  <c r="P44" i="111" s="1"/>
  <c r="O37" i="111"/>
  <c r="O44" i="111" s="1"/>
  <c r="N37" i="111"/>
  <c r="N44" i="111" s="1"/>
  <c r="M37" i="111"/>
  <c r="M44" i="111" s="1"/>
  <c r="L37" i="111"/>
  <c r="K37" i="111"/>
  <c r="K44" i="111" s="1"/>
  <c r="J37" i="111"/>
  <c r="I37" i="111"/>
  <c r="H37" i="111"/>
  <c r="H44" i="111" s="1"/>
  <c r="G37" i="111"/>
  <c r="G44" i="111" s="1"/>
  <c r="F37" i="111"/>
  <c r="F44" i="111" s="1"/>
  <c r="E37" i="111"/>
  <c r="E44" i="111" s="1"/>
  <c r="D37" i="111"/>
  <c r="C37" i="111"/>
  <c r="C44" i="111" s="1"/>
  <c r="G26" i="11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Y26" i="111" s="1"/>
  <c r="X13" i="111"/>
  <c r="Z13" i="111" s="1"/>
  <c r="W13" i="111"/>
  <c r="W26" i="111" s="1"/>
  <c r="V13" i="111"/>
  <c r="V26" i="111" s="1"/>
  <c r="V45" i="111" s="1"/>
  <c r="U13" i="111"/>
  <c r="U26" i="111" s="1"/>
  <c r="T13" i="111"/>
  <c r="S13" i="111"/>
  <c r="S26" i="111" s="1"/>
  <c r="R13" i="111"/>
  <c r="Q13" i="111"/>
  <c r="Q26" i="111" s="1"/>
  <c r="P13" i="111"/>
  <c r="O13" i="111"/>
  <c r="O26" i="111" s="1"/>
  <c r="O45" i="111" s="1"/>
  <c r="N13" i="111"/>
  <c r="N26" i="111" s="1"/>
  <c r="N45" i="111" s="1"/>
  <c r="M13" i="111"/>
  <c r="M26" i="111" s="1"/>
  <c r="L13" i="111"/>
  <c r="K13" i="111"/>
  <c r="K26" i="111" s="1"/>
  <c r="J13" i="111"/>
  <c r="I13" i="111"/>
  <c r="I26" i="111" s="1"/>
  <c r="H13" i="111"/>
  <c r="G13" i="111"/>
  <c r="F13" i="111"/>
  <c r="F26" i="111" s="1"/>
  <c r="F45" i="111" s="1"/>
  <c r="E13" i="111"/>
  <c r="E26" i="111" s="1"/>
  <c r="D13" i="11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D44" i="112" s="1"/>
  <c r="C43" i="112"/>
  <c r="AA37" i="112"/>
  <c r="AA44" i="112" s="1"/>
  <c r="Y37" i="112"/>
  <c r="X37" i="112"/>
  <c r="X44" i="112" s="1"/>
  <c r="W37" i="112"/>
  <c r="W44" i="112" s="1"/>
  <c r="V37" i="112"/>
  <c r="U37" i="112"/>
  <c r="T37" i="112"/>
  <c r="S37" i="112"/>
  <c r="S44" i="112" s="1"/>
  <c r="R37" i="112"/>
  <c r="R44" i="112" s="1"/>
  <c r="Q37" i="112"/>
  <c r="P37" i="112"/>
  <c r="P44" i="112" s="1"/>
  <c r="O37" i="112"/>
  <c r="O44" i="112" s="1"/>
  <c r="N37" i="112"/>
  <c r="M37" i="112"/>
  <c r="L37" i="112"/>
  <c r="L44" i="112" s="1"/>
  <c r="K37" i="112"/>
  <c r="K44" i="112" s="1"/>
  <c r="J37" i="112"/>
  <c r="J44" i="112" s="1"/>
  <c r="I37" i="112"/>
  <c r="H37" i="112"/>
  <c r="H44" i="112" s="1"/>
  <c r="G37" i="112"/>
  <c r="G44" i="112" s="1"/>
  <c r="F37" i="112"/>
  <c r="E37" i="112"/>
  <c r="D37" i="112"/>
  <c r="C37" i="112"/>
  <c r="C44" i="112" s="1"/>
  <c r="AA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Y13" i="112"/>
  <c r="X13" i="112"/>
  <c r="W13" i="112"/>
  <c r="W26" i="112" s="1"/>
  <c r="V13" i="112"/>
  <c r="V26" i="112" s="1"/>
  <c r="U13" i="112"/>
  <c r="U26" i="112" s="1"/>
  <c r="T13" i="112"/>
  <c r="S13" i="112"/>
  <c r="S26" i="112" s="1"/>
  <c r="S45" i="112" s="1"/>
  <c r="R13" i="112"/>
  <c r="R26" i="112" s="1"/>
  <c r="R45" i="112" s="1"/>
  <c r="Q13" i="112"/>
  <c r="Q26" i="112" s="1"/>
  <c r="P13" i="112"/>
  <c r="O13" i="112"/>
  <c r="O26" i="112" s="1"/>
  <c r="O45" i="112" s="1"/>
  <c r="N13" i="112"/>
  <c r="N26" i="112" s="1"/>
  <c r="M13" i="112"/>
  <c r="M26" i="112" s="1"/>
  <c r="L13" i="112"/>
  <c r="K13" i="112"/>
  <c r="K26" i="112" s="1"/>
  <c r="J13" i="112"/>
  <c r="J26" i="112" s="1"/>
  <c r="J45" i="112" s="1"/>
  <c r="I13" i="112"/>
  <c r="I26" i="112" s="1"/>
  <c r="H13" i="112"/>
  <c r="G13" i="112"/>
  <c r="G26" i="112" s="1"/>
  <c r="F13" i="112"/>
  <c r="F26" i="112" s="1"/>
  <c r="E13" i="112"/>
  <c r="E26" i="112" s="1"/>
  <c r="D13" i="112"/>
  <c r="C13" i="112"/>
  <c r="C26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Y44" i="113" s="1"/>
  <c r="X43" i="113"/>
  <c r="Z43" i="113" s="1"/>
  <c r="W43" i="113"/>
  <c r="V43" i="113"/>
  <c r="U43" i="113"/>
  <c r="T43" i="113"/>
  <c r="S43" i="113"/>
  <c r="R43" i="113"/>
  <c r="Q43" i="113"/>
  <c r="Q44" i="113" s="1"/>
  <c r="P43" i="113"/>
  <c r="O43" i="113"/>
  <c r="N43" i="113"/>
  <c r="M43" i="113"/>
  <c r="L43" i="113"/>
  <c r="K43" i="113"/>
  <c r="J43" i="113"/>
  <c r="I43" i="113"/>
  <c r="I44" i="113" s="1"/>
  <c r="H43" i="113"/>
  <c r="G43" i="113"/>
  <c r="F43" i="113"/>
  <c r="E43" i="113"/>
  <c r="D43" i="113"/>
  <c r="C43" i="113"/>
  <c r="AA37" i="113"/>
  <c r="AA44" i="113" s="1"/>
  <c r="Z37" i="113"/>
  <c r="Y37" i="113"/>
  <c r="X37" i="113"/>
  <c r="X44" i="113" s="1"/>
  <c r="W37" i="113"/>
  <c r="V37" i="113"/>
  <c r="V44" i="113" s="1"/>
  <c r="U37" i="113"/>
  <c r="T37" i="113"/>
  <c r="T44" i="113" s="1"/>
  <c r="S37" i="113"/>
  <c r="S44" i="113" s="1"/>
  <c r="R37" i="113"/>
  <c r="R44" i="113" s="1"/>
  <c r="Q37" i="113"/>
  <c r="P37" i="113"/>
  <c r="P44" i="113" s="1"/>
  <c r="O37" i="113"/>
  <c r="N37" i="113"/>
  <c r="N44" i="113" s="1"/>
  <c r="M37" i="113"/>
  <c r="L37" i="113"/>
  <c r="L44" i="113" s="1"/>
  <c r="K37" i="113"/>
  <c r="K44" i="113" s="1"/>
  <c r="J37" i="113"/>
  <c r="J44" i="113" s="1"/>
  <c r="I37" i="113"/>
  <c r="H37" i="113"/>
  <c r="H44" i="113" s="1"/>
  <c r="G37" i="113"/>
  <c r="F37" i="113"/>
  <c r="F44" i="113" s="1"/>
  <c r="E37" i="113"/>
  <c r="D37" i="113"/>
  <c r="D44" i="113" s="1"/>
  <c r="C37" i="113"/>
  <c r="C44" i="113" s="1"/>
  <c r="AA26" i="113"/>
  <c r="AA45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Y13" i="113"/>
  <c r="X13" i="113"/>
  <c r="W13" i="113"/>
  <c r="W26" i="113" s="1"/>
  <c r="V13" i="113"/>
  <c r="V26" i="113" s="1"/>
  <c r="U13" i="113"/>
  <c r="U26" i="113" s="1"/>
  <c r="T13" i="113"/>
  <c r="S13" i="113"/>
  <c r="S26" i="113" s="1"/>
  <c r="S45" i="113" s="1"/>
  <c r="R13" i="113"/>
  <c r="R26" i="113" s="1"/>
  <c r="Q13" i="113"/>
  <c r="Q26" i="113" s="1"/>
  <c r="P13" i="113"/>
  <c r="O13" i="113"/>
  <c r="O26" i="113" s="1"/>
  <c r="N13" i="113"/>
  <c r="N26" i="113" s="1"/>
  <c r="M13" i="113"/>
  <c r="M26" i="113" s="1"/>
  <c r="L13" i="113"/>
  <c r="K13" i="113"/>
  <c r="K26" i="113" s="1"/>
  <c r="K45" i="113" s="1"/>
  <c r="J13" i="113"/>
  <c r="J26" i="113" s="1"/>
  <c r="I13" i="113"/>
  <c r="I26" i="113" s="1"/>
  <c r="H13" i="113"/>
  <c r="G13" i="113"/>
  <c r="G26" i="113" s="1"/>
  <c r="F13" i="113"/>
  <c r="F26" i="113" s="1"/>
  <c r="E13" i="113"/>
  <c r="E26" i="113" s="1"/>
  <c r="D13" i="113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X37" i="114"/>
  <c r="W37" i="114"/>
  <c r="V37" i="114"/>
  <c r="U37" i="114"/>
  <c r="T37" i="114"/>
  <c r="S37" i="114"/>
  <c r="S44" i="114" s="1"/>
  <c r="R37" i="114"/>
  <c r="Q37" i="114"/>
  <c r="P37" i="114"/>
  <c r="P44" i="114" s="1"/>
  <c r="O37" i="114"/>
  <c r="N37" i="114"/>
  <c r="N44" i="114" s="1"/>
  <c r="M37" i="114"/>
  <c r="L37" i="114"/>
  <c r="K37" i="114"/>
  <c r="K44" i="114" s="1"/>
  <c r="J37" i="114"/>
  <c r="I37" i="114"/>
  <c r="H37" i="114"/>
  <c r="H44" i="114" s="1"/>
  <c r="G37" i="114"/>
  <c r="F37" i="114"/>
  <c r="F44" i="114" s="1"/>
  <c r="E37" i="114"/>
  <c r="D37" i="114"/>
  <c r="C37" i="114"/>
  <c r="C44" i="114" s="1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AA45" i="114" s="1"/>
  <c r="Y13" i="114"/>
  <c r="X13" i="114"/>
  <c r="W13" i="114"/>
  <c r="W26" i="114" s="1"/>
  <c r="V13" i="114"/>
  <c r="V26" i="114" s="1"/>
  <c r="U13" i="114"/>
  <c r="U26" i="114" s="1"/>
  <c r="T13" i="114"/>
  <c r="S13" i="114"/>
  <c r="S26" i="114" s="1"/>
  <c r="S45" i="114" s="1"/>
  <c r="R13" i="114"/>
  <c r="R26" i="114" s="1"/>
  <c r="Q13" i="114"/>
  <c r="Q26" i="114" s="1"/>
  <c r="P13" i="114"/>
  <c r="O13" i="114"/>
  <c r="O26" i="114" s="1"/>
  <c r="N13" i="114"/>
  <c r="N26" i="114" s="1"/>
  <c r="N45" i="114" s="1"/>
  <c r="M13" i="114"/>
  <c r="M26" i="114" s="1"/>
  <c r="L13" i="114"/>
  <c r="K13" i="114"/>
  <c r="K26" i="114" s="1"/>
  <c r="K45" i="114" s="1"/>
  <c r="J13" i="114"/>
  <c r="J26" i="114" s="1"/>
  <c r="I13" i="114"/>
  <c r="I26" i="114" s="1"/>
  <c r="H13" i="114"/>
  <c r="G13" i="114"/>
  <c r="G26" i="114" s="1"/>
  <c r="F13" i="114"/>
  <c r="F26" i="114" s="1"/>
  <c r="F45" i="114" s="1"/>
  <c r="E13" i="114"/>
  <c r="E26" i="114" s="1"/>
  <c r="D13" i="114"/>
  <c r="C13" i="114"/>
  <c r="C26" i="114" s="1"/>
  <c r="AA50" i="115"/>
  <c r="Z50" i="115"/>
  <c r="Y50" i="115"/>
  <c r="X50" i="115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X37" i="115"/>
  <c r="X44" i="115" s="1"/>
  <c r="W37" i="115"/>
  <c r="W44" i="115" s="1"/>
  <c r="V37" i="115"/>
  <c r="U37" i="115"/>
  <c r="T37" i="115"/>
  <c r="T44" i="115" s="1"/>
  <c r="S37" i="115"/>
  <c r="S44" i="115" s="1"/>
  <c r="R37" i="115"/>
  <c r="R44" i="115" s="1"/>
  <c r="Q37" i="115"/>
  <c r="P37" i="115"/>
  <c r="P44" i="115" s="1"/>
  <c r="O37" i="115"/>
  <c r="O44" i="115" s="1"/>
  <c r="N37" i="115"/>
  <c r="M37" i="115"/>
  <c r="L37" i="115"/>
  <c r="L44" i="115" s="1"/>
  <c r="K37" i="115"/>
  <c r="K44" i="115" s="1"/>
  <c r="J37" i="115"/>
  <c r="J44" i="115" s="1"/>
  <c r="I37" i="115"/>
  <c r="H37" i="115"/>
  <c r="H44" i="115" s="1"/>
  <c r="G37" i="115"/>
  <c r="G44" i="115" s="1"/>
  <c r="F37" i="115"/>
  <c r="E37" i="115"/>
  <c r="D37" i="115"/>
  <c r="D44" i="115" s="1"/>
  <c r="C37" i="115"/>
  <c r="C44" i="115" s="1"/>
  <c r="W26" i="115"/>
  <c r="W45" i="115" s="1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AA45" i="115" s="1"/>
  <c r="Y13" i="115"/>
  <c r="X13" i="115"/>
  <c r="W13" i="115"/>
  <c r="V13" i="115"/>
  <c r="V26" i="115" s="1"/>
  <c r="U13" i="115"/>
  <c r="U26" i="115" s="1"/>
  <c r="T13" i="115"/>
  <c r="S13" i="115"/>
  <c r="S26" i="115" s="1"/>
  <c r="S45" i="115" s="1"/>
  <c r="R13" i="115"/>
  <c r="R26" i="115" s="1"/>
  <c r="Q13" i="115"/>
  <c r="Q26" i="115" s="1"/>
  <c r="P13" i="115"/>
  <c r="O13" i="115"/>
  <c r="O26" i="115" s="1"/>
  <c r="O45" i="115" s="1"/>
  <c r="N13" i="115"/>
  <c r="N26" i="115" s="1"/>
  <c r="M13" i="115"/>
  <c r="M26" i="115" s="1"/>
  <c r="L13" i="115"/>
  <c r="K13" i="115"/>
  <c r="K26" i="115" s="1"/>
  <c r="K45" i="115" s="1"/>
  <c r="J13" i="115"/>
  <c r="J26" i="115" s="1"/>
  <c r="I13" i="115"/>
  <c r="I26" i="115" s="1"/>
  <c r="H13" i="115"/>
  <c r="G13" i="115"/>
  <c r="G26" i="115" s="1"/>
  <c r="G45" i="115" s="1"/>
  <c r="F13" i="115"/>
  <c r="E13" i="115"/>
  <c r="E26" i="115" s="1"/>
  <c r="D13" i="115"/>
  <c r="C13" i="115"/>
  <c r="C26" i="115" s="1"/>
  <c r="C45" i="115" s="1"/>
  <c r="AA50" i="116"/>
  <c r="Y50" i="116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X37" i="116"/>
  <c r="X44" i="116" s="1"/>
  <c r="W37" i="116"/>
  <c r="W44" i="116" s="1"/>
  <c r="V37" i="116"/>
  <c r="U37" i="116"/>
  <c r="T37" i="116"/>
  <c r="T44" i="116" s="1"/>
  <c r="S37" i="116"/>
  <c r="S44" i="116" s="1"/>
  <c r="R37" i="116"/>
  <c r="R44" i="116" s="1"/>
  <c r="Q37" i="116"/>
  <c r="P37" i="116"/>
  <c r="P44" i="116" s="1"/>
  <c r="O37" i="116"/>
  <c r="O44" i="116" s="1"/>
  <c r="N37" i="116"/>
  <c r="M37" i="116"/>
  <c r="L37" i="116"/>
  <c r="L44" i="116" s="1"/>
  <c r="K37" i="116"/>
  <c r="K44" i="116" s="1"/>
  <c r="J37" i="116"/>
  <c r="J44" i="116" s="1"/>
  <c r="I37" i="116"/>
  <c r="H37" i="116"/>
  <c r="H44" i="116" s="1"/>
  <c r="G37" i="116"/>
  <c r="G44" i="116" s="1"/>
  <c r="F37" i="116"/>
  <c r="E37" i="116"/>
  <c r="D37" i="116"/>
  <c r="D44" i="116" s="1"/>
  <c r="C37" i="116"/>
  <c r="C44" i="116" s="1"/>
  <c r="O26" i="116"/>
  <c r="O45" i="116" s="1"/>
  <c r="AA25" i="116"/>
  <c r="Y25" i="116"/>
  <c r="X25" i="116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X13" i="116"/>
  <c r="W13" i="116"/>
  <c r="W26" i="116" s="1"/>
  <c r="V13" i="116"/>
  <c r="V26" i="116" s="1"/>
  <c r="U13" i="116"/>
  <c r="U26" i="116" s="1"/>
  <c r="T13" i="116"/>
  <c r="S13" i="116"/>
  <c r="S26" i="116" s="1"/>
  <c r="R13" i="116"/>
  <c r="R26" i="116" s="1"/>
  <c r="R45" i="116" s="1"/>
  <c r="Q13" i="116"/>
  <c r="Q26" i="116" s="1"/>
  <c r="P13" i="116"/>
  <c r="O13" i="116"/>
  <c r="N13" i="116"/>
  <c r="N26" i="116" s="1"/>
  <c r="M13" i="116"/>
  <c r="M26" i="116" s="1"/>
  <c r="L13" i="116"/>
  <c r="K13" i="116"/>
  <c r="K26" i="116" s="1"/>
  <c r="J13" i="116"/>
  <c r="J26" i="116" s="1"/>
  <c r="J45" i="116" s="1"/>
  <c r="I13" i="116"/>
  <c r="I26" i="116" s="1"/>
  <c r="H13" i="116"/>
  <c r="G13" i="116"/>
  <c r="G26" i="116" s="1"/>
  <c r="G45" i="116" s="1"/>
  <c r="F13" i="116"/>
  <c r="F26" i="116" s="1"/>
  <c r="E13" i="116"/>
  <c r="E26" i="116" s="1"/>
  <c r="D13" i="116"/>
  <c r="C13" i="116"/>
  <c r="C26" i="116" s="1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X44" i="117"/>
  <c r="AA43" i="117"/>
  <c r="Y43" i="117"/>
  <c r="X43" i="117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X37" i="117"/>
  <c r="Z37" i="117" s="1"/>
  <c r="W37" i="117"/>
  <c r="W44" i="117" s="1"/>
  <c r="V37" i="117"/>
  <c r="U37" i="117"/>
  <c r="T37" i="117"/>
  <c r="T44" i="117" s="1"/>
  <c r="S37" i="117"/>
  <c r="R37" i="117"/>
  <c r="R44" i="117" s="1"/>
  <c r="Q37" i="117"/>
  <c r="P37" i="117"/>
  <c r="O37" i="117"/>
  <c r="O44" i="117" s="1"/>
  <c r="N37" i="117"/>
  <c r="M37" i="117"/>
  <c r="L37" i="117"/>
  <c r="L44" i="117" s="1"/>
  <c r="K37" i="117"/>
  <c r="J37" i="117"/>
  <c r="J44" i="117" s="1"/>
  <c r="I37" i="117"/>
  <c r="H37" i="117"/>
  <c r="H44" i="117" s="1"/>
  <c r="G37" i="117"/>
  <c r="G44" i="117" s="1"/>
  <c r="F37" i="117"/>
  <c r="E37" i="117"/>
  <c r="D37" i="117"/>
  <c r="D44" i="117" s="1"/>
  <c r="C37" i="117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X13" i="117"/>
  <c r="W13" i="117"/>
  <c r="W26" i="117" s="1"/>
  <c r="W45" i="117" s="1"/>
  <c r="V13" i="117"/>
  <c r="V26" i="117" s="1"/>
  <c r="U13" i="117"/>
  <c r="U26" i="117" s="1"/>
  <c r="T13" i="117"/>
  <c r="S13" i="117"/>
  <c r="S26" i="117" s="1"/>
  <c r="R13" i="117"/>
  <c r="R26" i="117" s="1"/>
  <c r="R45" i="117" s="1"/>
  <c r="Q13" i="117"/>
  <c r="Q26" i="117" s="1"/>
  <c r="P13" i="117"/>
  <c r="O13" i="117"/>
  <c r="O26" i="117" s="1"/>
  <c r="O45" i="117" s="1"/>
  <c r="N13" i="117"/>
  <c r="N26" i="117" s="1"/>
  <c r="M13" i="117"/>
  <c r="M26" i="117" s="1"/>
  <c r="L13" i="117"/>
  <c r="K13" i="117"/>
  <c r="K26" i="117" s="1"/>
  <c r="J13" i="117"/>
  <c r="J26" i="117" s="1"/>
  <c r="J45" i="117" s="1"/>
  <c r="I13" i="117"/>
  <c r="I26" i="117" s="1"/>
  <c r="H13" i="117"/>
  <c r="G13" i="117"/>
  <c r="G26" i="117" s="1"/>
  <c r="G45" i="117" s="1"/>
  <c r="F13" i="117"/>
  <c r="F26" i="117" s="1"/>
  <c r="E13" i="117"/>
  <c r="E26" i="117" s="1"/>
  <c r="D13" i="117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X37" i="118"/>
  <c r="W37" i="118"/>
  <c r="V37" i="118"/>
  <c r="V44" i="118" s="1"/>
  <c r="U37" i="118"/>
  <c r="T37" i="118"/>
  <c r="S37" i="118"/>
  <c r="S44" i="118" s="1"/>
  <c r="R37" i="118"/>
  <c r="Q37" i="118"/>
  <c r="P37" i="118"/>
  <c r="P44" i="118" s="1"/>
  <c r="O37" i="118"/>
  <c r="N37" i="118"/>
  <c r="N44" i="118" s="1"/>
  <c r="M37" i="118"/>
  <c r="L37" i="118"/>
  <c r="K37" i="118"/>
  <c r="K44" i="118" s="1"/>
  <c r="J37" i="118"/>
  <c r="I37" i="118"/>
  <c r="H37" i="118"/>
  <c r="H44" i="118" s="1"/>
  <c r="G37" i="118"/>
  <c r="F37" i="118"/>
  <c r="F44" i="118" s="1"/>
  <c r="E37" i="118"/>
  <c r="D37" i="118"/>
  <c r="C37" i="118"/>
  <c r="C44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X13" i="118"/>
  <c r="W13" i="118"/>
  <c r="W26" i="118" s="1"/>
  <c r="V13" i="118"/>
  <c r="V26" i="118" s="1"/>
  <c r="U13" i="118"/>
  <c r="U26" i="118" s="1"/>
  <c r="T13" i="118"/>
  <c r="S13" i="118"/>
  <c r="S26" i="118" s="1"/>
  <c r="S45" i="118" s="1"/>
  <c r="R13" i="118"/>
  <c r="R26" i="118" s="1"/>
  <c r="Q13" i="118"/>
  <c r="Q26" i="118" s="1"/>
  <c r="P13" i="118"/>
  <c r="O13" i="118"/>
  <c r="O26" i="118" s="1"/>
  <c r="N13" i="118"/>
  <c r="N26" i="118" s="1"/>
  <c r="M13" i="118"/>
  <c r="M26" i="118" s="1"/>
  <c r="L13" i="118"/>
  <c r="K13" i="118"/>
  <c r="K26" i="118" s="1"/>
  <c r="K45" i="118" s="1"/>
  <c r="J13" i="118"/>
  <c r="J26" i="118" s="1"/>
  <c r="I13" i="118"/>
  <c r="H13" i="118"/>
  <c r="G13" i="118"/>
  <c r="G26" i="118" s="1"/>
  <c r="F13" i="118"/>
  <c r="F26" i="118" s="1"/>
  <c r="E13" i="118"/>
  <c r="E26" i="118" s="1"/>
  <c r="D13" i="118"/>
  <c r="C13" i="118"/>
  <c r="C26" i="118" s="1"/>
  <c r="C45" i="118" s="1"/>
  <c r="AA50" i="119"/>
  <c r="Y50" i="119"/>
  <c r="Z50" i="119" s="1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L44" i="119"/>
  <c r="AA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X37" i="119"/>
  <c r="W37" i="119"/>
  <c r="V37" i="119"/>
  <c r="V44" i="119" s="1"/>
  <c r="U37" i="119"/>
  <c r="T37" i="119"/>
  <c r="T44" i="119" s="1"/>
  <c r="S37" i="119"/>
  <c r="S44" i="119" s="1"/>
  <c r="R37" i="119"/>
  <c r="R44" i="119" s="1"/>
  <c r="Q37" i="119"/>
  <c r="P37" i="119"/>
  <c r="P44" i="119" s="1"/>
  <c r="O37" i="119"/>
  <c r="N37" i="119"/>
  <c r="N44" i="119" s="1"/>
  <c r="M37" i="119"/>
  <c r="L37" i="119"/>
  <c r="K37" i="119"/>
  <c r="K44" i="119" s="1"/>
  <c r="J37" i="119"/>
  <c r="J44" i="119" s="1"/>
  <c r="I37" i="119"/>
  <c r="H37" i="119"/>
  <c r="H44" i="119" s="1"/>
  <c r="G37" i="119"/>
  <c r="F37" i="119"/>
  <c r="F44" i="119" s="1"/>
  <c r="E37" i="119"/>
  <c r="D37" i="119"/>
  <c r="D44" i="119" s="1"/>
  <c r="C37" i="119"/>
  <c r="C44" i="119" s="1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AA45" i="119" s="1"/>
  <c r="Y13" i="119"/>
  <c r="X13" i="119"/>
  <c r="W13" i="119"/>
  <c r="W26" i="119" s="1"/>
  <c r="V13" i="119"/>
  <c r="V26" i="119" s="1"/>
  <c r="U13" i="119"/>
  <c r="U26" i="119" s="1"/>
  <c r="T13" i="119"/>
  <c r="S13" i="119"/>
  <c r="S26" i="119" s="1"/>
  <c r="S45" i="119" s="1"/>
  <c r="R13" i="119"/>
  <c r="R26" i="119" s="1"/>
  <c r="Q13" i="119"/>
  <c r="Q26" i="119" s="1"/>
  <c r="P13" i="119"/>
  <c r="O13" i="119"/>
  <c r="O26" i="119" s="1"/>
  <c r="N13" i="119"/>
  <c r="N26" i="119" s="1"/>
  <c r="M13" i="119"/>
  <c r="M26" i="119" s="1"/>
  <c r="L13" i="119"/>
  <c r="K13" i="119"/>
  <c r="K26" i="119" s="1"/>
  <c r="J13" i="119"/>
  <c r="J26" i="119" s="1"/>
  <c r="I13" i="119"/>
  <c r="I26" i="119" s="1"/>
  <c r="H13" i="119"/>
  <c r="G13" i="119"/>
  <c r="G26" i="119" s="1"/>
  <c r="F13" i="119"/>
  <c r="F26" i="119" s="1"/>
  <c r="E13" i="119"/>
  <c r="E26" i="119" s="1"/>
  <c r="D13" i="119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X37" i="120"/>
  <c r="X44" i="120" s="1"/>
  <c r="Z44" i="120" s="1"/>
  <c r="W37" i="120"/>
  <c r="V37" i="120"/>
  <c r="V44" i="120" s="1"/>
  <c r="U37" i="120"/>
  <c r="T37" i="120"/>
  <c r="T44" i="120" s="1"/>
  <c r="S37" i="120"/>
  <c r="S44" i="120" s="1"/>
  <c r="R37" i="120"/>
  <c r="Q37" i="120"/>
  <c r="P37" i="120"/>
  <c r="P44" i="120" s="1"/>
  <c r="O37" i="120"/>
  <c r="N37" i="120"/>
  <c r="N44" i="120" s="1"/>
  <c r="M37" i="120"/>
  <c r="L37" i="120"/>
  <c r="L44" i="120" s="1"/>
  <c r="K37" i="120"/>
  <c r="K44" i="120" s="1"/>
  <c r="J37" i="120"/>
  <c r="I37" i="120"/>
  <c r="H37" i="120"/>
  <c r="H44" i="120" s="1"/>
  <c r="G37" i="120"/>
  <c r="G44" i="120" s="1"/>
  <c r="F37" i="120"/>
  <c r="F44" i="120" s="1"/>
  <c r="E37" i="120"/>
  <c r="D37" i="120"/>
  <c r="D44" i="120" s="1"/>
  <c r="C37" i="120"/>
  <c r="C44" i="120" s="1"/>
  <c r="AA25" i="120"/>
  <c r="Y25" i="120"/>
  <c r="X25" i="120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AA45" i="120" s="1"/>
  <c r="Y13" i="120"/>
  <c r="X13" i="120"/>
  <c r="W13" i="120"/>
  <c r="W26" i="120" s="1"/>
  <c r="V13" i="120"/>
  <c r="V26" i="120" s="1"/>
  <c r="U13" i="120"/>
  <c r="U26" i="120" s="1"/>
  <c r="T13" i="120"/>
  <c r="S13" i="120"/>
  <c r="S26" i="120" s="1"/>
  <c r="S45" i="120" s="1"/>
  <c r="R13" i="120"/>
  <c r="R26" i="120" s="1"/>
  <c r="Q13" i="120"/>
  <c r="Q26" i="120" s="1"/>
  <c r="P13" i="120"/>
  <c r="O13" i="120"/>
  <c r="O26" i="120" s="1"/>
  <c r="N13" i="120"/>
  <c r="N26" i="120" s="1"/>
  <c r="M13" i="120"/>
  <c r="M26" i="120" s="1"/>
  <c r="L13" i="120"/>
  <c r="K13" i="120"/>
  <c r="K26" i="120" s="1"/>
  <c r="K45" i="120" s="1"/>
  <c r="J13" i="120"/>
  <c r="J26" i="120" s="1"/>
  <c r="I13" i="120"/>
  <c r="I26" i="120" s="1"/>
  <c r="H13" i="120"/>
  <c r="G13" i="120"/>
  <c r="G26" i="120" s="1"/>
  <c r="G45" i="120" s="1"/>
  <c r="F13" i="120"/>
  <c r="F26" i="120" s="1"/>
  <c r="E13" i="120"/>
  <c r="E26" i="120" s="1"/>
  <c r="D13" i="120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X44" i="121"/>
  <c r="Z44" i="121" s="1"/>
  <c r="AA43" i="121"/>
  <c r="Y43" i="121"/>
  <c r="Y44" i="121" s="1"/>
  <c r="X43" i="121"/>
  <c r="Z43" i="121" s="1"/>
  <c r="W43" i="121"/>
  <c r="V43" i="121"/>
  <c r="U43" i="121"/>
  <c r="T43" i="121"/>
  <c r="S43" i="121"/>
  <c r="R43" i="121"/>
  <c r="Q43" i="121"/>
  <c r="Q44" i="121" s="1"/>
  <c r="P43" i="121"/>
  <c r="O43" i="121"/>
  <c r="N43" i="121"/>
  <c r="M43" i="121"/>
  <c r="L43" i="121"/>
  <c r="K43" i="121"/>
  <c r="J43" i="121"/>
  <c r="I43" i="121"/>
  <c r="I44" i="121" s="1"/>
  <c r="H43" i="121"/>
  <c r="G43" i="121"/>
  <c r="F43" i="121"/>
  <c r="E43" i="121"/>
  <c r="D43" i="121"/>
  <c r="C43" i="121"/>
  <c r="AA37" i="121"/>
  <c r="Z37" i="121"/>
  <c r="Y37" i="121"/>
  <c r="X37" i="121"/>
  <c r="W37" i="121"/>
  <c r="W44" i="121" s="1"/>
  <c r="V37" i="121"/>
  <c r="U37" i="121"/>
  <c r="T37" i="121"/>
  <c r="T44" i="121" s="1"/>
  <c r="S37" i="121"/>
  <c r="R37" i="121"/>
  <c r="R44" i="121" s="1"/>
  <c r="Q37" i="121"/>
  <c r="P37" i="121"/>
  <c r="P44" i="121" s="1"/>
  <c r="O37" i="121"/>
  <c r="O44" i="121" s="1"/>
  <c r="N37" i="121"/>
  <c r="M37" i="121"/>
  <c r="L37" i="121"/>
  <c r="L44" i="121" s="1"/>
  <c r="K37" i="121"/>
  <c r="J37" i="121"/>
  <c r="J44" i="121" s="1"/>
  <c r="I37" i="121"/>
  <c r="H37" i="121"/>
  <c r="H44" i="121" s="1"/>
  <c r="G37" i="121"/>
  <c r="G44" i="121" s="1"/>
  <c r="F37" i="121"/>
  <c r="E37" i="121"/>
  <c r="D37" i="121"/>
  <c r="D44" i="121" s="1"/>
  <c r="C37" i="121"/>
  <c r="AA26" i="121"/>
  <c r="AA25" i="121"/>
  <c r="Y25" i="121"/>
  <c r="X25" i="12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Y13" i="121"/>
  <c r="X13" i="121"/>
  <c r="W13" i="121"/>
  <c r="W26" i="121" s="1"/>
  <c r="W45" i="121" s="1"/>
  <c r="V13" i="121"/>
  <c r="V26" i="121" s="1"/>
  <c r="U13" i="121"/>
  <c r="U26" i="121" s="1"/>
  <c r="T13" i="121"/>
  <c r="S13" i="121"/>
  <c r="S26" i="121" s="1"/>
  <c r="R13" i="121"/>
  <c r="R26" i="121" s="1"/>
  <c r="Q13" i="121"/>
  <c r="Q26" i="121" s="1"/>
  <c r="P13" i="121"/>
  <c r="O13" i="121"/>
  <c r="O26" i="121" s="1"/>
  <c r="O45" i="121" s="1"/>
  <c r="N13" i="121"/>
  <c r="N26" i="121" s="1"/>
  <c r="M13" i="121"/>
  <c r="M26" i="121" s="1"/>
  <c r="L13" i="121"/>
  <c r="K13" i="121"/>
  <c r="K26" i="121" s="1"/>
  <c r="J13" i="121"/>
  <c r="J26" i="121" s="1"/>
  <c r="I13" i="121"/>
  <c r="I26" i="121" s="1"/>
  <c r="H13" i="121"/>
  <c r="G13" i="121"/>
  <c r="G26" i="121" s="1"/>
  <c r="G45" i="121" s="1"/>
  <c r="F13" i="121"/>
  <c r="F26" i="121" s="1"/>
  <c r="E13" i="121"/>
  <c r="E26" i="121" s="1"/>
  <c r="D13" i="121"/>
  <c r="C13" i="121"/>
  <c r="C26" i="121" s="1"/>
  <c r="AA50" i="122"/>
  <c r="Z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X44" i="122"/>
  <c r="Z44" i="122" s="1"/>
  <c r="AA43" i="122"/>
  <c r="Y43" i="122"/>
  <c r="Y44" i="122" s="1"/>
  <c r="X43" i="122"/>
  <c r="Z43" i="122" s="1"/>
  <c r="W43" i="122"/>
  <c r="V43" i="122"/>
  <c r="U43" i="122"/>
  <c r="T43" i="122"/>
  <c r="S43" i="122"/>
  <c r="R43" i="122"/>
  <c r="Q43" i="122"/>
  <c r="Q44" i="122" s="1"/>
  <c r="P43" i="122"/>
  <c r="O43" i="122"/>
  <c r="N43" i="122"/>
  <c r="M43" i="122"/>
  <c r="L43" i="122"/>
  <c r="K43" i="122"/>
  <c r="J43" i="122"/>
  <c r="I43" i="122"/>
  <c r="I44" i="122" s="1"/>
  <c r="H43" i="122"/>
  <c r="G43" i="122"/>
  <c r="F43" i="122"/>
  <c r="E43" i="122"/>
  <c r="D43" i="122"/>
  <c r="C43" i="122"/>
  <c r="AA37" i="122"/>
  <c r="AA44" i="122" s="1"/>
  <c r="Z37" i="122"/>
  <c r="Y37" i="122"/>
  <c r="X37" i="122"/>
  <c r="W37" i="122"/>
  <c r="W44" i="122" s="1"/>
  <c r="V37" i="122"/>
  <c r="U37" i="122"/>
  <c r="T37" i="122"/>
  <c r="S37" i="122"/>
  <c r="S44" i="122" s="1"/>
  <c r="R37" i="122"/>
  <c r="R44" i="122" s="1"/>
  <c r="Q37" i="122"/>
  <c r="P37" i="122"/>
  <c r="P44" i="122" s="1"/>
  <c r="O37" i="122"/>
  <c r="O44" i="122" s="1"/>
  <c r="N37" i="122"/>
  <c r="M37" i="122"/>
  <c r="L37" i="122"/>
  <c r="L44" i="122" s="1"/>
  <c r="K37" i="122"/>
  <c r="K44" i="122" s="1"/>
  <c r="J37" i="122"/>
  <c r="J44" i="122" s="1"/>
  <c r="I37" i="122"/>
  <c r="H37" i="122"/>
  <c r="H44" i="122" s="1"/>
  <c r="G37" i="122"/>
  <c r="G44" i="122" s="1"/>
  <c r="F37" i="122"/>
  <c r="E37" i="122"/>
  <c r="D37" i="122"/>
  <c r="C37" i="122"/>
  <c r="C44" i="122" s="1"/>
  <c r="AA26" i="122"/>
  <c r="AA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Y13" i="122"/>
  <c r="X13" i="122"/>
  <c r="Z13" i="122" s="1"/>
  <c r="W13" i="122"/>
  <c r="W26" i="122" s="1"/>
  <c r="V13" i="122"/>
  <c r="U13" i="122"/>
  <c r="U26" i="122" s="1"/>
  <c r="T13" i="122"/>
  <c r="S13" i="122"/>
  <c r="R13" i="122"/>
  <c r="R26" i="122" s="1"/>
  <c r="Q13" i="122"/>
  <c r="P13" i="122"/>
  <c r="O13" i="122"/>
  <c r="O26" i="122" s="1"/>
  <c r="O45" i="122" s="1"/>
  <c r="N13" i="122"/>
  <c r="M13" i="122"/>
  <c r="M26" i="122" s="1"/>
  <c r="L13" i="122"/>
  <c r="K13" i="122"/>
  <c r="J13" i="122"/>
  <c r="J26" i="122" s="1"/>
  <c r="I13" i="122"/>
  <c r="H13" i="122"/>
  <c r="G13" i="122"/>
  <c r="G26" i="122" s="1"/>
  <c r="G45" i="122" s="1"/>
  <c r="F13" i="122"/>
  <c r="E13" i="122"/>
  <c r="E26" i="122" s="1"/>
  <c r="D13" i="122"/>
  <c r="C13" i="122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Z43" i="123"/>
  <c r="Y43" i="123"/>
  <c r="X43" i="123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X37" i="123"/>
  <c r="X44" i="123" s="1"/>
  <c r="W37" i="123"/>
  <c r="V37" i="123"/>
  <c r="V44" i="123" s="1"/>
  <c r="U37" i="123"/>
  <c r="T37" i="123"/>
  <c r="T44" i="123" s="1"/>
  <c r="S37" i="123"/>
  <c r="S44" i="123" s="1"/>
  <c r="R37" i="123"/>
  <c r="Q37" i="123"/>
  <c r="P37" i="123"/>
  <c r="P44" i="123" s="1"/>
  <c r="O37" i="123"/>
  <c r="N37" i="123"/>
  <c r="N44" i="123" s="1"/>
  <c r="M37" i="123"/>
  <c r="L37" i="123"/>
  <c r="L44" i="123" s="1"/>
  <c r="K37" i="123"/>
  <c r="K44" i="123" s="1"/>
  <c r="J37" i="123"/>
  <c r="I37" i="123"/>
  <c r="H37" i="123"/>
  <c r="H44" i="123" s="1"/>
  <c r="G37" i="123"/>
  <c r="F37" i="123"/>
  <c r="F44" i="123" s="1"/>
  <c r="E37" i="123"/>
  <c r="D37" i="123"/>
  <c r="D44" i="123" s="1"/>
  <c r="C37" i="123"/>
  <c r="C44" i="123" s="1"/>
  <c r="AA25" i="123"/>
  <c r="Y25" i="123"/>
  <c r="X25" i="123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X13" i="123"/>
  <c r="W13" i="123"/>
  <c r="W26" i="123" s="1"/>
  <c r="V13" i="123"/>
  <c r="V26" i="123" s="1"/>
  <c r="V45" i="123" s="1"/>
  <c r="U13" i="123"/>
  <c r="U26" i="123" s="1"/>
  <c r="T13" i="123"/>
  <c r="S13" i="123"/>
  <c r="S26" i="123" s="1"/>
  <c r="R13" i="123"/>
  <c r="R26" i="123" s="1"/>
  <c r="Q13" i="123"/>
  <c r="P13" i="123"/>
  <c r="O13" i="123"/>
  <c r="N13" i="123"/>
  <c r="N26" i="123" s="1"/>
  <c r="N45" i="123" s="1"/>
  <c r="M13" i="123"/>
  <c r="M26" i="123" s="1"/>
  <c r="L13" i="123"/>
  <c r="K13" i="123"/>
  <c r="K26" i="123" s="1"/>
  <c r="J13" i="123"/>
  <c r="J26" i="123" s="1"/>
  <c r="I13" i="123"/>
  <c r="H13" i="123"/>
  <c r="H26" i="123" s="1"/>
  <c r="H45" i="123" s="1"/>
  <c r="G13" i="123"/>
  <c r="G26" i="123" s="1"/>
  <c r="F13" i="123"/>
  <c r="F26" i="123" s="1"/>
  <c r="F45" i="123" s="1"/>
  <c r="E13" i="123"/>
  <c r="E26" i="123" s="1"/>
  <c r="D13" i="123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Z43" i="124"/>
  <c r="Y43" i="124"/>
  <c r="X43" i="124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Z37" i="124"/>
  <c r="Y37" i="124"/>
  <c r="X37" i="124"/>
  <c r="X44" i="124" s="1"/>
  <c r="W37" i="124"/>
  <c r="W44" i="124" s="1"/>
  <c r="V37" i="124"/>
  <c r="V44" i="124" s="1"/>
  <c r="U37" i="124"/>
  <c r="T37" i="124"/>
  <c r="S37" i="124"/>
  <c r="R37" i="124"/>
  <c r="Q37" i="124"/>
  <c r="P37" i="124"/>
  <c r="P44" i="124" s="1"/>
  <c r="O37" i="124"/>
  <c r="O44" i="124" s="1"/>
  <c r="N37" i="124"/>
  <c r="N44" i="124" s="1"/>
  <c r="M37" i="124"/>
  <c r="M44" i="124" s="1"/>
  <c r="L37" i="124"/>
  <c r="K37" i="124"/>
  <c r="J37" i="124"/>
  <c r="I37" i="124"/>
  <c r="H37" i="124"/>
  <c r="H44" i="124" s="1"/>
  <c r="G37" i="124"/>
  <c r="G44" i="124" s="1"/>
  <c r="F37" i="124"/>
  <c r="F44" i="124" s="1"/>
  <c r="E37" i="124"/>
  <c r="D37" i="124"/>
  <c r="C37" i="124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X13" i="124"/>
  <c r="W13" i="124"/>
  <c r="W26" i="124" s="1"/>
  <c r="W45" i="124" s="1"/>
  <c r="V13" i="124"/>
  <c r="U13" i="124"/>
  <c r="U26" i="124" s="1"/>
  <c r="T13" i="124"/>
  <c r="T26" i="124" s="1"/>
  <c r="S13" i="124"/>
  <c r="S26" i="124" s="1"/>
  <c r="R13" i="124"/>
  <c r="R26" i="124" s="1"/>
  <c r="Q13" i="124"/>
  <c r="Q26" i="124" s="1"/>
  <c r="P13" i="124"/>
  <c r="P26" i="124" s="1"/>
  <c r="O13" i="124"/>
  <c r="O26" i="124" s="1"/>
  <c r="O45" i="124" s="1"/>
  <c r="N13" i="124"/>
  <c r="M13" i="124"/>
  <c r="M26" i="124" s="1"/>
  <c r="L13" i="124"/>
  <c r="K13" i="124"/>
  <c r="K26" i="124" s="1"/>
  <c r="J13" i="124"/>
  <c r="J26" i="124" s="1"/>
  <c r="I13" i="124"/>
  <c r="I26" i="124" s="1"/>
  <c r="H13" i="124"/>
  <c r="H26" i="124" s="1"/>
  <c r="G13" i="124"/>
  <c r="G26" i="124" s="1"/>
  <c r="G45" i="124" s="1"/>
  <c r="F13" i="124"/>
  <c r="E13" i="124"/>
  <c r="E26" i="124" s="1"/>
  <c r="D13" i="124"/>
  <c r="C13" i="124"/>
  <c r="C26" i="124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X37" i="125"/>
  <c r="Z37" i="125" s="1"/>
  <c r="W37" i="125"/>
  <c r="V37" i="125"/>
  <c r="U37" i="125"/>
  <c r="U44" i="125" s="1"/>
  <c r="T37" i="125"/>
  <c r="T44" i="125" s="1"/>
  <c r="S37" i="125"/>
  <c r="S44" i="125" s="1"/>
  <c r="R37" i="125"/>
  <c r="Q37" i="125"/>
  <c r="Q44" i="125" s="1"/>
  <c r="P37" i="125"/>
  <c r="P44" i="125" s="1"/>
  <c r="O37" i="125"/>
  <c r="N37" i="125"/>
  <c r="M37" i="125"/>
  <c r="M44" i="125" s="1"/>
  <c r="L37" i="125"/>
  <c r="L44" i="125" s="1"/>
  <c r="K37" i="125"/>
  <c r="K44" i="125" s="1"/>
  <c r="J37" i="125"/>
  <c r="J44" i="125" s="1"/>
  <c r="I37" i="125"/>
  <c r="H37" i="125"/>
  <c r="H44" i="125" s="1"/>
  <c r="G37" i="125"/>
  <c r="F37" i="125"/>
  <c r="E37" i="125"/>
  <c r="D37" i="125"/>
  <c r="D44" i="125" s="1"/>
  <c r="C37" i="125"/>
  <c r="C44" i="125" s="1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AA45" i="125" s="1"/>
  <c r="Z13" i="125"/>
  <c r="Y13" i="125"/>
  <c r="X13" i="125"/>
  <c r="X26" i="125" s="1"/>
  <c r="W13" i="125"/>
  <c r="W26" i="125" s="1"/>
  <c r="V13" i="125"/>
  <c r="V26" i="125" s="1"/>
  <c r="U13" i="125"/>
  <c r="T13" i="125"/>
  <c r="S13" i="125"/>
  <c r="S26" i="125" s="1"/>
  <c r="S45" i="125" s="1"/>
  <c r="R13" i="125"/>
  <c r="R26" i="125" s="1"/>
  <c r="Q13" i="125"/>
  <c r="P13" i="125"/>
  <c r="O13" i="125"/>
  <c r="O26" i="125" s="1"/>
  <c r="N13" i="125"/>
  <c r="N26" i="125" s="1"/>
  <c r="M13" i="125"/>
  <c r="L13" i="125"/>
  <c r="L26" i="125" s="1"/>
  <c r="K13" i="125"/>
  <c r="K26" i="125" s="1"/>
  <c r="K45" i="125" s="1"/>
  <c r="J13" i="125"/>
  <c r="J26" i="125" s="1"/>
  <c r="I13" i="125"/>
  <c r="H13" i="125"/>
  <c r="H26" i="125" s="1"/>
  <c r="H45" i="125" s="1"/>
  <c r="G13" i="125"/>
  <c r="G26" i="125" s="1"/>
  <c r="F13" i="125"/>
  <c r="F26" i="125" s="1"/>
  <c r="E13" i="125"/>
  <c r="D13" i="125"/>
  <c r="C13" i="125"/>
  <c r="C26" i="125" s="1"/>
  <c r="C45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I44" i="126"/>
  <c r="AA43" i="126"/>
  <c r="Z43" i="126"/>
  <c r="Y43" i="126"/>
  <c r="X43" i="126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Y37" i="126"/>
  <c r="X37" i="126"/>
  <c r="Z37" i="126" s="1"/>
  <c r="W37" i="126"/>
  <c r="W44" i="126" s="1"/>
  <c r="V37" i="126"/>
  <c r="V44" i="126" s="1"/>
  <c r="U37" i="126"/>
  <c r="U44" i="126" s="1"/>
  <c r="T37" i="126"/>
  <c r="T44" i="126" s="1"/>
  <c r="S37" i="126"/>
  <c r="R37" i="126"/>
  <c r="Q37" i="126"/>
  <c r="P37" i="126"/>
  <c r="P44" i="126" s="1"/>
  <c r="O37" i="126"/>
  <c r="O44" i="126" s="1"/>
  <c r="N37" i="126"/>
  <c r="N44" i="126" s="1"/>
  <c r="M37" i="126"/>
  <c r="L37" i="126"/>
  <c r="L44" i="126" s="1"/>
  <c r="K37" i="126"/>
  <c r="J37" i="126"/>
  <c r="I37" i="126"/>
  <c r="H37" i="126"/>
  <c r="H44" i="126" s="1"/>
  <c r="G37" i="126"/>
  <c r="G44" i="126" s="1"/>
  <c r="F37" i="126"/>
  <c r="F44" i="126" s="1"/>
  <c r="E37" i="126"/>
  <c r="D37" i="126"/>
  <c r="D44" i="126" s="1"/>
  <c r="C37" i="126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X13" i="126"/>
  <c r="W13" i="126"/>
  <c r="W26" i="126" s="1"/>
  <c r="W45" i="126" s="1"/>
  <c r="V13" i="126"/>
  <c r="V26" i="126" s="1"/>
  <c r="U13" i="126"/>
  <c r="U26" i="126" s="1"/>
  <c r="T13" i="126"/>
  <c r="S13" i="126"/>
  <c r="S26" i="126" s="1"/>
  <c r="R13" i="126"/>
  <c r="R26" i="126" s="1"/>
  <c r="Q13" i="126"/>
  <c r="Q26" i="126" s="1"/>
  <c r="P13" i="126"/>
  <c r="O13" i="126"/>
  <c r="O26" i="126" s="1"/>
  <c r="O45" i="126" s="1"/>
  <c r="N13" i="126"/>
  <c r="N26" i="126" s="1"/>
  <c r="M13" i="126"/>
  <c r="M26" i="126" s="1"/>
  <c r="L13" i="126"/>
  <c r="K13" i="126"/>
  <c r="K26" i="126" s="1"/>
  <c r="J13" i="126"/>
  <c r="J26" i="126" s="1"/>
  <c r="I13" i="126"/>
  <c r="I26" i="126" s="1"/>
  <c r="H13" i="126"/>
  <c r="G13" i="126"/>
  <c r="G26" i="126" s="1"/>
  <c r="G45" i="126" s="1"/>
  <c r="F13" i="126"/>
  <c r="F26" i="126" s="1"/>
  <c r="E13" i="126"/>
  <c r="E26" i="126" s="1"/>
  <c r="D13" i="126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Z37" i="127"/>
  <c r="Y37" i="127"/>
  <c r="X37" i="127"/>
  <c r="X44" i="127" s="1"/>
  <c r="Z44" i="127" s="1"/>
  <c r="W37" i="127"/>
  <c r="W44" i="127" s="1"/>
  <c r="V37" i="127"/>
  <c r="U37" i="127"/>
  <c r="T37" i="127"/>
  <c r="T44" i="127" s="1"/>
  <c r="S37" i="127"/>
  <c r="S44" i="127" s="1"/>
  <c r="R37" i="127"/>
  <c r="Q37" i="127"/>
  <c r="Q44" i="127" s="1"/>
  <c r="P37" i="127"/>
  <c r="P44" i="127" s="1"/>
  <c r="O37" i="127"/>
  <c r="O44" i="127" s="1"/>
  <c r="N37" i="127"/>
  <c r="M37" i="127"/>
  <c r="L37" i="127"/>
  <c r="L44" i="127" s="1"/>
  <c r="K37" i="127"/>
  <c r="K44" i="127" s="1"/>
  <c r="J37" i="127"/>
  <c r="I37" i="127"/>
  <c r="H37" i="127"/>
  <c r="H44" i="127" s="1"/>
  <c r="G37" i="127"/>
  <c r="G44" i="127" s="1"/>
  <c r="F37" i="127"/>
  <c r="E37" i="127"/>
  <c r="D37" i="127"/>
  <c r="D44" i="127" s="1"/>
  <c r="C37" i="127"/>
  <c r="C44" i="127" s="1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AA45" i="127" s="1"/>
  <c r="Z13" i="127"/>
  <c r="Y13" i="127"/>
  <c r="X13" i="127"/>
  <c r="W13" i="127"/>
  <c r="W26" i="127" s="1"/>
  <c r="W45" i="127" s="1"/>
  <c r="V13" i="127"/>
  <c r="V26" i="127" s="1"/>
  <c r="U13" i="127"/>
  <c r="U26" i="127" s="1"/>
  <c r="T13" i="127"/>
  <c r="S13" i="127"/>
  <c r="S26" i="127" s="1"/>
  <c r="S45" i="127" s="1"/>
  <c r="R13" i="127"/>
  <c r="R26" i="127" s="1"/>
  <c r="Q13" i="127"/>
  <c r="P13" i="127"/>
  <c r="O13" i="127"/>
  <c r="O26" i="127" s="1"/>
  <c r="O45" i="127" s="1"/>
  <c r="N13" i="127"/>
  <c r="N26" i="127" s="1"/>
  <c r="M13" i="127"/>
  <c r="L13" i="127"/>
  <c r="L26" i="127" s="1"/>
  <c r="L45" i="127" s="1"/>
  <c r="K13" i="127"/>
  <c r="K26" i="127" s="1"/>
  <c r="K45" i="127" s="1"/>
  <c r="J13" i="127"/>
  <c r="J26" i="127" s="1"/>
  <c r="I13" i="127"/>
  <c r="H13" i="127"/>
  <c r="H26" i="127" s="1"/>
  <c r="H45" i="127" s="1"/>
  <c r="G13" i="127"/>
  <c r="G26" i="127" s="1"/>
  <c r="F13" i="127"/>
  <c r="F26" i="127" s="1"/>
  <c r="E13" i="127"/>
  <c r="D13" i="127"/>
  <c r="C13" i="127"/>
  <c r="C26" i="127" s="1"/>
  <c r="C45" i="127" s="1"/>
  <c r="AA50" i="128"/>
  <c r="Z50" i="128"/>
  <c r="Y50" i="128"/>
  <c r="X50" i="128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L44" i="128"/>
  <c r="AA43" i="128"/>
  <c r="Z43" i="128"/>
  <c r="Y43" i="128"/>
  <c r="X43" i="128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Z37" i="128"/>
  <c r="Y37" i="128"/>
  <c r="X37" i="128"/>
  <c r="X44" i="128" s="1"/>
  <c r="W37" i="128"/>
  <c r="W44" i="128" s="1"/>
  <c r="V37" i="128"/>
  <c r="V44" i="128" s="1"/>
  <c r="U37" i="128"/>
  <c r="T37" i="128"/>
  <c r="S37" i="128"/>
  <c r="S44" i="128" s="1"/>
  <c r="R37" i="128"/>
  <c r="R44" i="128" s="1"/>
  <c r="Q37" i="128"/>
  <c r="P37" i="128"/>
  <c r="P44" i="128" s="1"/>
  <c r="O37" i="128"/>
  <c r="O44" i="128" s="1"/>
  <c r="N37" i="128"/>
  <c r="N44" i="128" s="1"/>
  <c r="M37" i="128"/>
  <c r="L37" i="128"/>
  <c r="K37" i="128"/>
  <c r="K44" i="128" s="1"/>
  <c r="J37" i="128"/>
  <c r="I37" i="128"/>
  <c r="H37" i="128"/>
  <c r="H44" i="128" s="1"/>
  <c r="G37" i="128"/>
  <c r="G44" i="128" s="1"/>
  <c r="F37" i="128"/>
  <c r="F44" i="128" s="1"/>
  <c r="E37" i="128"/>
  <c r="D37" i="128"/>
  <c r="C37" i="128"/>
  <c r="C44" i="128" s="1"/>
  <c r="AA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AA45" i="128" s="1"/>
  <c r="Y13" i="128"/>
  <c r="Y26" i="128" s="1"/>
  <c r="X13" i="128"/>
  <c r="W13" i="128"/>
  <c r="W26" i="128" s="1"/>
  <c r="W45" i="128" s="1"/>
  <c r="V13" i="128"/>
  <c r="U13" i="128"/>
  <c r="U26" i="128" s="1"/>
  <c r="T13" i="128"/>
  <c r="T26" i="128" s="1"/>
  <c r="S13" i="128"/>
  <c r="S26" i="128" s="1"/>
  <c r="S45" i="128" s="1"/>
  <c r="R13" i="128"/>
  <c r="R26" i="128" s="1"/>
  <c r="Q13" i="128"/>
  <c r="Q26" i="128" s="1"/>
  <c r="P13" i="128"/>
  <c r="O13" i="128"/>
  <c r="O26" i="128" s="1"/>
  <c r="O45" i="128" s="1"/>
  <c r="N13" i="128"/>
  <c r="M13" i="128"/>
  <c r="M26" i="128" s="1"/>
  <c r="L13" i="128"/>
  <c r="K13" i="128"/>
  <c r="K26" i="128" s="1"/>
  <c r="K45" i="128" s="1"/>
  <c r="J13" i="128"/>
  <c r="J26" i="128" s="1"/>
  <c r="I13" i="128"/>
  <c r="I26" i="128" s="1"/>
  <c r="H13" i="128"/>
  <c r="G13" i="128"/>
  <c r="G26" i="128" s="1"/>
  <c r="G45" i="128" s="1"/>
  <c r="F13" i="128"/>
  <c r="E13" i="128"/>
  <c r="E26" i="128" s="1"/>
  <c r="D13" i="128"/>
  <c r="C13" i="128"/>
  <c r="C26" i="128" s="1"/>
  <c r="C45" i="128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M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X37" i="129"/>
  <c r="X44" i="129" s="1"/>
  <c r="W37" i="129"/>
  <c r="W44" i="129" s="1"/>
  <c r="V37" i="129"/>
  <c r="V44" i="129" s="1"/>
  <c r="U37" i="129"/>
  <c r="T37" i="129"/>
  <c r="T44" i="129" s="1"/>
  <c r="S37" i="129"/>
  <c r="S44" i="129" s="1"/>
  <c r="R37" i="129"/>
  <c r="Q37" i="129"/>
  <c r="Q44" i="129" s="1"/>
  <c r="P37" i="129"/>
  <c r="P44" i="129" s="1"/>
  <c r="O37" i="129"/>
  <c r="O44" i="129" s="1"/>
  <c r="N37" i="129"/>
  <c r="N44" i="129" s="1"/>
  <c r="M37" i="129"/>
  <c r="L37" i="129"/>
  <c r="L44" i="129" s="1"/>
  <c r="K37" i="129"/>
  <c r="K44" i="129" s="1"/>
  <c r="J37" i="129"/>
  <c r="J44" i="129" s="1"/>
  <c r="I37" i="129"/>
  <c r="I44" i="129" s="1"/>
  <c r="H37" i="129"/>
  <c r="G37" i="129"/>
  <c r="G44" i="129" s="1"/>
  <c r="F37" i="129"/>
  <c r="F44" i="129" s="1"/>
  <c r="E37" i="129"/>
  <c r="D37" i="129"/>
  <c r="D44" i="129" s="1"/>
  <c r="C37" i="129"/>
  <c r="C44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X13" i="129"/>
  <c r="W13" i="129"/>
  <c r="W26" i="129" s="1"/>
  <c r="V13" i="129"/>
  <c r="V26" i="129" s="1"/>
  <c r="U13" i="129"/>
  <c r="T13" i="129"/>
  <c r="T26" i="129" s="1"/>
  <c r="T45" i="129" s="1"/>
  <c r="S13" i="129"/>
  <c r="S26" i="129" s="1"/>
  <c r="S45" i="129" s="1"/>
  <c r="R13" i="129"/>
  <c r="R26" i="129" s="1"/>
  <c r="Q13" i="129"/>
  <c r="P13" i="129"/>
  <c r="O13" i="129"/>
  <c r="O26" i="129" s="1"/>
  <c r="N13" i="129"/>
  <c r="N26" i="129" s="1"/>
  <c r="M13" i="129"/>
  <c r="M26" i="129" s="1"/>
  <c r="L13" i="129"/>
  <c r="L26" i="129" s="1"/>
  <c r="L45" i="129" s="1"/>
  <c r="K13" i="129"/>
  <c r="K26" i="129" s="1"/>
  <c r="K45" i="129" s="1"/>
  <c r="J13" i="129"/>
  <c r="J26" i="129" s="1"/>
  <c r="I13" i="129"/>
  <c r="H13" i="129"/>
  <c r="H26" i="129" s="1"/>
  <c r="G13" i="129"/>
  <c r="G26" i="129" s="1"/>
  <c r="F13" i="129"/>
  <c r="F26" i="129" s="1"/>
  <c r="E13" i="129"/>
  <c r="D13" i="129"/>
  <c r="C13" i="129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Z43" i="130"/>
  <c r="Y43" i="130"/>
  <c r="X43" i="130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Y37" i="130"/>
  <c r="X37" i="130"/>
  <c r="X44" i="130" s="1"/>
  <c r="W37" i="130"/>
  <c r="W44" i="130" s="1"/>
  <c r="V37" i="130"/>
  <c r="V44" i="130" s="1"/>
  <c r="U37" i="130"/>
  <c r="U44" i="130" s="1"/>
  <c r="T37" i="130"/>
  <c r="T44" i="130" s="1"/>
  <c r="S37" i="130"/>
  <c r="R37" i="130"/>
  <c r="R44" i="130" s="1"/>
  <c r="Q37" i="130"/>
  <c r="P37" i="130"/>
  <c r="P44" i="130" s="1"/>
  <c r="O37" i="130"/>
  <c r="O44" i="130" s="1"/>
  <c r="N37" i="130"/>
  <c r="N44" i="130" s="1"/>
  <c r="M37" i="130"/>
  <c r="L37" i="130"/>
  <c r="L44" i="130" s="1"/>
  <c r="K37" i="130"/>
  <c r="J37" i="130"/>
  <c r="J44" i="130" s="1"/>
  <c r="I37" i="130"/>
  <c r="I44" i="130" s="1"/>
  <c r="H37" i="130"/>
  <c r="H44" i="130" s="1"/>
  <c r="G37" i="130"/>
  <c r="G44" i="130" s="1"/>
  <c r="F37" i="130"/>
  <c r="F44" i="130" s="1"/>
  <c r="E37" i="130"/>
  <c r="D37" i="130"/>
  <c r="D44" i="130" s="1"/>
  <c r="C37" i="130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X13" i="130"/>
  <c r="W13" i="130"/>
  <c r="V13" i="130"/>
  <c r="V26" i="130" s="1"/>
  <c r="U13" i="130"/>
  <c r="U26" i="130" s="1"/>
  <c r="T13" i="130"/>
  <c r="S13" i="130"/>
  <c r="S26" i="130" s="1"/>
  <c r="R13" i="130"/>
  <c r="R26" i="130" s="1"/>
  <c r="Q13" i="130"/>
  <c r="P13" i="130"/>
  <c r="P26" i="130" s="1"/>
  <c r="O13" i="130"/>
  <c r="N13" i="130"/>
  <c r="N26" i="130" s="1"/>
  <c r="M13" i="130"/>
  <c r="M26" i="130" s="1"/>
  <c r="L13" i="130"/>
  <c r="K13" i="130"/>
  <c r="K26" i="130" s="1"/>
  <c r="J13" i="130"/>
  <c r="J26" i="130" s="1"/>
  <c r="I13" i="130"/>
  <c r="H13" i="130"/>
  <c r="H26" i="130" s="1"/>
  <c r="G13" i="130"/>
  <c r="G26" i="130" s="1"/>
  <c r="G45" i="130" s="1"/>
  <c r="F13" i="130"/>
  <c r="F26" i="130" s="1"/>
  <c r="E13" i="130"/>
  <c r="E26" i="130" s="1"/>
  <c r="D13" i="130"/>
  <c r="C13" i="130"/>
  <c r="C26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W37" i="131"/>
  <c r="W44" i="131" s="1"/>
  <c r="V37" i="13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O37" i="131"/>
  <c r="O44" i="131" s="1"/>
  <c r="N37" i="13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G37" i="131"/>
  <c r="G44" i="131" s="1"/>
  <c r="F37" i="131"/>
  <c r="E37" i="131"/>
  <c r="E44" i="131" s="1"/>
  <c r="D37" i="131"/>
  <c r="D44" i="131" s="1"/>
  <c r="C37" i="131"/>
  <c r="C44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Y13" i="131"/>
  <c r="X13" i="131"/>
  <c r="W13" i="131"/>
  <c r="W26" i="131" s="1"/>
  <c r="V13" i="131"/>
  <c r="V26" i="131" s="1"/>
  <c r="U13" i="131"/>
  <c r="U26" i="131" s="1"/>
  <c r="U45" i="131" s="1"/>
  <c r="T13" i="131"/>
  <c r="T26" i="131" s="1"/>
  <c r="S13" i="131"/>
  <c r="R13" i="131"/>
  <c r="R26" i="131" s="1"/>
  <c r="Q13" i="131"/>
  <c r="P13" i="131"/>
  <c r="P26" i="131" s="1"/>
  <c r="O13" i="131"/>
  <c r="O26" i="131" s="1"/>
  <c r="N13" i="131"/>
  <c r="N26" i="131" s="1"/>
  <c r="M13" i="131"/>
  <c r="M26" i="131" s="1"/>
  <c r="M45" i="131" s="1"/>
  <c r="L13" i="131"/>
  <c r="L26" i="131" s="1"/>
  <c r="K13" i="131"/>
  <c r="J13" i="131"/>
  <c r="J26" i="131" s="1"/>
  <c r="I13" i="131"/>
  <c r="H13" i="131"/>
  <c r="H26" i="131" s="1"/>
  <c r="G13" i="131"/>
  <c r="G26" i="131" s="1"/>
  <c r="F13" i="131"/>
  <c r="F26" i="131" s="1"/>
  <c r="E13" i="131"/>
  <c r="E26" i="131" s="1"/>
  <c r="E45" i="131" s="1"/>
  <c r="D13" i="131"/>
  <c r="D26" i="131" s="1"/>
  <c r="C13" i="13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W37" i="132"/>
  <c r="W44" i="132" s="1"/>
  <c r="V37" i="132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O37" i="132"/>
  <c r="O44" i="132" s="1"/>
  <c r="N37" i="132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G37" i="132"/>
  <c r="G44" i="132" s="1"/>
  <c r="F37" i="132"/>
  <c r="E37" i="132"/>
  <c r="E44" i="132" s="1"/>
  <c r="D37" i="132"/>
  <c r="D44" i="132" s="1"/>
  <c r="C37" i="132"/>
  <c r="C44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Y13" i="132"/>
  <c r="X13" i="132"/>
  <c r="W13" i="132"/>
  <c r="W26" i="132" s="1"/>
  <c r="W45" i="132" s="1"/>
  <c r="V13" i="132"/>
  <c r="V26" i="132" s="1"/>
  <c r="U13" i="132"/>
  <c r="U26" i="132" s="1"/>
  <c r="U45" i="132" s="1"/>
  <c r="T13" i="132"/>
  <c r="T26" i="132" s="1"/>
  <c r="T45" i="132" s="1"/>
  <c r="S13" i="132"/>
  <c r="R13" i="132"/>
  <c r="R26" i="132" s="1"/>
  <c r="Q13" i="132"/>
  <c r="P13" i="132"/>
  <c r="P26" i="132" s="1"/>
  <c r="O13" i="132"/>
  <c r="O26" i="132" s="1"/>
  <c r="O45" i="132" s="1"/>
  <c r="N13" i="132"/>
  <c r="N26" i="132" s="1"/>
  <c r="M13" i="132"/>
  <c r="M26" i="132" s="1"/>
  <c r="M45" i="132" s="1"/>
  <c r="L13" i="132"/>
  <c r="L26" i="132" s="1"/>
  <c r="L45" i="132" s="1"/>
  <c r="K13" i="132"/>
  <c r="J13" i="132"/>
  <c r="J26" i="132" s="1"/>
  <c r="I13" i="132"/>
  <c r="H13" i="132"/>
  <c r="H26" i="132" s="1"/>
  <c r="G13" i="132"/>
  <c r="G26" i="132" s="1"/>
  <c r="G45" i="132" s="1"/>
  <c r="F13" i="132"/>
  <c r="F26" i="132" s="1"/>
  <c r="E13" i="132"/>
  <c r="E26" i="132" s="1"/>
  <c r="E45" i="132" s="1"/>
  <c r="D13" i="132"/>
  <c r="D26" i="132" s="1"/>
  <c r="D45" i="132" s="1"/>
  <c r="C13" i="132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Z37" i="133" s="1"/>
  <c r="W37" i="133"/>
  <c r="W44" i="133" s="1"/>
  <c r="V37" i="133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O37" i="133"/>
  <c r="O44" i="133" s="1"/>
  <c r="N37" i="133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G37" i="133"/>
  <c r="G44" i="133" s="1"/>
  <c r="F37" i="133"/>
  <c r="E37" i="133"/>
  <c r="E44" i="133" s="1"/>
  <c r="D37" i="133"/>
  <c r="D44" i="133" s="1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Y13" i="133"/>
  <c r="X13" i="133"/>
  <c r="W13" i="133"/>
  <c r="W26" i="133" s="1"/>
  <c r="V13" i="133"/>
  <c r="V26" i="133" s="1"/>
  <c r="U13" i="133"/>
  <c r="U26" i="133" s="1"/>
  <c r="U45" i="133" s="1"/>
  <c r="T13" i="133"/>
  <c r="T26" i="133" s="1"/>
  <c r="S13" i="133"/>
  <c r="R13" i="133"/>
  <c r="R26" i="133" s="1"/>
  <c r="R45" i="133" s="1"/>
  <c r="Q13" i="133"/>
  <c r="P13" i="133"/>
  <c r="P26" i="133" s="1"/>
  <c r="O13" i="133"/>
  <c r="O26" i="133" s="1"/>
  <c r="N13" i="133"/>
  <c r="N26" i="133" s="1"/>
  <c r="M13" i="133"/>
  <c r="M26" i="133" s="1"/>
  <c r="M45" i="133" s="1"/>
  <c r="L13" i="133"/>
  <c r="L26" i="133" s="1"/>
  <c r="K13" i="133"/>
  <c r="J13" i="133"/>
  <c r="J26" i="133" s="1"/>
  <c r="J45" i="133" s="1"/>
  <c r="I13" i="133"/>
  <c r="H13" i="133"/>
  <c r="H26" i="133" s="1"/>
  <c r="G13" i="133"/>
  <c r="G26" i="133" s="1"/>
  <c r="F13" i="133"/>
  <c r="F26" i="133" s="1"/>
  <c r="E13" i="133"/>
  <c r="E26" i="133" s="1"/>
  <c r="E45" i="133" s="1"/>
  <c r="D13" i="133"/>
  <c r="D26" i="133" s="1"/>
  <c r="C13" i="133"/>
  <c r="AA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W37" i="134"/>
  <c r="W44" i="134" s="1"/>
  <c r="V37" i="134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O37" i="134"/>
  <c r="O44" i="134" s="1"/>
  <c r="N37" i="134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G37" i="134"/>
  <c r="G44" i="134" s="1"/>
  <c r="F37" i="134"/>
  <c r="E37" i="134"/>
  <c r="E44" i="134" s="1"/>
  <c r="D37" i="134"/>
  <c r="D44" i="134" s="1"/>
  <c r="C37" i="134"/>
  <c r="C44" i="134" s="1"/>
  <c r="J26" i="134"/>
  <c r="AA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X13" i="134"/>
  <c r="W13" i="134"/>
  <c r="W26" i="134" s="1"/>
  <c r="V13" i="134"/>
  <c r="V26" i="134" s="1"/>
  <c r="U13" i="134"/>
  <c r="U26" i="134" s="1"/>
  <c r="U45" i="134" s="1"/>
  <c r="T13" i="134"/>
  <c r="T26" i="134" s="1"/>
  <c r="T45" i="134" s="1"/>
  <c r="S13" i="134"/>
  <c r="R13" i="134"/>
  <c r="R26" i="134" s="1"/>
  <c r="Q13" i="134"/>
  <c r="P13" i="134"/>
  <c r="P26" i="134" s="1"/>
  <c r="O13" i="134"/>
  <c r="O26" i="134" s="1"/>
  <c r="N13" i="134"/>
  <c r="N26" i="134" s="1"/>
  <c r="M13" i="134"/>
  <c r="M26" i="134" s="1"/>
  <c r="M45" i="134" s="1"/>
  <c r="L13" i="134"/>
  <c r="L26" i="134" s="1"/>
  <c r="L45" i="134" s="1"/>
  <c r="K13" i="134"/>
  <c r="J13" i="134"/>
  <c r="I13" i="134"/>
  <c r="H13" i="134"/>
  <c r="H26" i="134" s="1"/>
  <c r="G13" i="134"/>
  <c r="G26" i="134" s="1"/>
  <c r="F13" i="134"/>
  <c r="F26" i="134" s="1"/>
  <c r="E13" i="134"/>
  <c r="E26" i="134" s="1"/>
  <c r="E45" i="134" s="1"/>
  <c r="D13" i="134"/>
  <c r="D26" i="134" s="1"/>
  <c r="D45" i="134" s="1"/>
  <c r="C13" i="134"/>
  <c r="AA50" i="135"/>
  <c r="Y50" i="135"/>
  <c r="X50" i="135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G44" i="135"/>
  <c r="AA43" i="135"/>
  <c r="Y43" i="135"/>
  <c r="X43" i="135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X37" i="135"/>
  <c r="W37" i="135"/>
  <c r="W44" i="135" s="1"/>
  <c r="V37" i="135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O37" i="135"/>
  <c r="O44" i="135" s="1"/>
  <c r="N37" i="135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G37" i="135"/>
  <c r="F37" i="135"/>
  <c r="E37" i="135"/>
  <c r="E44" i="135" s="1"/>
  <c r="D37" i="135"/>
  <c r="D44" i="135" s="1"/>
  <c r="C37" i="135"/>
  <c r="C44" i="135" s="1"/>
  <c r="AA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Y13" i="135"/>
  <c r="X13" i="135"/>
  <c r="W13" i="135"/>
  <c r="W26" i="135" s="1"/>
  <c r="V13" i="135"/>
  <c r="V26" i="135" s="1"/>
  <c r="U13" i="135"/>
  <c r="U26" i="135" s="1"/>
  <c r="T13" i="135"/>
  <c r="T26" i="135" s="1"/>
  <c r="S13" i="135"/>
  <c r="R13" i="135"/>
  <c r="R26" i="135" s="1"/>
  <c r="R45" i="135" s="1"/>
  <c r="Q13" i="135"/>
  <c r="P13" i="135"/>
  <c r="P26" i="135" s="1"/>
  <c r="O13" i="135"/>
  <c r="O26" i="135" s="1"/>
  <c r="N13" i="135"/>
  <c r="N26" i="135" s="1"/>
  <c r="M13" i="135"/>
  <c r="M26" i="135" s="1"/>
  <c r="L13" i="135"/>
  <c r="L26" i="135" s="1"/>
  <c r="K13" i="135"/>
  <c r="J13" i="135"/>
  <c r="J26" i="135" s="1"/>
  <c r="J45" i="135" s="1"/>
  <c r="I13" i="135"/>
  <c r="H13" i="135"/>
  <c r="H26" i="135" s="1"/>
  <c r="G13" i="135"/>
  <c r="G26" i="135" s="1"/>
  <c r="F13" i="135"/>
  <c r="F26" i="135" s="1"/>
  <c r="E13" i="135"/>
  <c r="E26" i="135" s="1"/>
  <c r="D13" i="135"/>
  <c r="D26" i="135" s="1"/>
  <c r="C13" i="135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X37" i="136"/>
  <c r="W37" i="136"/>
  <c r="W44" i="136" s="1"/>
  <c r="V37" i="136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O37" i="136"/>
  <c r="O44" i="136" s="1"/>
  <c r="N37" i="136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G37" i="136"/>
  <c r="G44" i="136" s="1"/>
  <c r="F37" i="136"/>
  <c r="E37" i="136"/>
  <c r="E44" i="136" s="1"/>
  <c r="D37" i="136"/>
  <c r="D44" i="136" s="1"/>
  <c r="C37" i="136"/>
  <c r="C44" i="136" s="1"/>
  <c r="AA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Y13" i="136"/>
  <c r="X13" i="136"/>
  <c r="W13" i="136"/>
  <c r="W26" i="136" s="1"/>
  <c r="V13" i="136"/>
  <c r="V26" i="136" s="1"/>
  <c r="U13" i="136"/>
  <c r="U26" i="136" s="1"/>
  <c r="T13" i="136"/>
  <c r="T26" i="136" s="1"/>
  <c r="S13" i="136"/>
  <c r="R13" i="136"/>
  <c r="R26" i="136" s="1"/>
  <c r="R45" i="136" s="1"/>
  <c r="Q13" i="136"/>
  <c r="P13" i="136"/>
  <c r="P26" i="136" s="1"/>
  <c r="O13" i="136"/>
  <c r="O26" i="136" s="1"/>
  <c r="N13" i="136"/>
  <c r="N26" i="136" s="1"/>
  <c r="M13" i="136"/>
  <c r="M26" i="136" s="1"/>
  <c r="L13" i="136"/>
  <c r="L26" i="136" s="1"/>
  <c r="K13" i="136"/>
  <c r="J13" i="136"/>
  <c r="J26" i="136" s="1"/>
  <c r="J45" i="136" s="1"/>
  <c r="I13" i="136"/>
  <c r="H13" i="136"/>
  <c r="H26" i="136" s="1"/>
  <c r="G13" i="136"/>
  <c r="G26" i="136" s="1"/>
  <c r="F13" i="136"/>
  <c r="F26" i="136" s="1"/>
  <c r="E13" i="136"/>
  <c r="E26" i="136" s="1"/>
  <c r="D13" i="136"/>
  <c r="D26" i="136" s="1"/>
  <c r="C13" i="136"/>
  <c r="AA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X37" i="137"/>
  <c r="W37" i="137"/>
  <c r="W44" i="137" s="1"/>
  <c r="V37" i="137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O37" i="137"/>
  <c r="O44" i="137" s="1"/>
  <c r="N37" i="137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G37" i="137"/>
  <c r="G44" i="137" s="1"/>
  <c r="F37" i="137"/>
  <c r="E37" i="137"/>
  <c r="E44" i="137" s="1"/>
  <c r="D37" i="137"/>
  <c r="D44" i="137" s="1"/>
  <c r="C37" i="137"/>
  <c r="C44" i="137" s="1"/>
  <c r="AA25" i="137"/>
  <c r="Y25" i="137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Y13" i="137"/>
  <c r="X13" i="137"/>
  <c r="W13" i="137"/>
  <c r="W26" i="137" s="1"/>
  <c r="V13" i="137"/>
  <c r="V26" i="137" s="1"/>
  <c r="U13" i="137"/>
  <c r="U26" i="137" s="1"/>
  <c r="U45" i="137" s="1"/>
  <c r="T13" i="137"/>
  <c r="T26" i="137" s="1"/>
  <c r="S13" i="137"/>
  <c r="R13" i="137"/>
  <c r="R26" i="137" s="1"/>
  <c r="R45" i="137" s="1"/>
  <c r="Q13" i="137"/>
  <c r="P13" i="137"/>
  <c r="P26" i="137" s="1"/>
  <c r="O13" i="137"/>
  <c r="O26" i="137" s="1"/>
  <c r="N13" i="137"/>
  <c r="N26" i="137" s="1"/>
  <c r="M13" i="137"/>
  <c r="M26" i="137" s="1"/>
  <c r="M45" i="137" s="1"/>
  <c r="L13" i="137"/>
  <c r="L26" i="137" s="1"/>
  <c r="K13" i="137"/>
  <c r="J13" i="137"/>
  <c r="J26" i="137" s="1"/>
  <c r="J45" i="137" s="1"/>
  <c r="I13" i="137"/>
  <c r="H13" i="137"/>
  <c r="H26" i="137" s="1"/>
  <c r="G13" i="137"/>
  <c r="G26" i="137" s="1"/>
  <c r="F13" i="137"/>
  <c r="F26" i="137" s="1"/>
  <c r="E13" i="137"/>
  <c r="E26" i="137" s="1"/>
  <c r="E45" i="137" s="1"/>
  <c r="D13" i="137"/>
  <c r="D26" i="137" s="1"/>
  <c r="C13" i="137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Z37" i="138" s="1"/>
  <c r="W37" i="138"/>
  <c r="W44" i="138" s="1"/>
  <c r="V37" i="138"/>
  <c r="U37" i="138"/>
  <c r="U44" i="138" s="1"/>
  <c r="T37" i="138"/>
  <c r="S37" i="138"/>
  <c r="S44" i="138" s="1"/>
  <c r="R37" i="138"/>
  <c r="R44" i="138" s="1"/>
  <c r="Q37" i="138"/>
  <c r="Q44" i="138" s="1"/>
  <c r="P37" i="138"/>
  <c r="O37" i="138"/>
  <c r="O44" i="138" s="1"/>
  <c r="N37" i="138"/>
  <c r="M37" i="138"/>
  <c r="M44" i="138" s="1"/>
  <c r="L37" i="138"/>
  <c r="K37" i="138"/>
  <c r="K44" i="138" s="1"/>
  <c r="J37" i="138"/>
  <c r="J44" i="138" s="1"/>
  <c r="I37" i="138"/>
  <c r="I44" i="138" s="1"/>
  <c r="H37" i="138"/>
  <c r="G37" i="138"/>
  <c r="G44" i="138" s="1"/>
  <c r="F37" i="138"/>
  <c r="E37" i="138"/>
  <c r="E44" i="138" s="1"/>
  <c r="D37" i="138"/>
  <c r="C37" i="138"/>
  <c r="C44" i="138" s="1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Y13" i="138"/>
  <c r="X13" i="138"/>
  <c r="W13" i="138"/>
  <c r="W26" i="138" s="1"/>
  <c r="V13" i="138"/>
  <c r="V26" i="138" s="1"/>
  <c r="U13" i="138"/>
  <c r="U26" i="138" s="1"/>
  <c r="T13" i="138"/>
  <c r="T26" i="138" s="1"/>
  <c r="S13" i="138"/>
  <c r="R13" i="138"/>
  <c r="R26" i="138" s="1"/>
  <c r="R45" i="138" s="1"/>
  <c r="Q13" i="138"/>
  <c r="P13" i="138"/>
  <c r="P26" i="138" s="1"/>
  <c r="O13" i="138"/>
  <c r="O26" i="138" s="1"/>
  <c r="N13" i="138"/>
  <c r="N26" i="138" s="1"/>
  <c r="M13" i="138"/>
  <c r="M26" i="138" s="1"/>
  <c r="L13" i="138"/>
  <c r="L26" i="138" s="1"/>
  <c r="K13" i="138"/>
  <c r="J13" i="138"/>
  <c r="J26" i="138" s="1"/>
  <c r="J45" i="138" s="1"/>
  <c r="I13" i="138"/>
  <c r="H13" i="138"/>
  <c r="H26" i="138" s="1"/>
  <c r="G13" i="138"/>
  <c r="G26" i="138" s="1"/>
  <c r="F13" i="138"/>
  <c r="F26" i="138" s="1"/>
  <c r="E13" i="138"/>
  <c r="E26" i="138" s="1"/>
  <c r="D13" i="138"/>
  <c r="D26" i="138" s="1"/>
  <c r="C13" i="138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Y43" i="139"/>
  <c r="X43" i="139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X37" i="139"/>
  <c r="W37" i="139"/>
  <c r="W44" i="139" s="1"/>
  <c r="V37" i="139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O37" i="139"/>
  <c r="O44" i="139" s="1"/>
  <c r="N37" i="139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G37" i="139"/>
  <c r="G44" i="139" s="1"/>
  <c r="F37" i="139"/>
  <c r="E37" i="139"/>
  <c r="E44" i="139" s="1"/>
  <c r="D37" i="139"/>
  <c r="D44" i="139" s="1"/>
  <c r="C37" i="139"/>
  <c r="C44" i="139" s="1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Y13" i="139"/>
  <c r="X13" i="139"/>
  <c r="W13" i="139"/>
  <c r="W26" i="139" s="1"/>
  <c r="V13" i="139"/>
  <c r="V26" i="139" s="1"/>
  <c r="U13" i="139"/>
  <c r="U26" i="139" s="1"/>
  <c r="U45" i="139" s="1"/>
  <c r="T13" i="139"/>
  <c r="T26" i="139" s="1"/>
  <c r="S13" i="139"/>
  <c r="R13" i="139"/>
  <c r="R26" i="139" s="1"/>
  <c r="R45" i="139" s="1"/>
  <c r="Q13" i="139"/>
  <c r="P13" i="139"/>
  <c r="P26" i="139" s="1"/>
  <c r="O13" i="139"/>
  <c r="O26" i="139" s="1"/>
  <c r="N13" i="139"/>
  <c r="N26" i="139" s="1"/>
  <c r="M13" i="139"/>
  <c r="M26" i="139" s="1"/>
  <c r="M45" i="139" s="1"/>
  <c r="L13" i="139"/>
  <c r="L26" i="139" s="1"/>
  <c r="K13" i="139"/>
  <c r="J13" i="139"/>
  <c r="J26" i="139" s="1"/>
  <c r="J45" i="139" s="1"/>
  <c r="I13" i="139"/>
  <c r="H13" i="139"/>
  <c r="H26" i="139" s="1"/>
  <c r="G13" i="139"/>
  <c r="G26" i="139" s="1"/>
  <c r="F13" i="139"/>
  <c r="F26" i="139" s="1"/>
  <c r="E13" i="139"/>
  <c r="E26" i="139" s="1"/>
  <c r="E45" i="139" s="1"/>
  <c r="D13" i="139"/>
  <c r="D26" i="139" s="1"/>
  <c r="C13" i="139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4" i="140"/>
  <c r="AA43" i="140"/>
  <c r="Y43" i="140"/>
  <c r="X43" i="140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X37" i="140"/>
  <c r="W37" i="140"/>
  <c r="W44" i="140" s="1"/>
  <c r="V37" i="140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O37" i="140"/>
  <c r="O44" i="140" s="1"/>
  <c r="N37" i="140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G37" i="140"/>
  <c r="G44" i="140" s="1"/>
  <c r="F37" i="140"/>
  <c r="E37" i="140"/>
  <c r="E44" i="140" s="1"/>
  <c r="D37" i="140"/>
  <c r="D44" i="140" s="1"/>
  <c r="C37" i="140"/>
  <c r="C44" i="140" s="1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Y13" i="140"/>
  <c r="X13" i="140"/>
  <c r="W13" i="140"/>
  <c r="W26" i="140" s="1"/>
  <c r="V13" i="140"/>
  <c r="V26" i="140" s="1"/>
  <c r="U13" i="140"/>
  <c r="U26" i="140" s="1"/>
  <c r="U45" i="140" s="1"/>
  <c r="T13" i="140"/>
  <c r="T26" i="140" s="1"/>
  <c r="T45" i="140" s="1"/>
  <c r="S13" i="140"/>
  <c r="R13" i="140"/>
  <c r="R26" i="140" s="1"/>
  <c r="Q13" i="140"/>
  <c r="P13" i="140"/>
  <c r="P26" i="140" s="1"/>
  <c r="O13" i="140"/>
  <c r="O26" i="140" s="1"/>
  <c r="N13" i="140"/>
  <c r="N26" i="140" s="1"/>
  <c r="M13" i="140"/>
  <c r="M26" i="140" s="1"/>
  <c r="M45" i="140" s="1"/>
  <c r="L13" i="140"/>
  <c r="L26" i="140" s="1"/>
  <c r="L45" i="140" s="1"/>
  <c r="K13" i="140"/>
  <c r="J13" i="140"/>
  <c r="J26" i="140" s="1"/>
  <c r="J45" i="140" s="1"/>
  <c r="I13" i="140"/>
  <c r="H13" i="140"/>
  <c r="H26" i="140" s="1"/>
  <c r="G13" i="140"/>
  <c r="G26" i="140" s="1"/>
  <c r="F13" i="140"/>
  <c r="F26" i="140" s="1"/>
  <c r="E13" i="140"/>
  <c r="E26" i="140" s="1"/>
  <c r="E45" i="140" s="1"/>
  <c r="D13" i="140"/>
  <c r="D26" i="140" s="1"/>
  <c r="D45" i="140" s="1"/>
  <c r="C13" i="140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X37" i="141"/>
  <c r="W37" i="141"/>
  <c r="W44" i="141" s="1"/>
  <c r="V37" i="141"/>
  <c r="U37" i="141"/>
  <c r="U44" i="141" s="1"/>
  <c r="T37" i="141"/>
  <c r="T44" i="141" s="1"/>
  <c r="S37" i="141"/>
  <c r="S44" i="141" s="1"/>
  <c r="R37" i="141"/>
  <c r="R44" i="141" s="1"/>
  <c r="Q37" i="141"/>
  <c r="Q44" i="141" s="1"/>
  <c r="P37" i="141"/>
  <c r="O37" i="141"/>
  <c r="O44" i="141" s="1"/>
  <c r="N37" i="141"/>
  <c r="M37" i="141"/>
  <c r="M44" i="141" s="1"/>
  <c r="L37" i="141"/>
  <c r="L44" i="141" s="1"/>
  <c r="K37" i="141"/>
  <c r="K44" i="141" s="1"/>
  <c r="J37" i="141"/>
  <c r="J44" i="141" s="1"/>
  <c r="I37" i="141"/>
  <c r="I44" i="141" s="1"/>
  <c r="H37" i="141"/>
  <c r="G37" i="141"/>
  <c r="G44" i="141" s="1"/>
  <c r="F37" i="141"/>
  <c r="E37" i="141"/>
  <c r="E44" i="141" s="1"/>
  <c r="D37" i="141"/>
  <c r="D44" i="141" s="1"/>
  <c r="C37" i="141"/>
  <c r="C44" i="141" s="1"/>
  <c r="R26" i="14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Y13" i="141"/>
  <c r="X13" i="141"/>
  <c r="W13" i="141"/>
  <c r="W26" i="141" s="1"/>
  <c r="V13" i="141"/>
  <c r="V26" i="141" s="1"/>
  <c r="U13" i="141"/>
  <c r="U26" i="141" s="1"/>
  <c r="U45" i="141" s="1"/>
  <c r="T13" i="141"/>
  <c r="T26" i="141" s="1"/>
  <c r="S13" i="141"/>
  <c r="R13" i="141"/>
  <c r="Q13" i="141"/>
  <c r="P13" i="141"/>
  <c r="P26" i="141" s="1"/>
  <c r="O13" i="141"/>
  <c r="O26" i="141" s="1"/>
  <c r="N13" i="141"/>
  <c r="N26" i="141" s="1"/>
  <c r="M13" i="141"/>
  <c r="M26" i="141" s="1"/>
  <c r="M45" i="141" s="1"/>
  <c r="L13" i="141"/>
  <c r="L26" i="141" s="1"/>
  <c r="K13" i="141"/>
  <c r="J13" i="141"/>
  <c r="J26" i="141" s="1"/>
  <c r="J45" i="141" s="1"/>
  <c r="I13" i="141"/>
  <c r="H13" i="141"/>
  <c r="H26" i="141" s="1"/>
  <c r="G13" i="141"/>
  <c r="G26" i="141" s="1"/>
  <c r="F13" i="141"/>
  <c r="F26" i="141" s="1"/>
  <c r="E13" i="141"/>
  <c r="E26" i="141" s="1"/>
  <c r="E45" i="141" s="1"/>
  <c r="D13" i="141"/>
  <c r="D26" i="141" s="1"/>
  <c r="C13" i="141"/>
  <c r="AA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X37" i="142"/>
  <c r="W37" i="142"/>
  <c r="W44" i="142" s="1"/>
  <c r="V37" i="142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O37" i="142"/>
  <c r="O44" i="142" s="1"/>
  <c r="N37" i="142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G37" i="142"/>
  <c r="G44" i="142" s="1"/>
  <c r="F37" i="142"/>
  <c r="E37" i="142"/>
  <c r="E44" i="142" s="1"/>
  <c r="D37" i="142"/>
  <c r="D44" i="142" s="1"/>
  <c r="C37" i="142"/>
  <c r="C44" i="142" s="1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Y13" i="142"/>
  <c r="X13" i="142"/>
  <c r="W13" i="142"/>
  <c r="W26" i="142" s="1"/>
  <c r="V13" i="142"/>
  <c r="V26" i="142" s="1"/>
  <c r="U13" i="142"/>
  <c r="U26" i="142" s="1"/>
  <c r="T13" i="142"/>
  <c r="T26" i="142" s="1"/>
  <c r="T45" i="142" s="1"/>
  <c r="S13" i="142"/>
  <c r="R13" i="142"/>
  <c r="R26" i="142" s="1"/>
  <c r="R45" i="142" s="1"/>
  <c r="Q13" i="142"/>
  <c r="P13" i="142"/>
  <c r="P26" i="142" s="1"/>
  <c r="O13" i="142"/>
  <c r="O26" i="142" s="1"/>
  <c r="N13" i="142"/>
  <c r="N26" i="142" s="1"/>
  <c r="M13" i="142"/>
  <c r="M26" i="142" s="1"/>
  <c r="L13" i="142"/>
  <c r="L26" i="142" s="1"/>
  <c r="L45" i="142" s="1"/>
  <c r="K13" i="142"/>
  <c r="J13" i="142"/>
  <c r="J26" i="142" s="1"/>
  <c r="J45" i="142" s="1"/>
  <c r="I13" i="142"/>
  <c r="H13" i="142"/>
  <c r="H26" i="142" s="1"/>
  <c r="G13" i="142"/>
  <c r="G26" i="142" s="1"/>
  <c r="F13" i="142"/>
  <c r="F26" i="142" s="1"/>
  <c r="E13" i="142"/>
  <c r="E26" i="142" s="1"/>
  <c r="D13" i="142"/>
  <c r="D26" i="142" s="1"/>
  <c r="D45" i="142" s="1"/>
  <c r="C13" i="142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Z37" i="143" s="1"/>
  <c r="W37" i="143"/>
  <c r="W44" i="143" s="1"/>
  <c r="V37" i="143"/>
  <c r="U37" i="143"/>
  <c r="U44" i="143" s="1"/>
  <c r="T37" i="143"/>
  <c r="S37" i="143"/>
  <c r="S44" i="143" s="1"/>
  <c r="R37" i="143"/>
  <c r="Q37" i="143"/>
  <c r="Q44" i="143" s="1"/>
  <c r="P37" i="143"/>
  <c r="O37" i="143"/>
  <c r="O44" i="143" s="1"/>
  <c r="N37" i="143"/>
  <c r="M37" i="143"/>
  <c r="M44" i="143" s="1"/>
  <c r="L37" i="143"/>
  <c r="K37" i="143"/>
  <c r="K44" i="143" s="1"/>
  <c r="J37" i="143"/>
  <c r="I37" i="143"/>
  <c r="I44" i="143" s="1"/>
  <c r="H37" i="143"/>
  <c r="G37" i="143"/>
  <c r="G44" i="143" s="1"/>
  <c r="F37" i="143"/>
  <c r="E37" i="143"/>
  <c r="E44" i="143" s="1"/>
  <c r="D37" i="143"/>
  <c r="C37" i="143"/>
  <c r="C44" i="143" s="1"/>
  <c r="J26" i="143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Y13" i="143"/>
  <c r="X13" i="143"/>
  <c r="W13" i="143"/>
  <c r="W26" i="143" s="1"/>
  <c r="V13" i="143"/>
  <c r="V26" i="143" s="1"/>
  <c r="U13" i="143"/>
  <c r="U26" i="143" s="1"/>
  <c r="T13" i="143"/>
  <c r="T26" i="143" s="1"/>
  <c r="S13" i="143"/>
  <c r="R13" i="143"/>
  <c r="R26" i="143" s="1"/>
  <c r="Q13" i="143"/>
  <c r="P13" i="143"/>
  <c r="P26" i="143" s="1"/>
  <c r="O13" i="143"/>
  <c r="O26" i="143" s="1"/>
  <c r="N13" i="143"/>
  <c r="N26" i="143" s="1"/>
  <c r="M13" i="143"/>
  <c r="M26" i="143" s="1"/>
  <c r="L13" i="143"/>
  <c r="L26" i="143" s="1"/>
  <c r="K13" i="143"/>
  <c r="J13" i="143"/>
  <c r="I13" i="143"/>
  <c r="H13" i="143"/>
  <c r="H26" i="143" s="1"/>
  <c r="G13" i="143"/>
  <c r="G26" i="143" s="1"/>
  <c r="F13" i="143"/>
  <c r="F26" i="143" s="1"/>
  <c r="E13" i="143"/>
  <c r="E26" i="143" s="1"/>
  <c r="D13" i="143"/>
  <c r="D26" i="143" s="1"/>
  <c r="C13" i="143"/>
  <c r="AA50" i="144"/>
  <c r="Y50" i="144"/>
  <c r="Z50" i="144" s="1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X37" i="144"/>
  <c r="W37" i="144"/>
  <c r="W44" i="144" s="1"/>
  <c r="V37" i="144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O37" i="144"/>
  <c r="O44" i="144" s="1"/>
  <c r="N37" i="144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G37" i="144"/>
  <c r="G44" i="144" s="1"/>
  <c r="F37" i="144"/>
  <c r="E37" i="144"/>
  <c r="E44" i="144" s="1"/>
  <c r="D37" i="144"/>
  <c r="D44" i="144" s="1"/>
  <c r="C37" i="144"/>
  <c r="C44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Y13" i="144"/>
  <c r="X13" i="144"/>
  <c r="W13" i="144"/>
  <c r="W26" i="144" s="1"/>
  <c r="V13" i="144"/>
  <c r="V26" i="144" s="1"/>
  <c r="U13" i="144"/>
  <c r="U26" i="144" s="1"/>
  <c r="T13" i="144"/>
  <c r="T26" i="144" s="1"/>
  <c r="T45" i="144" s="1"/>
  <c r="S13" i="144"/>
  <c r="R13" i="144"/>
  <c r="R26" i="144" s="1"/>
  <c r="R45" i="144" s="1"/>
  <c r="Q13" i="144"/>
  <c r="P13" i="144"/>
  <c r="P26" i="144" s="1"/>
  <c r="O13" i="144"/>
  <c r="O26" i="144" s="1"/>
  <c r="N13" i="144"/>
  <c r="N26" i="144" s="1"/>
  <c r="M13" i="144"/>
  <c r="M26" i="144" s="1"/>
  <c r="L13" i="144"/>
  <c r="L26" i="144" s="1"/>
  <c r="L45" i="144" s="1"/>
  <c r="K13" i="144"/>
  <c r="J13" i="144"/>
  <c r="J26" i="144" s="1"/>
  <c r="J45" i="144" s="1"/>
  <c r="I13" i="144"/>
  <c r="H13" i="144"/>
  <c r="H26" i="144" s="1"/>
  <c r="G13" i="144"/>
  <c r="G26" i="144" s="1"/>
  <c r="F13" i="144"/>
  <c r="F26" i="144" s="1"/>
  <c r="E13" i="144"/>
  <c r="E26" i="144" s="1"/>
  <c r="D13" i="144"/>
  <c r="D26" i="144" s="1"/>
  <c r="D45" i="144" s="1"/>
  <c r="C13" i="144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X37" i="145"/>
  <c r="W37" i="145"/>
  <c r="W44" i="145" s="1"/>
  <c r="V37" i="145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O37" i="145"/>
  <c r="O44" i="145" s="1"/>
  <c r="N37" i="145"/>
  <c r="M37" i="145"/>
  <c r="M44" i="145" s="1"/>
  <c r="L37" i="145"/>
  <c r="L44" i="145" s="1"/>
  <c r="K37" i="145"/>
  <c r="K44" i="145" s="1"/>
  <c r="J37" i="145"/>
  <c r="J44" i="145" s="1"/>
  <c r="I37" i="145"/>
  <c r="I44" i="145" s="1"/>
  <c r="H37" i="145"/>
  <c r="G37" i="145"/>
  <c r="G44" i="145" s="1"/>
  <c r="F37" i="145"/>
  <c r="E37" i="145"/>
  <c r="E44" i="145" s="1"/>
  <c r="D37" i="145"/>
  <c r="D44" i="145" s="1"/>
  <c r="C37" i="145"/>
  <c r="C44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Y13" i="145"/>
  <c r="X13" i="145"/>
  <c r="W13" i="145"/>
  <c r="W26" i="145" s="1"/>
  <c r="V13" i="145"/>
  <c r="V26" i="145" s="1"/>
  <c r="U13" i="145"/>
  <c r="U26" i="145" s="1"/>
  <c r="T13" i="145"/>
  <c r="T26" i="145" s="1"/>
  <c r="T45" i="145" s="1"/>
  <c r="S13" i="145"/>
  <c r="R13" i="145"/>
  <c r="R26" i="145" s="1"/>
  <c r="R45" i="145" s="1"/>
  <c r="Q13" i="145"/>
  <c r="P13" i="145"/>
  <c r="P26" i="145" s="1"/>
  <c r="O13" i="145"/>
  <c r="O26" i="145" s="1"/>
  <c r="N13" i="145"/>
  <c r="N26" i="145" s="1"/>
  <c r="M13" i="145"/>
  <c r="M26" i="145" s="1"/>
  <c r="L13" i="145"/>
  <c r="L26" i="145" s="1"/>
  <c r="L45" i="145" s="1"/>
  <c r="K13" i="145"/>
  <c r="J13" i="145"/>
  <c r="J26" i="145" s="1"/>
  <c r="J45" i="145" s="1"/>
  <c r="I13" i="145"/>
  <c r="H13" i="145"/>
  <c r="H26" i="145" s="1"/>
  <c r="G13" i="145"/>
  <c r="G26" i="145" s="1"/>
  <c r="F13" i="145"/>
  <c r="F26" i="145" s="1"/>
  <c r="E13" i="145"/>
  <c r="E26" i="145" s="1"/>
  <c r="D13" i="145"/>
  <c r="D26" i="145" s="1"/>
  <c r="D45" i="145" s="1"/>
  <c r="C13" i="145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W44" i="146"/>
  <c r="O44" i="146"/>
  <c r="AA43" i="146"/>
  <c r="Y43" i="146"/>
  <c r="X43" i="146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X37" i="146"/>
  <c r="W37" i="146"/>
  <c r="V37" i="146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O37" i="146"/>
  <c r="N37" i="146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G37" i="146"/>
  <c r="G44" i="146" s="1"/>
  <c r="F37" i="146"/>
  <c r="E37" i="146"/>
  <c r="E44" i="146" s="1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Y13" i="146"/>
  <c r="Y26" i="146" s="1"/>
  <c r="X13" i="146"/>
  <c r="W13" i="146"/>
  <c r="W26" i="146" s="1"/>
  <c r="V13" i="146"/>
  <c r="V26" i="146" s="1"/>
  <c r="U13" i="146"/>
  <c r="U26" i="146" s="1"/>
  <c r="T13" i="146"/>
  <c r="T26" i="146" s="1"/>
  <c r="S13" i="146"/>
  <c r="R13" i="146"/>
  <c r="R26" i="146" s="1"/>
  <c r="R45" i="146" s="1"/>
  <c r="Q13" i="146"/>
  <c r="Q26" i="146" s="1"/>
  <c r="P13" i="146"/>
  <c r="P26" i="146" s="1"/>
  <c r="O13" i="146"/>
  <c r="O26" i="146" s="1"/>
  <c r="O45" i="146" s="1"/>
  <c r="N13" i="146"/>
  <c r="N26" i="146" s="1"/>
  <c r="M13" i="146"/>
  <c r="M26" i="146" s="1"/>
  <c r="L13" i="146"/>
  <c r="L26" i="146" s="1"/>
  <c r="K13" i="146"/>
  <c r="J13" i="146"/>
  <c r="J26" i="146" s="1"/>
  <c r="J45" i="146" s="1"/>
  <c r="I13" i="146"/>
  <c r="I26" i="146" s="1"/>
  <c r="H13" i="146"/>
  <c r="H26" i="146" s="1"/>
  <c r="G13" i="146"/>
  <c r="G26" i="146" s="1"/>
  <c r="F13" i="146"/>
  <c r="F26" i="146" s="1"/>
  <c r="E13" i="146"/>
  <c r="E26" i="146" s="1"/>
  <c r="D13" i="146"/>
  <c r="D26" i="146" s="1"/>
  <c r="C13" i="146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O44" i="147"/>
  <c r="AA43" i="147"/>
  <c r="Y43" i="147"/>
  <c r="X43" i="147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X37" i="147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O37" i="147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G37" i="147"/>
  <c r="G44" i="147" s="1"/>
  <c r="F37" i="147"/>
  <c r="F44" i="147" s="1"/>
  <c r="E37" i="147"/>
  <c r="E44" i="147" s="1"/>
  <c r="D37" i="147"/>
  <c r="D44" i="147" s="1"/>
  <c r="C37" i="147"/>
  <c r="C44" i="147" s="1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X13" i="147"/>
  <c r="Z13" i="147" s="1"/>
  <c r="W13" i="147"/>
  <c r="W26" i="147" s="1"/>
  <c r="V13" i="147"/>
  <c r="V26" i="147" s="1"/>
  <c r="U13" i="147"/>
  <c r="U26" i="147" s="1"/>
  <c r="T13" i="147"/>
  <c r="T26" i="147" s="1"/>
  <c r="T45" i="147" s="1"/>
  <c r="S13" i="147"/>
  <c r="R13" i="147"/>
  <c r="R26" i="147" s="1"/>
  <c r="R45" i="147" s="1"/>
  <c r="Q13" i="147"/>
  <c r="P13" i="147"/>
  <c r="P26" i="147" s="1"/>
  <c r="O13" i="147"/>
  <c r="O26" i="147" s="1"/>
  <c r="N13" i="147"/>
  <c r="N26" i="147" s="1"/>
  <c r="N45" i="147" s="1"/>
  <c r="M13" i="147"/>
  <c r="M26" i="147" s="1"/>
  <c r="L13" i="147"/>
  <c r="L26" i="147" s="1"/>
  <c r="L45" i="147" s="1"/>
  <c r="K13" i="147"/>
  <c r="J13" i="147"/>
  <c r="J26" i="147" s="1"/>
  <c r="J45" i="147" s="1"/>
  <c r="I13" i="147"/>
  <c r="H13" i="147"/>
  <c r="H26" i="147" s="1"/>
  <c r="G13" i="147"/>
  <c r="G26" i="147" s="1"/>
  <c r="F13" i="147"/>
  <c r="F26" i="147" s="1"/>
  <c r="E13" i="147"/>
  <c r="E26" i="147" s="1"/>
  <c r="D13" i="147"/>
  <c r="D26" i="147" s="1"/>
  <c r="D45" i="147" s="1"/>
  <c r="C13" i="147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X37" i="148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Y13" i="148"/>
  <c r="X13" i="148"/>
  <c r="Z13" i="148" s="1"/>
  <c r="W13" i="148"/>
  <c r="W26" i="148" s="1"/>
  <c r="W45" i="148" s="1"/>
  <c r="V13" i="148"/>
  <c r="V26" i="148" s="1"/>
  <c r="U13" i="148"/>
  <c r="U26" i="148" s="1"/>
  <c r="T13" i="148"/>
  <c r="T26" i="148" s="1"/>
  <c r="S13" i="148"/>
  <c r="R13" i="148"/>
  <c r="R26" i="148" s="1"/>
  <c r="R45" i="148" s="1"/>
  <c r="Q13" i="148"/>
  <c r="P13" i="148"/>
  <c r="P26" i="148" s="1"/>
  <c r="O13" i="148"/>
  <c r="O26" i="148" s="1"/>
  <c r="O45" i="148" s="1"/>
  <c r="N13" i="148"/>
  <c r="N26" i="148" s="1"/>
  <c r="N45" i="148" s="1"/>
  <c r="M13" i="148"/>
  <c r="M26" i="148" s="1"/>
  <c r="L13" i="148"/>
  <c r="L26" i="148" s="1"/>
  <c r="K13" i="148"/>
  <c r="J13" i="148"/>
  <c r="J26" i="148" s="1"/>
  <c r="J45" i="148" s="1"/>
  <c r="I13" i="148"/>
  <c r="H13" i="148"/>
  <c r="H26" i="148" s="1"/>
  <c r="G13" i="148"/>
  <c r="G26" i="148" s="1"/>
  <c r="F13" i="148"/>
  <c r="F26" i="148" s="1"/>
  <c r="E13" i="148"/>
  <c r="E26" i="148" s="1"/>
  <c r="D13" i="148"/>
  <c r="D26" i="148" s="1"/>
  <c r="C13" i="148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M44" i="149"/>
  <c r="AA43" i="149"/>
  <c r="Z43" i="149"/>
  <c r="Y43" i="149"/>
  <c r="X43" i="149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Z37" i="149" s="1"/>
  <c r="W37" i="149"/>
  <c r="W44" i="149" s="1"/>
  <c r="V37" i="149"/>
  <c r="U37" i="149"/>
  <c r="U44" i="149" s="1"/>
  <c r="T37" i="149"/>
  <c r="S37" i="149"/>
  <c r="S44" i="149" s="1"/>
  <c r="R37" i="149"/>
  <c r="R44" i="149" s="1"/>
  <c r="Q37" i="149"/>
  <c r="Q44" i="149" s="1"/>
  <c r="P37" i="149"/>
  <c r="O37" i="149"/>
  <c r="O44" i="149" s="1"/>
  <c r="N37" i="149"/>
  <c r="M37" i="149"/>
  <c r="L37" i="149"/>
  <c r="K37" i="149"/>
  <c r="K44" i="149" s="1"/>
  <c r="J37" i="149"/>
  <c r="J44" i="149" s="1"/>
  <c r="I37" i="149"/>
  <c r="I44" i="149" s="1"/>
  <c r="H37" i="149"/>
  <c r="G37" i="149"/>
  <c r="G44" i="149" s="1"/>
  <c r="F37" i="149"/>
  <c r="E37" i="149"/>
  <c r="E44" i="149" s="1"/>
  <c r="D37" i="149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Y13" i="149"/>
  <c r="X13" i="149"/>
  <c r="Z13" i="149" s="1"/>
  <c r="W13" i="149"/>
  <c r="W26" i="149" s="1"/>
  <c r="V13" i="149"/>
  <c r="V26" i="149" s="1"/>
  <c r="U13" i="149"/>
  <c r="U26" i="149" s="1"/>
  <c r="T13" i="149"/>
  <c r="T26" i="149" s="1"/>
  <c r="S13" i="149"/>
  <c r="R13" i="149"/>
  <c r="R26" i="149" s="1"/>
  <c r="R45" i="149" s="1"/>
  <c r="Q13" i="149"/>
  <c r="P13" i="149"/>
  <c r="P26" i="149" s="1"/>
  <c r="O13" i="149"/>
  <c r="O26" i="149" s="1"/>
  <c r="N13" i="149"/>
  <c r="N26" i="149" s="1"/>
  <c r="M13" i="149"/>
  <c r="M26" i="149" s="1"/>
  <c r="L13" i="149"/>
  <c r="L26" i="149" s="1"/>
  <c r="K13" i="149"/>
  <c r="J13" i="149"/>
  <c r="J26" i="149" s="1"/>
  <c r="J45" i="149" s="1"/>
  <c r="I13" i="149"/>
  <c r="H13" i="149"/>
  <c r="H26" i="149" s="1"/>
  <c r="G13" i="149"/>
  <c r="G26" i="149" s="1"/>
  <c r="F13" i="149"/>
  <c r="F26" i="149" s="1"/>
  <c r="E13" i="149"/>
  <c r="E26" i="149" s="1"/>
  <c r="D13" i="149"/>
  <c r="D26" i="149" s="1"/>
  <c r="C13" i="149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Q37" i="150"/>
  <c r="Q44" i="150" s="1"/>
  <c r="P37" i="150"/>
  <c r="O37" i="150"/>
  <c r="O44" i="150" s="1"/>
  <c r="N37" i="150"/>
  <c r="N44" i="150" s="1"/>
  <c r="M37" i="150"/>
  <c r="M44" i="150" s="1"/>
  <c r="L37" i="150"/>
  <c r="L44" i="150" s="1"/>
  <c r="K37" i="150"/>
  <c r="K44" i="150" s="1"/>
  <c r="J37" i="150"/>
  <c r="I37" i="150"/>
  <c r="I44" i="150" s="1"/>
  <c r="H37" i="150"/>
  <c r="H44" i="150" s="1"/>
  <c r="H45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AA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Y26" i="150" s="1"/>
  <c r="X13" i="150"/>
  <c r="W13" i="150"/>
  <c r="W26" i="150" s="1"/>
  <c r="V13" i="150"/>
  <c r="V26" i="150" s="1"/>
  <c r="V45" i="150" s="1"/>
  <c r="U13" i="150"/>
  <c r="U26" i="150" s="1"/>
  <c r="T13" i="150"/>
  <c r="S13" i="150"/>
  <c r="S26" i="150" s="1"/>
  <c r="R13" i="150"/>
  <c r="R26" i="150" s="1"/>
  <c r="Q13" i="150"/>
  <c r="Q26" i="150" s="1"/>
  <c r="P13" i="150"/>
  <c r="P26" i="150" s="1"/>
  <c r="O13" i="150"/>
  <c r="O26" i="150" s="1"/>
  <c r="O45" i="150" s="1"/>
  <c r="N13" i="150"/>
  <c r="N26" i="150" s="1"/>
  <c r="N45" i="150" s="1"/>
  <c r="M13" i="150"/>
  <c r="M26" i="150" s="1"/>
  <c r="L13" i="150"/>
  <c r="K13" i="150"/>
  <c r="K26" i="150" s="1"/>
  <c r="J13" i="150"/>
  <c r="J26" i="150" s="1"/>
  <c r="I13" i="150"/>
  <c r="I26" i="150" s="1"/>
  <c r="H13" i="150"/>
  <c r="H26" i="150" s="1"/>
  <c r="G13" i="150"/>
  <c r="G26" i="150" s="1"/>
  <c r="G45" i="150" s="1"/>
  <c r="F13" i="150"/>
  <c r="F26" i="150" s="1"/>
  <c r="F45" i="150" s="1"/>
  <c r="E13" i="150"/>
  <c r="E26" i="150" s="1"/>
  <c r="D13" i="150"/>
  <c r="D26" i="150" s="1"/>
  <c r="C13" i="150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X37" i="151"/>
  <c r="X44" i="151" s="1"/>
  <c r="W37" i="151"/>
  <c r="W44" i="151" s="1"/>
  <c r="V37" i="151"/>
  <c r="V44" i="151" s="1"/>
  <c r="U37" i="151"/>
  <c r="U44" i="151" s="1"/>
  <c r="T37" i="151"/>
  <c r="S37" i="151"/>
  <c r="R37" i="151"/>
  <c r="R44" i="151" s="1"/>
  <c r="Q37" i="151"/>
  <c r="Q44" i="151" s="1"/>
  <c r="P37" i="151"/>
  <c r="O37" i="151"/>
  <c r="O44" i="151" s="1"/>
  <c r="N37" i="151"/>
  <c r="N44" i="151" s="1"/>
  <c r="M37" i="151"/>
  <c r="M44" i="151" s="1"/>
  <c r="L37" i="15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C37" i="15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Y13" i="151"/>
  <c r="Y26" i="151" s="1"/>
  <c r="X13" i="151"/>
  <c r="Z13" i="151" s="1"/>
  <c r="W13" i="151"/>
  <c r="W26" i="151" s="1"/>
  <c r="W45" i="151" s="1"/>
  <c r="V13" i="151"/>
  <c r="V26" i="151" s="1"/>
  <c r="V45" i="151" s="1"/>
  <c r="U13" i="151"/>
  <c r="T13" i="151"/>
  <c r="T26" i="151" s="1"/>
  <c r="S13" i="151"/>
  <c r="R13" i="151"/>
  <c r="R26" i="151" s="1"/>
  <c r="R45" i="151" s="1"/>
  <c r="Q13" i="151"/>
  <c r="Q26" i="151" s="1"/>
  <c r="P13" i="151"/>
  <c r="P26" i="151" s="1"/>
  <c r="O13" i="151"/>
  <c r="O26" i="151" s="1"/>
  <c r="O45" i="151" s="1"/>
  <c r="N13" i="151"/>
  <c r="N26" i="151" s="1"/>
  <c r="N45" i="151" s="1"/>
  <c r="M13" i="151"/>
  <c r="L13" i="151"/>
  <c r="L26" i="151" s="1"/>
  <c r="K13" i="151"/>
  <c r="J13" i="151"/>
  <c r="J26" i="151" s="1"/>
  <c r="J45" i="151" s="1"/>
  <c r="I13" i="151"/>
  <c r="I26" i="151" s="1"/>
  <c r="H13" i="151"/>
  <c r="H26" i="151" s="1"/>
  <c r="H45" i="151" s="1"/>
  <c r="G13" i="151"/>
  <c r="G26" i="151" s="1"/>
  <c r="G45" i="151" s="1"/>
  <c r="F13" i="151"/>
  <c r="F26" i="151" s="1"/>
  <c r="E13" i="151"/>
  <c r="D13" i="151"/>
  <c r="D26" i="151" s="1"/>
  <c r="C13" i="15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Y37" i="152"/>
  <c r="Y44" i="152" s="1"/>
  <c r="X37" i="152"/>
  <c r="X44" i="152" s="1"/>
  <c r="Z44" i="152" s="1"/>
  <c r="W37" i="152"/>
  <c r="W44" i="152" s="1"/>
  <c r="V37" i="152"/>
  <c r="U37" i="152"/>
  <c r="U44" i="152" s="1"/>
  <c r="T37" i="152"/>
  <c r="T44" i="152" s="1"/>
  <c r="S37" i="152"/>
  <c r="R37" i="152"/>
  <c r="R44" i="152" s="1"/>
  <c r="Q37" i="152"/>
  <c r="Q44" i="152" s="1"/>
  <c r="P37" i="152"/>
  <c r="P44" i="152" s="1"/>
  <c r="O37" i="152"/>
  <c r="O44" i="152" s="1"/>
  <c r="N37" i="152"/>
  <c r="M37" i="152"/>
  <c r="L37" i="152"/>
  <c r="L44" i="152" s="1"/>
  <c r="K37" i="152"/>
  <c r="J37" i="152"/>
  <c r="J44" i="152" s="1"/>
  <c r="I37" i="152"/>
  <c r="I44" i="152" s="1"/>
  <c r="H37" i="152"/>
  <c r="H44" i="152" s="1"/>
  <c r="G37" i="152"/>
  <c r="G44" i="152" s="1"/>
  <c r="F37" i="152"/>
  <c r="E37" i="152"/>
  <c r="D37" i="152"/>
  <c r="D44" i="152" s="1"/>
  <c r="C37" i="152"/>
  <c r="AA25" i="152"/>
  <c r="Y25" i="152"/>
  <c r="Z25" i="152" s="1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Y26" i="152" s="1"/>
  <c r="X13" i="152"/>
  <c r="Z13" i="152" s="1"/>
  <c r="W13" i="152"/>
  <c r="V13" i="152"/>
  <c r="V26" i="152" s="1"/>
  <c r="U13" i="152"/>
  <c r="U26" i="152" s="1"/>
  <c r="T13" i="152"/>
  <c r="S13" i="152"/>
  <c r="S26" i="152" s="1"/>
  <c r="R13" i="152"/>
  <c r="R26" i="152" s="1"/>
  <c r="R45" i="152" s="1"/>
  <c r="Q13" i="152"/>
  <c r="Q26" i="152" s="1"/>
  <c r="P13" i="152"/>
  <c r="P26" i="152" s="1"/>
  <c r="O13" i="152"/>
  <c r="N13" i="152"/>
  <c r="N26" i="152" s="1"/>
  <c r="M13" i="152"/>
  <c r="M26" i="152" s="1"/>
  <c r="L13" i="152"/>
  <c r="K13" i="152"/>
  <c r="K26" i="152" s="1"/>
  <c r="J13" i="152"/>
  <c r="I13" i="152"/>
  <c r="I26" i="152" s="1"/>
  <c r="H13" i="152"/>
  <c r="H26" i="152" s="1"/>
  <c r="G13" i="152"/>
  <c r="F13" i="152"/>
  <c r="F26" i="152" s="1"/>
  <c r="E13" i="152"/>
  <c r="E26" i="152" s="1"/>
  <c r="D13" i="152"/>
  <c r="D26" i="152" s="1"/>
  <c r="D45" i="152" s="1"/>
  <c r="C13" i="152"/>
  <c r="AA50" i="153"/>
  <c r="Y50" i="153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X37" i="153"/>
  <c r="X44" i="153" s="1"/>
  <c r="W37" i="153"/>
  <c r="W44" i="153" s="1"/>
  <c r="V37" i="153"/>
  <c r="V44" i="153" s="1"/>
  <c r="U37" i="153"/>
  <c r="U44" i="153" s="1"/>
  <c r="T37" i="153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K37" i="153"/>
  <c r="K44" i="153" s="1"/>
  <c r="J37" i="153"/>
  <c r="J44" i="153" s="1"/>
  <c r="I37" i="153"/>
  <c r="H37" i="153"/>
  <c r="G37" i="153"/>
  <c r="G44" i="153" s="1"/>
  <c r="F37" i="153"/>
  <c r="F44" i="153" s="1"/>
  <c r="E37" i="153"/>
  <c r="E44" i="153" s="1"/>
  <c r="D37" i="153"/>
  <c r="C37" i="153"/>
  <c r="C44" i="153" s="1"/>
  <c r="AA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AA45" i="153" s="1"/>
  <c r="Y13" i="153"/>
  <c r="X13" i="153"/>
  <c r="Z13" i="153" s="1"/>
  <c r="W13" i="153"/>
  <c r="W26" i="153" s="1"/>
  <c r="W45" i="153" s="1"/>
  <c r="V13" i="153"/>
  <c r="V26" i="153" s="1"/>
  <c r="V45" i="153" s="1"/>
  <c r="U13" i="153"/>
  <c r="U26" i="153" s="1"/>
  <c r="T13" i="153"/>
  <c r="T26" i="153" s="1"/>
  <c r="S13" i="153"/>
  <c r="R13" i="153"/>
  <c r="R26" i="153" s="1"/>
  <c r="R45" i="153" s="1"/>
  <c r="Q13" i="153"/>
  <c r="P13" i="153"/>
  <c r="P26" i="153" s="1"/>
  <c r="O13" i="153"/>
  <c r="O26" i="153" s="1"/>
  <c r="O45" i="153" s="1"/>
  <c r="N13" i="153"/>
  <c r="N26" i="153" s="1"/>
  <c r="N45" i="153" s="1"/>
  <c r="M13" i="153"/>
  <c r="M26" i="153" s="1"/>
  <c r="L13" i="153"/>
  <c r="L26" i="153" s="1"/>
  <c r="K13" i="153"/>
  <c r="J13" i="153"/>
  <c r="J26" i="153" s="1"/>
  <c r="J45" i="153" s="1"/>
  <c r="I13" i="153"/>
  <c r="H13" i="153"/>
  <c r="H26" i="153" s="1"/>
  <c r="G13" i="153"/>
  <c r="G26" i="153" s="1"/>
  <c r="G45" i="153" s="1"/>
  <c r="F13" i="153"/>
  <c r="F26" i="153" s="1"/>
  <c r="F45" i="153" s="1"/>
  <c r="E13" i="153"/>
  <c r="E26" i="153" s="1"/>
  <c r="D13" i="153"/>
  <c r="D26" i="153" s="1"/>
  <c r="C13" i="153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Z37" i="154" s="1"/>
  <c r="W37" i="154"/>
  <c r="W44" i="154" s="1"/>
  <c r="W45" i="154" s="1"/>
  <c r="V37" i="154"/>
  <c r="U37" i="154"/>
  <c r="T37" i="154"/>
  <c r="T44" i="154" s="1"/>
  <c r="S37" i="154"/>
  <c r="S44" i="154" s="1"/>
  <c r="R37" i="154"/>
  <c r="Q37" i="154"/>
  <c r="Q44" i="154" s="1"/>
  <c r="P37" i="154"/>
  <c r="O37" i="154"/>
  <c r="O44" i="154" s="1"/>
  <c r="O45" i="154" s="1"/>
  <c r="N37" i="154"/>
  <c r="M37" i="154"/>
  <c r="L37" i="154"/>
  <c r="L44" i="154" s="1"/>
  <c r="K37" i="154"/>
  <c r="K44" i="154" s="1"/>
  <c r="J37" i="154"/>
  <c r="I37" i="154"/>
  <c r="I44" i="154" s="1"/>
  <c r="H37" i="154"/>
  <c r="H44" i="154" s="1"/>
  <c r="G37" i="154"/>
  <c r="G44" i="154" s="1"/>
  <c r="F37" i="154"/>
  <c r="E37" i="154"/>
  <c r="D37" i="154"/>
  <c r="D44" i="154" s="1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Y13" i="154"/>
  <c r="Y26" i="154" s="1"/>
  <c r="Y45" i="154" s="1"/>
  <c r="X13" i="154"/>
  <c r="Z13" i="154" s="1"/>
  <c r="W13" i="154"/>
  <c r="W26" i="154" s="1"/>
  <c r="V13" i="154"/>
  <c r="V26" i="154" s="1"/>
  <c r="U13" i="154"/>
  <c r="U26" i="154" s="1"/>
  <c r="T13" i="154"/>
  <c r="S13" i="154"/>
  <c r="S26" i="154" s="1"/>
  <c r="R13" i="154"/>
  <c r="R26" i="154" s="1"/>
  <c r="Q13" i="154"/>
  <c r="Q26" i="154" s="1"/>
  <c r="Q45" i="154" s="1"/>
  <c r="P13" i="154"/>
  <c r="P26" i="154" s="1"/>
  <c r="O13" i="154"/>
  <c r="O26" i="154" s="1"/>
  <c r="N13" i="154"/>
  <c r="N26" i="154" s="1"/>
  <c r="M13" i="154"/>
  <c r="M26" i="154" s="1"/>
  <c r="L13" i="154"/>
  <c r="K13" i="154"/>
  <c r="K26" i="154" s="1"/>
  <c r="J13" i="154"/>
  <c r="J26" i="154" s="1"/>
  <c r="I13" i="154"/>
  <c r="I26" i="154" s="1"/>
  <c r="I45" i="154" s="1"/>
  <c r="H13" i="154"/>
  <c r="H26" i="154" s="1"/>
  <c r="G13" i="154"/>
  <c r="G26" i="154" s="1"/>
  <c r="F13" i="154"/>
  <c r="F26" i="154" s="1"/>
  <c r="E13" i="154"/>
  <c r="E26" i="154" s="1"/>
  <c r="D13" i="154"/>
  <c r="D26" i="154" s="1"/>
  <c r="D45" i="154" s="1"/>
  <c r="C13" i="154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X37" i="155"/>
  <c r="W37" i="155"/>
  <c r="W44" i="155" s="1"/>
  <c r="V37" i="155"/>
  <c r="V44" i="155" s="1"/>
  <c r="U37" i="155"/>
  <c r="U44" i="155" s="1"/>
  <c r="T37" i="155"/>
  <c r="S37" i="155"/>
  <c r="S44" i="155" s="1"/>
  <c r="R37" i="155"/>
  <c r="R44" i="155" s="1"/>
  <c r="Q37" i="155"/>
  <c r="Q44" i="155" s="1"/>
  <c r="P37" i="155"/>
  <c r="O37" i="155"/>
  <c r="O44" i="155" s="1"/>
  <c r="N37" i="155"/>
  <c r="N44" i="155" s="1"/>
  <c r="M37" i="155"/>
  <c r="M44" i="155" s="1"/>
  <c r="L37" i="155"/>
  <c r="K37" i="155"/>
  <c r="K44" i="155" s="1"/>
  <c r="J37" i="155"/>
  <c r="J44" i="155" s="1"/>
  <c r="I37" i="155"/>
  <c r="I44" i="155" s="1"/>
  <c r="H37" i="155"/>
  <c r="G37" i="155"/>
  <c r="G44" i="155" s="1"/>
  <c r="F37" i="155"/>
  <c r="F44" i="155" s="1"/>
  <c r="E37" i="155"/>
  <c r="E44" i="155" s="1"/>
  <c r="D37" i="155"/>
  <c r="C37" i="155"/>
  <c r="C44" i="155" s="1"/>
  <c r="AA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Y13" i="155"/>
  <c r="Y26" i="155" s="1"/>
  <c r="X13" i="155"/>
  <c r="W13" i="155"/>
  <c r="V13" i="155"/>
  <c r="V26" i="155" s="1"/>
  <c r="U13" i="155"/>
  <c r="U26" i="155" s="1"/>
  <c r="U45" i="155" s="1"/>
  <c r="T13" i="155"/>
  <c r="T26" i="155" s="1"/>
  <c r="S13" i="155"/>
  <c r="R13" i="155"/>
  <c r="R26" i="155" s="1"/>
  <c r="Q13" i="155"/>
  <c r="Q26" i="155" s="1"/>
  <c r="Q45" i="155" s="1"/>
  <c r="P13" i="155"/>
  <c r="P26" i="155" s="1"/>
  <c r="O13" i="155"/>
  <c r="N13" i="155"/>
  <c r="N26" i="155" s="1"/>
  <c r="M13" i="155"/>
  <c r="M26" i="155" s="1"/>
  <c r="M45" i="155" s="1"/>
  <c r="L13" i="155"/>
  <c r="L26" i="155" s="1"/>
  <c r="K13" i="155"/>
  <c r="J13" i="155"/>
  <c r="J26" i="155" s="1"/>
  <c r="J45" i="155" s="1"/>
  <c r="I13" i="155"/>
  <c r="I26" i="155" s="1"/>
  <c r="I45" i="155" s="1"/>
  <c r="H13" i="155"/>
  <c r="H26" i="155" s="1"/>
  <c r="G13" i="155"/>
  <c r="F13" i="155"/>
  <c r="F26" i="155" s="1"/>
  <c r="E13" i="155"/>
  <c r="E26" i="155" s="1"/>
  <c r="E45" i="155" s="1"/>
  <c r="D13" i="155"/>
  <c r="D26" i="155" s="1"/>
  <c r="C13" i="155"/>
  <c r="AA50" i="156"/>
  <c r="Y50" i="156"/>
  <c r="Z50" i="156" s="1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Z37" i="156" s="1"/>
  <c r="W37" i="156"/>
  <c r="W44" i="156" s="1"/>
  <c r="V37" i="156"/>
  <c r="V44" i="156" s="1"/>
  <c r="U37" i="156"/>
  <c r="U44" i="156" s="1"/>
  <c r="T37" i="156"/>
  <c r="S37" i="156"/>
  <c r="S44" i="156" s="1"/>
  <c r="R37" i="156"/>
  <c r="R44" i="156" s="1"/>
  <c r="Q37" i="156"/>
  <c r="Q44" i="156" s="1"/>
  <c r="P37" i="156"/>
  <c r="O37" i="156"/>
  <c r="O44" i="156" s="1"/>
  <c r="N37" i="156"/>
  <c r="N44" i="156" s="1"/>
  <c r="M37" i="156"/>
  <c r="M44" i="156" s="1"/>
  <c r="L37" i="156"/>
  <c r="K37" i="156"/>
  <c r="K44" i="156" s="1"/>
  <c r="J37" i="156"/>
  <c r="J44" i="156" s="1"/>
  <c r="I37" i="156"/>
  <c r="I44" i="156" s="1"/>
  <c r="H37" i="156"/>
  <c r="G37" i="156"/>
  <c r="G44" i="156" s="1"/>
  <c r="F37" i="156"/>
  <c r="F44" i="156" s="1"/>
  <c r="E37" i="156"/>
  <c r="E44" i="156" s="1"/>
  <c r="D37" i="156"/>
  <c r="C37" i="156"/>
  <c r="C44" i="156" s="1"/>
  <c r="R26" i="156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Y13" i="156"/>
  <c r="Y26" i="156" s="1"/>
  <c r="X13" i="156"/>
  <c r="W13" i="156"/>
  <c r="V13" i="156"/>
  <c r="V26" i="156" s="1"/>
  <c r="U13" i="156"/>
  <c r="U26" i="156" s="1"/>
  <c r="U45" i="156" s="1"/>
  <c r="T13" i="156"/>
  <c r="T26" i="156" s="1"/>
  <c r="S13" i="156"/>
  <c r="R13" i="156"/>
  <c r="Q13" i="156"/>
  <c r="Q26" i="156" s="1"/>
  <c r="P13" i="156"/>
  <c r="P26" i="156" s="1"/>
  <c r="O13" i="156"/>
  <c r="N13" i="156"/>
  <c r="N26" i="156" s="1"/>
  <c r="N45" i="156" s="1"/>
  <c r="M13" i="156"/>
  <c r="M26" i="156" s="1"/>
  <c r="M45" i="156" s="1"/>
  <c r="L13" i="156"/>
  <c r="L26" i="156" s="1"/>
  <c r="K13" i="156"/>
  <c r="J13" i="156"/>
  <c r="J26" i="156" s="1"/>
  <c r="I13" i="156"/>
  <c r="I26" i="156" s="1"/>
  <c r="H13" i="156"/>
  <c r="H26" i="156" s="1"/>
  <c r="G13" i="156"/>
  <c r="F13" i="156"/>
  <c r="F26" i="156" s="1"/>
  <c r="E13" i="156"/>
  <c r="E26" i="156" s="1"/>
  <c r="E45" i="156" s="1"/>
  <c r="D13" i="156"/>
  <c r="D26" i="156" s="1"/>
  <c r="C13" i="156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X37" i="157"/>
  <c r="W37" i="157"/>
  <c r="W44" i="157" s="1"/>
  <c r="V37" i="157"/>
  <c r="V44" i="157" s="1"/>
  <c r="U37" i="157"/>
  <c r="U44" i="157" s="1"/>
  <c r="T37" i="157"/>
  <c r="S37" i="157"/>
  <c r="S44" i="157" s="1"/>
  <c r="R37" i="157"/>
  <c r="R44" i="157" s="1"/>
  <c r="Q37" i="157"/>
  <c r="Q44" i="157" s="1"/>
  <c r="P37" i="157"/>
  <c r="O37" i="157"/>
  <c r="O44" i="157" s="1"/>
  <c r="N37" i="157"/>
  <c r="N44" i="157" s="1"/>
  <c r="M37" i="157"/>
  <c r="M44" i="157" s="1"/>
  <c r="L37" i="157"/>
  <c r="K37" i="157"/>
  <c r="K44" i="157" s="1"/>
  <c r="J37" i="157"/>
  <c r="J44" i="157" s="1"/>
  <c r="I37" i="157"/>
  <c r="I44" i="157" s="1"/>
  <c r="H37" i="157"/>
  <c r="G37" i="157"/>
  <c r="G44" i="157" s="1"/>
  <c r="F37" i="157"/>
  <c r="F44" i="157" s="1"/>
  <c r="E37" i="157"/>
  <c r="E44" i="157" s="1"/>
  <c r="D37" i="157"/>
  <c r="C37" i="157"/>
  <c r="C44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Y13" i="157"/>
  <c r="Y26" i="157" s="1"/>
  <c r="X13" i="157"/>
  <c r="W13" i="157"/>
  <c r="V13" i="157"/>
  <c r="V26" i="157" s="1"/>
  <c r="U13" i="157"/>
  <c r="U26" i="157" s="1"/>
  <c r="T13" i="157"/>
  <c r="T26" i="157" s="1"/>
  <c r="S13" i="157"/>
  <c r="R13" i="157"/>
  <c r="R26" i="157" s="1"/>
  <c r="R45" i="157" s="1"/>
  <c r="Q13" i="157"/>
  <c r="Q26" i="157" s="1"/>
  <c r="P13" i="157"/>
  <c r="P26" i="157" s="1"/>
  <c r="O13" i="157"/>
  <c r="N13" i="157"/>
  <c r="N26" i="157" s="1"/>
  <c r="M13" i="157"/>
  <c r="M26" i="157" s="1"/>
  <c r="L13" i="157"/>
  <c r="L26" i="157" s="1"/>
  <c r="K13" i="157"/>
  <c r="J13" i="157"/>
  <c r="J26" i="157" s="1"/>
  <c r="J45" i="157" s="1"/>
  <c r="I13" i="157"/>
  <c r="I26" i="157" s="1"/>
  <c r="H13" i="157"/>
  <c r="H26" i="157" s="1"/>
  <c r="G13" i="157"/>
  <c r="F13" i="157"/>
  <c r="F26" i="157" s="1"/>
  <c r="E13" i="157"/>
  <c r="E26" i="157" s="1"/>
  <c r="D13" i="157"/>
  <c r="D26" i="157" s="1"/>
  <c r="C13" i="157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X37" i="158"/>
  <c r="W37" i="158"/>
  <c r="W44" i="158" s="1"/>
  <c r="V37" i="158"/>
  <c r="V44" i="158" s="1"/>
  <c r="U37" i="158"/>
  <c r="U44" i="158" s="1"/>
  <c r="T37" i="158"/>
  <c r="S37" i="158"/>
  <c r="S44" i="158" s="1"/>
  <c r="R37" i="158"/>
  <c r="R44" i="158" s="1"/>
  <c r="Q37" i="158"/>
  <c r="Q44" i="158" s="1"/>
  <c r="P37" i="158"/>
  <c r="O37" i="158"/>
  <c r="O44" i="158" s="1"/>
  <c r="N37" i="158"/>
  <c r="N44" i="158" s="1"/>
  <c r="M37" i="158"/>
  <c r="M44" i="158" s="1"/>
  <c r="L37" i="158"/>
  <c r="K37" i="158"/>
  <c r="K44" i="158" s="1"/>
  <c r="J37" i="158"/>
  <c r="J44" i="158" s="1"/>
  <c r="I37" i="158"/>
  <c r="I44" i="158" s="1"/>
  <c r="H37" i="158"/>
  <c r="G37" i="158"/>
  <c r="G44" i="158" s="1"/>
  <c r="F37" i="158"/>
  <c r="F44" i="158" s="1"/>
  <c r="E37" i="158"/>
  <c r="E44" i="158" s="1"/>
  <c r="D37" i="158"/>
  <c r="C37" i="158"/>
  <c r="C44" i="158" s="1"/>
  <c r="AA25" i="158"/>
  <c r="Y25" i="158"/>
  <c r="X25" i="158"/>
  <c r="Z25" i="158" s="1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Y13" i="158"/>
  <c r="Y26" i="158" s="1"/>
  <c r="X13" i="158"/>
  <c r="W13" i="158"/>
  <c r="V13" i="158"/>
  <c r="V26" i="158" s="1"/>
  <c r="V45" i="158" s="1"/>
  <c r="U13" i="158"/>
  <c r="T13" i="158"/>
  <c r="T26" i="158" s="1"/>
  <c r="S13" i="158"/>
  <c r="R13" i="158"/>
  <c r="R26" i="158" s="1"/>
  <c r="R45" i="158" s="1"/>
  <c r="Q13" i="158"/>
  <c r="Q26" i="158" s="1"/>
  <c r="P13" i="158"/>
  <c r="P26" i="158" s="1"/>
  <c r="O13" i="158"/>
  <c r="N13" i="158"/>
  <c r="N26" i="158" s="1"/>
  <c r="N45" i="158" s="1"/>
  <c r="M13" i="158"/>
  <c r="M26" i="158" s="1"/>
  <c r="L13" i="158"/>
  <c r="L26" i="158" s="1"/>
  <c r="K13" i="158"/>
  <c r="J13" i="158"/>
  <c r="J26" i="158" s="1"/>
  <c r="I13" i="158"/>
  <c r="I26" i="158" s="1"/>
  <c r="H13" i="158"/>
  <c r="H26" i="158" s="1"/>
  <c r="G13" i="158"/>
  <c r="F13" i="158"/>
  <c r="F26" i="158" s="1"/>
  <c r="F45" i="158" s="1"/>
  <c r="E13" i="158"/>
  <c r="E26" i="158" s="1"/>
  <c r="D13" i="158"/>
  <c r="D26" i="158" s="1"/>
  <c r="C13" i="158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X37" i="159"/>
  <c r="W37" i="159"/>
  <c r="W44" i="159" s="1"/>
  <c r="V37" i="159"/>
  <c r="V44" i="159" s="1"/>
  <c r="U37" i="159"/>
  <c r="U44" i="159" s="1"/>
  <c r="T37" i="159"/>
  <c r="S37" i="159"/>
  <c r="S44" i="159" s="1"/>
  <c r="R37" i="159"/>
  <c r="R44" i="159" s="1"/>
  <c r="Q37" i="159"/>
  <c r="Q44" i="159" s="1"/>
  <c r="P37" i="159"/>
  <c r="O37" i="159"/>
  <c r="O44" i="159" s="1"/>
  <c r="N37" i="159"/>
  <c r="N44" i="159" s="1"/>
  <c r="M37" i="159"/>
  <c r="M44" i="159" s="1"/>
  <c r="L37" i="159"/>
  <c r="K37" i="159"/>
  <c r="K44" i="159" s="1"/>
  <c r="J37" i="159"/>
  <c r="J44" i="159" s="1"/>
  <c r="I37" i="159"/>
  <c r="I44" i="159" s="1"/>
  <c r="H37" i="159"/>
  <c r="G37" i="159"/>
  <c r="G44" i="159" s="1"/>
  <c r="F37" i="159"/>
  <c r="F44" i="159" s="1"/>
  <c r="E37" i="159"/>
  <c r="E44" i="159" s="1"/>
  <c r="D37" i="159"/>
  <c r="C37" i="159"/>
  <c r="C44" i="159" s="1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Y13" i="159"/>
  <c r="Y26" i="159" s="1"/>
  <c r="X13" i="159"/>
  <c r="W13" i="159"/>
  <c r="V13" i="159"/>
  <c r="V26" i="159" s="1"/>
  <c r="U13" i="159"/>
  <c r="U26" i="159" s="1"/>
  <c r="U45" i="159" s="1"/>
  <c r="T13" i="159"/>
  <c r="T26" i="159" s="1"/>
  <c r="S13" i="159"/>
  <c r="R13" i="159"/>
  <c r="R26" i="159" s="1"/>
  <c r="R45" i="159" s="1"/>
  <c r="Q13" i="159"/>
  <c r="Q26" i="159" s="1"/>
  <c r="Q45" i="159" s="1"/>
  <c r="P13" i="159"/>
  <c r="P26" i="159" s="1"/>
  <c r="O13" i="159"/>
  <c r="N13" i="159"/>
  <c r="N26" i="159" s="1"/>
  <c r="N45" i="159" s="1"/>
  <c r="M13" i="159"/>
  <c r="M26" i="159" s="1"/>
  <c r="M45" i="159" s="1"/>
  <c r="L13" i="159"/>
  <c r="L26" i="159" s="1"/>
  <c r="K13" i="159"/>
  <c r="J13" i="159"/>
  <c r="J26" i="159" s="1"/>
  <c r="J45" i="159" s="1"/>
  <c r="I13" i="159"/>
  <c r="I26" i="159" s="1"/>
  <c r="I45" i="159" s="1"/>
  <c r="H13" i="159"/>
  <c r="H26" i="159" s="1"/>
  <c r="G13" i="159"/>
  <c r="F13" i="159"/>
  <c r="F26" i="159" s="1"/>
  <c r="E13" i="159"/>
  <c r="E26" i="159" s="1"/>
  <c r="E45" i="159" s="1"/>
  <c r="D13" i="159"/>
  <c r="D26" i="159" s="1"/>
  <c r="C13" i="159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X37" i="160"/>
  <c r="W37" i="160"/>
  <c r="W44" i="160" s="1"/>
  <c r="V37" i="160"/>
  <c r="V44" i="160" s="1"/>
  <c r="U37" i="160"/>
  <c r="U44" i="160" s="1"/>
  <c r="T37" i="160"/>
  <c r="S37" i="160"/>
  <c r="S44" i="160" s="1"/>
  <c r="R37" i="160"/>
  <c r="R44" i="160" s="1"/>
  <c r="Q37" i="160"/>
  <c r="Q44" i="160" s="1"/>
  <c r="P37" i="160"/>
  <c r="O37" i="160"/>
  <c r="O44" i="160" s="1"/>
  <c r="N37" i="160"/>
  <c r="N44" i="160" s="1"/>
  <c r="M37" i="160"/>
  <c r="M44" i="160" s="1"/>
  <c r="L37" i="160"/>
  <c r="K37" i="160"/>
  <c r="K44" i="160" s="1"/>
  <c r="J37" i="160"/>
  <c r="J44" i="160" s="1"/>
  <c r="I37" i="160"/>
  <c r="I44" i="160" s="1"/>
  <c r="H37" i="160"/>
  <c r="G37" i="160"/>
  <c r="G44" i="160" s="1"/>
  <c r="F37" i="160"/>
  <c r="F44" i="160" s="1"/>
  <c r="E37" i="160"/>
  <c r="E44" i="160" s="1"/>
  <c r="D37" i="160"/>
  <c r="C37" i="160"/>
  <c r="C44" i="160" s="1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Y13" i="160"/>
  <c r="Y26" i="160" s="1"/>
  <c r="X13" i="160"/>
  <c r="W13" i="160"/>
  <c r="V13" i="160"/>
  <c r="V26" i="160" s="1"/>
  <c r="U13" i="160"/>
  <c r="U26" i="160" s="1"/>
  <c r="U45" i="160" s="1"/>
  <c r="T13" i="160"/>
  <c r="T26" i="160" s="1"/>
  <c r="S13" i="160"/>
  <c r="R13" i="160"/>
  <c r="R26" i="160" s="1"/>
  <c r="R45" i="160" s="1"/>
  <c r="Q13" i="160"/>
  <c r="Q26" i="160" s="1"/>
  <c r="Q45" i="160" s="1"/>
  <c r="P13" i="160"/>
  <c r="P26" i="160" s="1"/>
  <c r="O13" i="160"/>
  <c r="N13" i="160"/>
  <c r="N26" i="160" s="1"/>
  <c r="M13" i="160"/>
  <c r="M26" i="160" s="1"/>
  <c r="M45" i="160" s="1"/>
  <c r="L13" i="160"/>
  <c r="L26" i="160" s="1"/>
  <c r="K13" i="160"/>
  <c r="J13" i="160"/>
  <c r="J26" i="160" s="1"/>
  <c r="J45" i="160" s="1"/>
  <c r="I13" i="160"/>
  <c r="I26" i="160" s="1"/>
  <c r="I45" i="160" s="1"/>
  <c r="H13" i="160"/>
  <c r="H26" i="160" s="1"/>
  <c r="G13" i="160"/>
  <c r="F13" i="160"/>
  <c r="F26" i="160" s="1"/>
  <c r="E13" i="160"/>
  <c r="E26" i="160" s="1"/>
  <c r="E45" i="160" s="1"/>
  <c r="D13" i="160"/>
  <c r="D26" i="160" s="1"/>
  <c r="C13" i="160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X37" i="161"/>
  <c r="W37" i="161"/>
  <c r="W44" i="161" s="1"/>
  <c r="V37" i="161"/>
  <c r="V44" i="161" s="1"/>
  <c r="U37" i="161"/>
  <c r="U44" i="161" s="1"/>
  <c r="T37" i="161"/>
  <c r="S37" i="161"/>
  <c r="S44" i="161" s="1"/>
  <c r="R37" i="161"/>
  <c r="R44" i="161" s="1"/>
  <c r="Q37" i="161"/>
  <c r="Q44" i="161" s="1"/>
  <c r="P37" i="161"/>
  <c r="O37" i="161"/>
  <c r="O44" i="161" s="1"/>
  <c r="N37" i="161"/>
  <c r="N44" i="161" s="1"/>
  <c r="M37" i="161"/>
  <c r="M44" i="161" s="1"/>
  <c r="L37" i="161"/>
  <c r="K37" i="161"/>
  <c r="K44" i="161" s="1"/>
  <c r="J37" i="161"/>
  <c r="J44" i="161" s="1"/>
  <c r="I37" i="161"/>
  <c r="I44" i="161" s="1"/>
  <c r="H37" i="161"/>
  <c r="G37" i="161"/>
  <c r="G44" i="161" s="1"/>
  <c r="F37" i="161"/>
  <c r="F44" i="161" s="1"/>
  <c r="E37" i="161"/>
  <c r="E44" i="161" s="1"/>
  <c r="D37" i="161"/>
  <c r="C37" i="161"/>
  <c r="C44" i="161" s="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Y13" i="161"/>
  <c r="Y26" i="161" s="1"/>
  <c r="X13" i="161"/>
  <c r="W13" i="161"/>
  <c r="V13" i="161"/>
  <c r="V26" i="161" s="1"/>
  <c r="V45" i="161" s="1"/>
  <c r="U13" i="161"/>
  <c r="U26" i="161" s="1"/>
  <c r="T13" i="161"/>
  <c r="T26" i="161" s="1"/>
  <c r="S13" i="161"/>
  <c r="R13" i="161"/>
  <c r="R26" i="161" s="1"/>
  <c r="R45" i="161" s="1"/>
  <c r="Q13" i="161"/>
  <c r="Q26" i="161" s="1"/>
  <c r="P13" i="161"/>
  <c r="P26" i="161" s="1"/>
  <c r="O13" i="161"/>
  <c r="N13" i="161"/>
  <c r="N26" i="161" s="1"/>
  <c r="M13" i="161"/>
  <c r="M26" i="161" s="1"/>
  <c r="L13" i="161"/>
  <c r="L26" i="161" s="1"/>
  <c r="K13" i="161"/>
  <c r="J13" i="161"/>
  <c r="J26" i="161" s="1"/>
  <c r="J45" i="161" s="1"/>
  <c r="I13" i="161"/>
  <c r="I26" i="161" s="1"/>
  <c r="H13" i="161"/>
  <c r="H26" i="161" s="1"/>
  <c r="G13" i="161"/>
  <c r="F13" i="161"/>
  <c r="F26" i="161" s="1"/>
  <c r="F45" i="161" s="1"/>
  <c r="E13" i="161"/>
  <c r="E26" i="161" s="1"/>
  <c r="D13" i="161"/>
  <c r="D26" i="161" s="1"/>
  <c r="C13" i="16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Z37" i="162" s="1"/>
  <c r="W37" i="162"/>
  <c r="W44" i="162" s="1"/>
  <c r="V37" i="162"/>
  <c r="V44" i="162" s="1"/>
  <c r="U37" i="162"/>
  <c r="U44" i="162" s="1"/>
  <c r="T37" i="162"/>
  <c r="S37" i="162"/>
  <c r="S44" i="162" s="1"/>
  <c r="R37" i="162"/>
  <c r="R44" i="162" s="1"/>
  <c r="Q37" i="162"/>
  <c r="Q44" i="162" s="1"/>
  <c r="P37" i="162"/>
  <c r="O37" i="162"/>
  <c r="O44" i="162" s="1"/>
  <c r="N37" i="162"/>
  <c r="N44" i="162" s="1"/>
  <c r="M37" i="162"/>
  <c r="M44" i="162" s="1"/>
  <c r="L37" i="162"/>
  <c r="K37" i="162"/>
  <c r="K44" i="162" s="1"/>
  <c r="J37" i="162"/>
  <c r="J44" i="162" s="1"/>
  <c r="I37" i="162"/>
  <c r="I44" i="162" s="1"/>
  <c r="H37" i="162"/>
  <c r="G37" i="162"/>
  <c r="G44" i="162" s="1"/>
  <c r="F37" i="162"/>
  <c r="F44" i="162" s="1"/>
  <c r="E37" i="162"/>
  <c r="E44" i="162" s="1"/>
  <c r="D37" i="162"/>
  <c r="C37" i="162"/>
  <c r="C44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Y13" i="162"/>
  <c r="Y26" i="162" s="1"/>
  <c r="Y45" i="162" s="1"/>
  <c r="X13" i="162"/>
  <c r="W13" i="162"/>
  <c r="V13" i="162"/>
  <c r="V26" i="162" s="1"/>
  <c r="U13" i="162"/>
  <c r="U26" i="162" s="1"/>
  <c r="U45" i="162" s="1"/>
  <c r="T13" i="162"/>
  <c r="T26" i="162" s="1"/>
  <c r="S13" i="162"/>
  <c r="R13" i="162"/>
  <c r="R26" i="162" s="1"/>
  <c r="R45" i="162" s="1"/>
  <c r="Q13" i="162"/>
  <c r="Q26" i="162" s="1"/>
  <c r="Q45" i="162" s="1"/>
  <c r="P13" i="162"/>
  <c r="P26" i="162" s="1"/>
  <c r="O13" i="162"/>
  <c r="N13" i="162"/>
  <c r="N26" i="162" s="1"/>
  <c r="N45" i="162" s="1"/>
  <c r="M13" i="162"/>
  <c r="M26" i="162" s="1"/>
  <c r="M45" i="162" s="1"/>
  <c r="L13" i="162"/>
  <c r="L26" i="162" s="1"/>
  <c r="K13" i="162"/>
  <c r="J13" i="162"/>
  <c r="J26" i="162" s="1"/>
  <c r="J45" i="162" s="1"/>
  <c r="I13" i="162"/>
  <c r="I26" i="162" s="1"/>
  <c r="I45" i="162" s="1"/>
  <c r="H13" i="162"/>
  <c r="H26" i="162" s="1"/>
  <c r="G13" i="162"/>
  <c r="F13" i="162"/>
  <c r="F26" i="162" s="1"/>
  <c r="E13" i="162"/>
  <c r="E26" i="162" s="1"/>
  <c r="E45" i="162" s="1"/>
  <c r="D13" i="162"/>
  <c r="D26" i="162" s="1"/>
  <c r="C13" i="162"/>
  <c r="AA50" i="163"/>
  <c r="Y50" i="163"/>
  <c r="Z50" i="163" s="1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X37" i="163"/>
  <c r="W37" i="163"/>
  <c r="W44" i="163" s="1"/>
  <c r="V37" i="163"/>
  <c r="V44" i="163" s="1"/>
  <c r="U37" i="163"/>
  <c r="U44" i="163" s="1"/>
  <c r="T37" i="163"/>
  <c r="S37" i="163"/>
  <c r="S44" i="163" s="1"/>
  <c r="R37" i="163"/>
  <c r="R44" i="163" s="1"/>
  <c r="Q37" i="163"/>
  <c r="Q44" i="163" s="1"/>
  <c r="P37" i="163"/>
  <c r="O37" i="163"/>
  <c r="O44" i="163" s="1"/>
  <c r="N37" i="163"/>
  <c r="N44" i="163" s="1"/>
  <c r="M37" i="163"/>
  <c r="M44" i="163" s="1"/>
  <c r="L37" i="163"/>
  <c r="K37" i="163"/>
  <c r="K44" i="163" s="1"/>
  <c r="J37" i="163"/>
  <c r="J44" i="163" s="1"/>
  <c r="I37" i="163"/>
  <c r="I44" i="163" s="1"/>
  <c r="H37" i="163"/>
  <c r="G37" i="163"/>
  <c r="G44" i="163" s="1"/>
  <c r="F37" i="163"/>
  <c r="F44" i="163" s="1"/>
  <c r="E37" i="163"/>
  <c r="E44" i="163" s="1"/>
  <c r="D37" i="163"/>
  <c r="C37" i="163"/>
  <c r="C44" i="163" s="1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Y13" i="163"/>
  <c r="Y26" i="163" s="1"/>
  <c r="X13" i="163"/>
  <c r="W13" i="163"/>
  <c r="V13" i="163"/>
  <c r="V26" i="163" s="1"/>
  <c r="V45" i="163" s="1"/>
  <c r="U13" i="163"/>
  <c r="U26" i="163" s="1"/>
  <c r="T13" i="163"/>
  <c r="T26" i="163" s="1"/>
  <c r="S13" i="163"/>
  <c r="R13" i="163"/>
  <c r="R26" i="163" s="1"/>
  <c r="R45" i="163" s="1"/>
  <c r="Q13" i="163"/>
  <c r="Q26" i="163" s="1"/>
  <c r="P13" i="163"/>
  <c r="P26" i="163" s="1"/>
  <c r="O13" i="163"/>
  <c r="N13" i="163"/>
  <c r="N26" i="163" s="1"/>
  <c r="M13" i="163"/>
  <c r="M26" i="163" s="1"/>
  <c r="L13" i="163"/>
  <c r="L26" i="163" s="1"/>
  <c r="K13" i="163"/>
  <c r="J13" i="163"/>
  <c r="J26" i="163" s="1"/>
  <c r="J45" i="163" s="1"/>
  <c r="I13" i="163"/>
  <c r="I26" i="163" s="1"/>
  <c r="H13" i="163"/>
  <c r="H26" i="163" s="1"/>
  <c r="G13" i="163"/>
  <c r="F13" i="163"/>
  <c r="F26" i="163" s="1"/>
  <c r="F45" i="163" s="1"/>
  <c r="E13" i="163"/>
  <c r="E26" i="163" s="1"/>
  <c r="D13" i="163"/>
  <c r="D26" i="163" s="1"/>
  <c r="C13" i="163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X37" i="164"/>
  <c r="W37" i="164"/>
  <c r="W44" i="164" s="1"/>
  <c r="V37" i="164"/>
  <c r="V44" i="164" s="1"/>
  <c r="U37" i="164"/>
  <c r="U44" i="164" s="1"/>
  <c r="T37" i="164"/>
  <c r="S37" i="164"/>
  <c r="S44" i="164" s="1"/>
  <c r="R37" i="164"/>
  <c r="R44" i="164" s="1"/>
  <c r="Q37" i="164"/>
  <c r="Q44" i="164" s="1"/>
  <c r="P37" i="164"/>
  <c r="O37" i="164"/>
  <c r="O44" i="164" s="1"/>
  <c r="N37" i="164"/>
  <c r="M37" i="164"/>
  <c r="M44" i="164" s="1"/>
  <c r="L37" i="164"/>
  <c r="K37" i="164"/>
  <c r="K44" i="164" s="1"/>
  <c r="J37" i="164"/>
  <c r="J44" i="164" s="1"/>
  <c r="I37" i="164"/>
  <c r="I44" i="164" s="1"/>
  <c r="H37" i="164"/>
  <c r="G37" i="164"/>
  <c r="G44" i="164" s="1"/>
  <c r="F37" i="164"/>
  <c r="F44" i="164" s="1"/>
  <c r="E37" i="164"/>
  <c r="E44" i="164" s="1"/>
  <c r="D37" i="164"/>
  <c r="C37" i="164"/>
  <c r="C44" i="164" s="1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Y13" i="164"/>
  <c r="Y26" i="164" s="1"/>
  <c r="X13" i="164"/>
  <c r="W13" i="164"/>
  <c r="V13" i="164"/>
  <c r="V26" i="164" s="1"/>
  <c r="V45" i="164" s="1"/>
  <c r="U13" i="164"/>
  <c r="U26" i="164" s="1"/>
  <c r="T13" i="164"/>
  <c r="T26" i="164" s="1"/>
  <c r="S13" i="164"/>
  <c r="R13" i="164"/>
  <c r="R26" i="164" s="1"/>
  <c r="Q13" i="164"/>
  <c r="Q26" i="164" s="1"/>
  <c r="P13" i="164"/>
  <c r="P26" i="164" s="1"/>
  <c r="O13" i="164"/>
  <c r="N13" i="164"/>
  <c r="N26" i="164" s="1"/>
  <c r="M13" i="164"/>
  <c r="M26" i="164" s="1"/>
  <c r="L13" i="164"/>
  <c r="L26" i="164" s="1"/>
  <c r="K13" i="164"/>
  <c r="J13" i="164"/>
  <c r="J26" i="164" s="1"/>
  <c r="I13" i="164"/>
  <c r="I26" i="164" s="1"/>
  <c r="H13" i="164"/>
  <c r="H26" i="164" s="1"/>
  <c r="G13" i="164"/>
  <c r="F13" i="164"/>
  <c r="F26" i="164" s="1"/>
  <c r="E13" i="164"/>
  <c r="E26" i="164" s="1"/>
  <c r="D13" i="164"/>
  <c r="D26" i="164" s="1"/>
  <c r="C13" i="164"/>
  <c r="AA50" i="165"/>
  <c r="Y50" i="165"/>
  <c r="Z50" i="165" s="1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X37" i="165"/>
  <c r="W37" i="165"/>
  <c r="W44" i="165" s="1"/>
  <c r="V37" i="165"/>
  <c r="V44" i="165" s="1"/>
  <c r="U37" i="165"/>
  <c r="U44" i="165" s="1"/>
  <c r="T37" i="165"/>
  <c r="S37" i="165"/>
  <c r="S44" i="165" s="1"/>
  <c r="R37" i="165"/>
  <c r="R44" i="165" s="1"/>
  <c r="Q37" i="165"/>
  <c r="Q44" i="165" s="1"/>
  <c r="P37" i="165"/>
  <c r="O37" i="165"/>
  <c r="O44" i="165" s="1"/>
  <c r="N37" i="165"/>
  <c r="N44" i="165" s="1"/>
  <c r="M37" i="165"/>
  <c r="M44" i="165" s="1"/>
  <c r="L37" i="165"/>
  <c r="K37" i="165"/>
  <c r="K44" i="165" s="1"/>
  <c r="J37" i="165"/>
  <c r="J44" i="165" s="1"/>
  <c r="I37" i="165"/>
  <c r="I44" i="165" s="1"/>
  <c r="H37" i="165"/>
  <c r="G37" i="165"/>
  <c r="G44" i="165" s="1"/>
  <c r="F37" i="165"/>
  <c r="F44" i="165" s="1"/>
  <c r="E37" i="165"/>
  <c r="E44" i="165" s="1"/>
  <c r="D37" i="165"/>
  <c r="C37" i="165"/>
  <c r="C44" i="165" s="1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Y13" i="165"/>
  <c r="Y26" i="165" s="1"/>
  <c r="X13" i="165"/>
  <c r="W13" i="165"/>
  <c r="V13" i="165"/>
  <c r="V26" i="165" s="1"/>
  <c r="V45" i="165" s="1"/>
  <c r="U13" i="165"/>
  <c r="U26" i="165" s="1"/>
  <c r="U45" i="165" s="1"/>
  <c r="T13" i="165"/>
  <c r="T26" i="165" s="1"/>
  <c r="S13" i="165"/>
  <c r="R13" i="165"/>
  <c r="R26" i="165" s="1"/>
  <c r="R45" i="165" s="1"/>
  <c r="Q13" i="165"/>
  <c r="Q26" i="165" s="1"/>
  <c r="Q45" i="165" s="1"/>
  <c r="P13" i="165"/>
  <c r="P26" i="165" s="1"/>
  <c r="O13" i="165"/>
  <c r="N13" i="165"/>
  <c r="N26" i="165" s="1"/>
  <c r="N45" i="165" s="1"/>
  <c r="M13" i="165"/>
  <c r="M26" i="165" s="1"/>
  <c r="M45" i="165" s="1"/>
  <c r="L13" i="165"/>
  <c r="L26" i="165" s="1"/>
  <c r="K13" i="165"/>
  <c r="J13" i="165"/>
  <c r="J26" i="165" s="1"/>
  <c r="J45" i="165" s="1"/>
  <c r="I13" i="165"/>
  <c r="I26" i="165" s="1"/>
  <c r="I45" i="165" s="1"/>
  <c r="H13" i="165"/>
  <c r="H26" i="165" s="1"/>
  <c r="G13" i="165"/>
  <c r="F13" i="165"/>
  <c r="F26" i="165" s="1"/>
  <c r="E13" i="165"/>
  <c r="E26" i="165" s="1"/>
  <c r="E45" i="165" s="1"/>
  <c r="D13" i="165"/>
  <c r="D26" i="165" s="1"/>
  <c r="C13" i="165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G44" i="166"/>
  <c r="AA43" i="166"/>
  <c r="Y43" i="166"/>
  <c r="X43" i="166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X44" i="166" s="1"/>
  <c r="Z44" i="166" s="1"/>
  <c r="W37" i="166"/>
  <c r="W44" i="166" s="1"/>
  <c r="V37" i="166"/>
  <c r="V44" i="166" s="1"/>
  <c r="U37" i="166"/>
  <c r="T37" i="166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F37" i="166"/>
  <c r="F44" i="166" s="1"/>
  <c r="E37" i="166"/>
  <c r="D37" i="166"/>
  <c r="C37" i="166"/>
  <c r="C44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Y45" i="166" s="1"/>
  <c r="X13" i="166"/>
  <c r="W13" i="166"/>
  <c r="W26" i="166" s="1"/>
  <c r="V13" i="166"/>
  <c r="V26" i="166" s="1"/>
  <c r="V45" i="166" s="1"/>
  <c r="U13" i="166"/>
  <c r="U26" i="166" s="1"/>
  <c r="T13" i="166"/>
  <c r="T26" i="166" s="1"/>
  <c r="S13" i="166"/>
  <c r="R13" i="166"/>
  <c r="R26" i="166" s="1"/>
  <c r="R45" i="166" s="1"/>
  <c r="Q13" i="166"/>
  <c r="Q26" i="166" s="1"/>
  <c r="Q45" i="166" s="1"/>
  <c r="P13" i="166"/>
  <c r="P26" i="166" s="1"/>
  <c r="O13" i="166"/>
  <c r="O26" i="166" s="1"/>
  <c r="N13" i="166"/>
  <c r="N26" i="166" s="1"/>
  <c r="N45" i="166" s="1"/>
  <c r="M13" i="166"/>
  <c r="M26" i="166" s="1"/>
  <c r="L13" i="166"/>
  <c r="L26" i="166" s="1"/>
  <c r="K13" i="166"/>
  <c r="J13" i="166"/>
  <c r="J26" i="166" s="1"/>
  <c r="J45" i="166" s="1"/>
  <c r="I13" i="166"/>
  <c r="I26" i="166" s="1"/>
  <c r="I45" i="166" s="1"/>
  <c r="H13" i="166"/>
  <c r="H26" i="166" s="1"/>
  <c r="G13" i="166"/>
  <c r="G26" i="166" s="1"/>
  <c r="F13" i="166"/>
  <c r="F26" i="166" s="1"/>
  <c r="F45" i="166" s="1"/>
  <c r="E13" i="166"/>
  <c r="E26" i="166" s="1"/>
  <c r="D13" i="166"/>
  <c r="D26" i="166" s="1"/>
  <c r="C13" i="166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W37" i="167"/>
  <c r="W44" i="167" s="1"/>
  <c r="V37" i="167"/>
  <c r="V44" i="167" s="1"/>
  <c r="U37" i="167"/>
  <c r="U44" i="167" s="1"/>
  <c r="T37" i="167"/>
  <c r="S37" i="167"/>
  <c r="S44" i="167" s="1"/>
  <c r="R37" i="167"/>
  <c r="R44" i="167" s="1"/>
  <c r="Q37" i="167"/>
  <c r="Q44" i="167" s="1"/>
  <c r="P37" i="167"/>
  <c r="O37" i="167"/>
  <c r="O44" i="167" s="1"/>
  <c r="N37" i="167"/>
  <c r="N44" i="167" s="1"/>
  <c r="M37" i="167"/>
  <c r="M44" i="167" s="1"/>
  <c r="L37" i="167"/>
  <c r="K37" i="167"/>
  <c r="K44" i="167" s="1"/>
  <c r="J37" i="167"/>
  <c r="J44" i="167" s="1"/>
  <c r="I37" i="167"/>
  <c r="I44" i="167" s="1"/>
  <c r="H37" i="167"/>
  <c r="G37" i="167"/>
  <c r="G44" i="167" s="1"/>
  <c r="F37" i="167"/>
  <c r="F44" i="167" s="1"/>
  <c r="E37" i="167"/>
  <c r="E44" i="167" s="1"/>
  <c r="D37" i="167"/>
  <c r="C37" i="167"/>
  <c r="C44" i="167" s="1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Y26" i="167" s="1"/>
  <c r="Y45" i="167" s="1"/>
  <c r="X13" i="167"/>
  <c r="W13" i="167"/>
  <c r="W26" i="167" s="1"/>
  <c r="V13" i="167"/>
  <c r="V26" i="167" s="1"/>
  <c r="V45" i="167" s="1"/>
  <c r="U13" i="167"/>
  <c r="U26" i="167" s="1"/>
  <c r="T13" i="167"/>
  <c r="T26" i="167" s="1"/>
  <c r="S13" i="167"/>
  <c r="R13" i="167"/>
  <c r="R26" i="167" s="1"/>
  <c r="R45" i="167" s="1"/>
  <c r="Q13" i="167"/>
  <c r="Q26" i="167" s="1"/>
  <c r="Q45" i="167" s="1"/>
  <c r="P13" i="167"/>
  <c r="P26" i="167" s="1"/>
  <c r="O13" i="167"/>
  <c r="O26" i="167" s="1"/>
  <c r="O45" i="167" s="1"/>
  <c r="N13" i="167"/>
  <c r="N26" i="167" s="1"/>
  <c r="N45" i="167" s="1"/>
  <c r="M13" i="167"/>
  <c r="M26" i="167" s="1"/>
  <c r="L13" i="167"/>
  <c r="L26" i="167" s="1"/>
  <c r="K13" i="167"/>
  <c r="K26" i="167" s="1"/>
  <c r="J13" i="167"/>
  <c r="J26" i="167" s="1"/>
  <c r="J45" i="167" s="1"/>
  <c r="I13" i="167"/>
  <c r="I26" i="167" s="1"/>
  <c r="I45" i="167" s="1"/>
  <c r="H13" i="167"/>
  <c r="H26" i="167" s="1"/>
  <c r="G13" i="167"/>
  <c r="G26" i="167" s="1"/>
  <c r="F13" i="167"/>
  <c r="F26" i="167" s="1"/>
  <c r="F45" i="167" s="1"/>
  <c r="E13" i="167"/>
  <c r="E26" i="167" s="1"/>
  <c r="D13" i="167"/>
  <c r="D26" i="167" s="1"/>
  <c r="C13" i="167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Y37" i="168"/>
  <c r="X37" i="168"/>
  <c r="Z37" i="168" s="1"/>
  <c r="W37" i="168"/>
  <c r="W44" i="168" s="1"/>
  <c r="V37" i="168"/>
  <c r="U37" i="168"/>
  <c r="U44" i="168" s="1"/>
  <c r="T37" i="168"/>
  <c r="T44" i="168" s="1"/>
  <c r="S37" i="168"/>
  <c r="S44" i="168" s="1"/>
  <c r="R37" i="168"/>
  <c r="R44" i="168" s="1"/>
  <c r="Q37" i="168"/>
  <c r="P37" i="168"/>
  <c r="P44" i="168" s="1"/>
  <c r="O37" i="168"/>
  <c r="O44" i="168" s="1"/>
  <c r="N37" i="168"/>
  <c r="M37" i="168"/>
  <c r="M44" i="168" s="1"/>
  <c r="L37" i="168"/>
  <c r="K37" i="168"/>
  <c r="K44" i="168" s="1"/>
  <c r="J37" i="168"/>
  <c r="J44" i="168" s="1"/>
  <c r="I37" i="168"/>
  <c r="H37" i="168"/>
  <c r="H44" i="168" s="1"/>
  <c r="G37" i="168"/>
  <c r="G44" i="168" s="1"/>
  <c r="F37" i="168"/>
  <c r="E37" i="168"/>
  <c r="E44" i="168" s="1"/>
  <c r="D37" i="168"/>
  <c r="C37" i="168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Y13" i="168"/>
  <c r="Y26" i="168" s="1"/>
  <c r="X13" i="168"/>
  <c r="Z13" i="168" s="1"/>
  <c r="W13" i="168"/>
  <c r="V13" i="168"/>
  <c r="V26" i="168" s="1"/>
  <c r="U13" i="168"/>
  <c r="U26" i="168" s="1"/>
  <c r="U45" i="168" s="1"/>
  <c r="T13" i="168"/>
  <c r="T26" i="168" s="1"/>
  <c r="S13" i="168"/>
  <c r="R13" i="168"/>
  <c r="R26" i="168" s="1"/>
  <c r="R45" i="168" s="1"/>
  <c r="Q13" i="168"/>
  <c r="Q26" i="168" s="1"/>
  <c r="P13" i="168"/>
  <c r="P26" i="168" s="1"/>
  <c r="P45" i="168" s="1"/>
  <c r="O13" i="168"/>
  <c r="N13" i="168"/>
  <c r="N26" i="168" s="1"/>
  <c r="M13" i="168"/>
  <c r="M26" i="168" s="1"/>
  <c r="L13" i="168"/>
  <c r="L26" i="168" s="1"/>
  <c r="K13" i="168"/>
  <c r="J13" i="168"/>
  <c r="J26" i="168" s="1"/>
  <c r="J45" i="168" s="1"/>
  <c r="I13" i="168"/>
  <c r="I26" i="168" s="1"/>
  <c r="H13" i="168"/>
  <c r="H26" i="168" s="1"/>
  <c r="G13" i="168"/>
  <c r="F13" i="168"/>
  <c r="F26" i="168" s="1"/>
  <c r="E13" i="168"/>
  <c r="E26" i="168" s="1"/>
  <c r="D13" i="168"/>
  <c r="D26" i="168" s="1"/>
  <c r="C13" i="168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X37" i="169"/>
  <c r="X44" i="169" s="1"/>
  <c r="Z44" i="169" s="1"/>
  <c r="W37" i="169"/>
  <c r="W44" i="169" s="1"/>
  <c r="V37" i="169"/>
  <c r="V44" i="169" s="1"/>
  <c r="U37" i="169"/>
  <c r="T37" i="169"/>
  <c r="T44" i="169" s="1"/>
  <c r="S37" i="169"/>
  <c r="S44" i="169" s="1"/>
  <c r="R37" i="169"/>
  <c r="R44" i="169" s="1"/>
  <c r="Q37" i="169"/>
  <c r="P37" i="169"/>
  <c r="P44" i="169" s="1"/>
  <c r="O37" i="169"/>
  <c r="O44" i="169" s="1"/>
  <c r="N37" i="169"/>
  <c r="N44" i="169" s="1"/>
  <c r="M37" i="169"/>
  <c r="L37" i="169"/>
  <c r="L44" i="169" s="1"/>
  <c r="K37" i="169"/>
  <c r="K44" i="169" s="1"/>
  <c r="J37" i="169"/>
  <c r="J44" i="169" s="1"/>
  <c r="I37" i="169"/>
  <c r="H37" i="169"/>
  <c r="G37" i="169"/>
  <c r="G44" i="169" s="1"/>
  <c r="F37" i="169"/>
  <c r="F44" i="169" s="1"/>
  <c r="E37" i="169"/>
  <c r="E44" i="169" s="1"/>
  <c r="D37" i="169"/>
  <c r="C37" i="169"/>
  <c r="C44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Y13" i="169"/>
  <c r="Y26" i="169" s="1"/>
  <c r="X13" i="169"/>
  <c r="Z13" i="169" s="1"/>
  <c r="W13" i="169"/>
  <c r="V13" i="169"/>
  <c r="V26" i="169" s="1"/>
  <c r="U13" i="169"/>
  <c r="U26" i="169" s="1"/>
  <c r="T13" i="169"/>
  <c r="T26" i="169" s="1"/>
  <c r="S13" i="169"/>
  <c r="R13" i="169"/>
  <c r="R26" i="169" s="1"/>
  <c r="R45" i="169" s="1"/>
  <c r="Q13" i="169"/>
  <c r="Q26" i="169" s="1"/>
  <c r="P13" i="169"/>
  <c r="P26" i="169" s="1"/>
  <c r="O13" i="169"/>
  <c r="O26" i="169" s="1"/>
  <c r="N13" i="169"/>
  <c r="N26" i="169" s="1"/>
  <c r="M13" i="169"/>
  <c r="M26" i="169" s="1"/>
  <c r="L13" i="169"/>
  <c r="L26" i="169" s="1"/>
  <c r="K13" i="169"/>
  <c r="J13" i="169"/>
  <c r="J26" i="169" s="1"/>
  <c r="J45" i="169" s="1"/>
  <c r="I13" i="169"/>
  <c r="I26" i="169" s="1"/>
  <c r="H13" i="169"/>
  <c r="H26" i="169" s="1"/>
  <c r="G13" i="169"/>
  <c r="F13" i="169"/>
  <c r="F26" i="169" s="1"/>
  <c r="E13" i="169"/>
  <c r="E26" i="169" s="1"/>
  <c r="D13" i="169"/>
  <c r="D26" i="169" s="1"/>
  <c r="C13" i="169"/>
  <c r="AA50" i="170"/>
  <c r="Y50" i="170"/>
  <c r="Z50" i="170" s="1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43" i="170"/>
  <c r="Y43" i="170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X37" i="170"/>
  <c r="W37" i="170"/>
  <c r="W44" i="170" s="1"/>
  <c r="V37" i="170"/>
  <c r="V44" i="170" s="1"/>
  <c r="U37" i="170"/>
  <c r="U44" i="170" s="1"/>
  <c r="T37" i="170"/>
  <c r="S37" i="170"/>
  <c r="S44" i="170" s="1"/>
  <c r="S45" i="170" s="1"/>
  <c r="R37" i="170"/>
  <c r="R44" i="170" s="1"/>
  <c r="Q37" i="170"/>
  <c r="Q44" i="170" s="1"/>
  <c r="P37" i="170"/>
  <c r="O37" i="170"/>
  <c r="O44" i="170" s="1"/>
  <c r="N37" i="170"/>
  <c r="N44" i="170" s="1"/>
  <c r="M37" i="170"/>
  <c r="M44" i="170" s="1"/>
  <c r="L37" i="170"/>
  <c r="K37" i="170"/>
  <c r="K44" i="170" s="1"/>
  <c r="J37" i="170"/>
  <c r="J44" i="170" s="1"/>
  <c r="I37" i="170"/>
  <c r="I44" i="170" s="1"/>
  <c r="H37" i="170"/>
  <c r="G37" i="170"/>
  <c r="G44" i="170" s="1"/>
  <c r="F37" i="170"/>
  <c r="F44" i="170" s="1"/>
  <c r="E37" i="170"/>
  <c r="D37" i="170"/>
  <c r="C37" i="170"/>
  <c r="C44" i="170" s="1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X13" i="170"/>
  <c r="Z13" i="170" s="1"/>
  <c r="W13" i="170"/>
  <c r="V13" i="170"/>
  <c r="V26" i="170" s="1"/>
  <c r="V45" i="170" s="1"/>
  <c r="U13" i="170"/>
  <c r="U26" i="170" s="1"/>
  <c r="T13" i="170"/>
  <c r="S13" i="170"/>
  <c r="S26" i="170" s="1"/>
  <c r="R13" i="170"/>
  <c r="R26" i="170" s="1"/>
  <c r="R45" i="170" s="1"/>
  <c r="Q13" i="170"/>
  <c r="P13" i="170"/>
  <c r="P26" i="170" s="1"/>
  <c r="O13" i="170"/>
  <c r="O26" i="170" s="1"/>
  <c r="N13" i="170"/>
  <c r="N26" i="170" s="1"/>
  <c r="N45" i="170" s="1"/>
  <c r="M13" i="170"/>
  <c r="M26" i="170" s="1"/>
  <c r="L13" i="170"/>
  <c r="K13" i="170"/>
  <c r="J13" i="170"/>
  <c r="J26" i="170" s="1"/>
  <c r="J45" i="170" s="1"/>
  <c r="I13" i="170"/>
  <c r="H13" i="170"/>
  <c r="H26" i="170" s="1"/>
  <c r="G13" i="170"/>
  <c r="G26" i="170" s="1"/>
  <c r="G45" i="170" s="1"/>
  <c r="F13" i="170"/>
  <c r="F26" i="170" s="1"/>
  <c r="E13" i="170"/>
  <c r="E26" i="170" s="1"/>
  <c r="D13" i="170"/>
  <c r="C13" i="170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Z37" i="171" s="1"/>
  <c r="W37" i="171"/>
  <c r="W44" i="171" s="1"/>
  <c r="V37" i="171"/>
  <c r="V44" i="171" s="1"/>
  <c r="U37" i="171"/>
  <c r="U44" i="171" s="1"/>
  <c r="T37" i="171"/>
  <c r="S37" i="171"/>
  <c r="S44" i="171" s="1"/>
  <c r="R37" i="171"/>
  <c r="R44" i="171" s="1"/>
  <c r="Q37" i="171"/>
  <c r="Q44" i="171" s="1"/>
  <c r="P37" i="171"/>
  <c r="O37" i="171"/>
  <c r="O44" i="171" s="1"/>
  <c r="N37" i="171"/>
  <c r="N44" i="171" s="1"/>
  <c r="M37" i="171"/>
  <c r="M44" i="171" s="1"/>
  <c r="L37" i="171"/>
  <c r="K37" i="171"/>
  <c r="K44" i="171" s="1"/>
  <c r="J37" i="171"/>
  <c r="J44" i="171" s="1"/>
  <c r="I37" i="171"/>
  <c r="I44" i="171" s="1"/>
  <c r="H37" i="171"/>
  <c r="G37" i="171"/>
  <c r="F37" i="171"/>
  <c r="F44" i="171" s="1"/>
  <c r="E37" i="171"/>
  <c r="E44" i="171" s="1"/>
  <c r="D37" i="171"/>
  <c r="C37" i="171"/>
  <c r="C44" i="171" s="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Y13" i="171"/>
  <c r="X13" i="171"/>
  <c r="Z13" i="171" s="1"/>
  <c r="W13" i="171"/>
  <c r="V13" i="171"/>
  <c r="V26" i="171" s="1"/>
  <c r="U13" i="171"/>
  <c r="U26" i="171" s="1"/>
  <c r="T13" i="171"/>
  <c r="S13" i="171"/>
  <c r="S26" i="171" s="1"/>
  <c r="R13" i="171"/>
  <c r="R26" i="171" s="1"/>
  <c r="R45" i="171" s="1"/>
  <c r="Q13" i="171"/>
  <c r="P13" i="171"/>
  <c r="O13" i="171"/>
  <c r="N13" i="171"/>
  <c r="N26" i="171" s="1"/>
  <c r="M13" i="171"/>
  <c r="M26" i="171" s="1"/>
  <c r="M45" i="171" s="1"/>
  <c r="L13" i="171"/>
  <c r="K13" i="171"/>
  <c r="K26" i="171" s="1"/>
  <c r="J13" i="171"/>
  <c r="J26" i="171" s="1"/>
  <c r="J45" i="171" s="1"/>
  <c r="I13" i="171"/>
  <c r="H13" i="171"/>
  <c r="G13" i="171"/>
  <c r="G26" i="171" s="1"/>
  <c r="F13" i="171"/>
  <c r="F26" i="171" s="1"/>
  <c r="E13" i="171"/>
  <c r="E26" i="171" s="1"/>
  <c r="E45" i="171" s="1"/>
  <c r="D13" i="171"/>
  <c r="C13" i="17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W37" i="172"/>
  <c r="W44" i="172" s="1"/>
  <c r="V37" i="172"/>
  <c r="U37" i="172"/>
  <c r="U44" i="172" s="1"/>
  <c r="T37" i="172"/>
  <c r="T44" i="172" s="1"/>
  <c r="S37" i="172"/>
  <c r="S44" i="172" s="1"/>
  <c r="R37" i="172"/>
  <c r="R44" i="172" s="1"/>
  <c r="Q37" i="172"/>
  <c r="Q44" i="172" s="1"/>
  <c r="P37" i="172"/>
  <c r="O37" i="172"/>
  <c r="O44" i="172" s="1"/>
  <c r="N37" i="172"/>
  <c r="M37" i="172"/>
  <c r="M44" i="172" s="1"/>
  <c r="L37" i="172"/>
  <c r="L44" i="172" s="1"/>
  <c r="K37" i="172"/>
  <c r="K44" i="172" s="1"/>
  <c r="J37" i="172"/>
  <c r="J44" i="172" s="1"/>
  <c r="I37" i="172"/>
  <c r="I44" i="172" s="1"/>
  <c r="H37" i="172"/>
  <c r="H44" i="172" s="1"/>
  <c r="G37" i="172"/>
  <c r="G44" i="172" s="1"/>
  <c r="F37" i="172"/>
  <c r="E37" i="172"/>
  <c r="D37" i="172"/>
  <c r="C37" i="172"/>
  <c r="C44" i="172" s="1"/>
  <c r="V26" i="172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Y26" i="172" s="1"/>
  <c r="Y45" i="172" s="1"/>
  <c r="X13" i="172"/>
  <c r="W13" i="172"/>
  <c r="V13" i="172"/>
  <c r="U13" i="172"/>
  <c r="U26" i="172" s="1"/>
  <c r="T13" i="172"/>
  <c r="S13" i="172"/>
  <c r="R13" i="172"/>
  <c r="R26" i="172" s="1"/>
  <c r="Q13" i="172"/>
  <c r="Q26" i="172" s="1"/>
  <c r="Q45" i="172" s="1"/>
  <c r="P13" i="172"/>
  <c r="P26" i="172" s="1"/>
  <c r="O13" i="172"/>
  <c r="N13" i="172"/>
  <c r="N26" i="172" s="1"/>
  <c r="M13" i="172"/>
  <c r="M26" i="172" s="1"/>
  <c r="L13" i="172"/>
  <c r="K13" i="172"/>
  <c r="J13" i="172"/>
  <c r="J26" i="172" s="1"/>
  <c r="I13" i="172"/>
  <c r="I26" i="172" s="1"/>
  <c r="I45" i="172" s="1"/>
  <c r="H13" i="172"/>
  <c r="H26" i="172" s="1"/>
  <c r="G13" i="172"/>
  <c r="F13" i="172"/>
  <c r="F26" i="172" s="1"/>
  <c r="E13" i="172"/>
  <c r="E26" i="172" s="1"/>
  <c r="D13" i="172"/>
  <c r="C13" i="172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X37" i="173"/>
  <c r="Z37" i="173" s="1"/>
  <c r="W37" i="173"/>
  <c r="W44" i="173" s="1"/>
  <c r="V37" i="173"/>
  <c r="U37" i="173"/>
  <c r="U44" i="173" s="1"/>
  <c r="T37" i="173"/>
  <c r="T44" i="173" s="1"/>
  <c r="S37" i="173"/>
  <c r="S44" i="173" s="1"/>
  <c r="R37" i="173"/>
  <c r="R44" i="173" s="1"/>
  <c r="Q37" i="173"/>
  <c r="P37" i="173"/>
  <c r="O37" i="173"/>
  <c r="O44" i="173" s="1"/>
  <c r="N37" i="173"/>
  <c r="M37" i="173"/>
  <c r="L37" i="173"/>
  <c r="L44" i="173" s="1"/>
  <c r="K37" i="173"/>
  <c r="K44" i="173" s="1"/>
  <c r="J37" i="173"/>
  <c r="J44" i="173" s="1"/>
  <c r="I37" i="173"/>
  <c r="H37" i="173"/>
  <c r="G37" i="173"/>
  <c r="G44" i="173" s="1"/>
  <c r="F37" i="173"/>
  <c r="E37" i="173"/>
  <c r="D37" i="173"/>
  <c r="C37" i="173"/>
  <c r="C44" i="173" s="1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X13" i="173"/>
  <c r="Z13" i="173" s="1"/>
  <c r="W13" i="173"/>
  <c r="V13" i="173"/>
  <c r="V26" i="173" s="1"/>
  <c r="U13" i="173"/>
  <c r="U26" i="173" s="1"/>
  <c r="T13" i="173"/>
  <c r="T26" i="173" s="1"/>
  <c r="S13" i="173"/>
  <c r="R13" i="173"/>
  <c r="R26" i="173" s="1"/>
  <c r="Q13" i="173"/>
  <c r="P13" i="173"/>
  <c r="P26" i="173" s="1"/>
  <c r="O13" i="173"/>
  <c r="O26" i="173" s="1"/>
  <c r="N13" i="173"/>
  <c r="N26" i="173" s="1"/>
  <c r="M13" i="173"/>
  <c r="M26" i="173" s="1"/>
  <c r="L13" i="173"/>
  <c r="L26" i="173" s="1"/>
  <c r="K13" i="173"/>
  <c r="J13" i="173"/>
  <c r="J26" i="173" s="1"/>
  <c r="J45" i="173" s="1"/>
  <c r="I13" i="173"/>
  <c r="H13" i="173"/>
  <c r="H26" i="173" s="1"/>
  <c r="G13" i="173"/>
  <c r="F13" i="173"/>
  <c r="F26" i="173" s="1"/>
  <c r="E13" i="173"/>
  <c r="E26" i="173" s="1"/>
  <c r="D13" i="173"/>
  <c r="D26" i="173" s="1"/>
  <c r="C13" i="173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X37" i="174"/>
  <c r="Z37" i="174" s="1"/>
  <c r="W37" i="174"/>
  <c r="W44" i="174" s="1"/>
  <c r="V37" i="174"/>
  <c r="V44" i="174" s="1"/>
  <c r="U37" i="174"/>
  <c r="T37" i="174"/>
  <c r="S37" i="174"/>
  <c r="S44" i="174" s="1"/>
  <c r="R37" i="174"/>
  <c r="R44" i="174" s="1"/>
  <c r="Q37" i="174"/>
  <c r="P37" i="174"/>
  <c r="P44" i="174" s="1"/>
  <c r="O37" i="174"/>
  <c r="O44" i="174" s="1"/>
  <c r="N37" i="174"/>
  <c r="N44" i="174" s="1"/>
  <c r="M37" i="174"/>
  <c r="L37" i="174"/>
  <c r="K37" i="174"/>
  <c r="K44" i="174" s="1"/>
  <c r="J37" i="174"/>
  <c r="J44" i="174" s="1"/>
  <c r="I37" i="174"/>
  <c r="H37" i="174"/>
  <c r="G37" i="174"/>
  <c r="G44" i="174" s="1"/>
  <c r="F37" i="174"/>
  <c r="F44" i="174" s="1"/>
  <c r="E37" i="174"/>
  <c r="D37" i="174"/>
  <c r="C37" i="174"/>
  <c r="C44" i="174" s="1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X13" i="174"/>
  <c r="X26" i="174" s="1"/>
  <c r="W13" i="174"/>
  <c r="V13" i="174"/>
  <c r="V26" i="174" s="1"/>
  <c r="V45" i="174" s="1"/>
  <c r="U13" i="174"/>
  <c r="T13" i="174"/>
  <c r="S13" i="174"/>
  <c r="S26" i="174" s="1"/>
  <c r="R13" i="174"/>
  <c r="R26" i="174" s="1"/>
  <c r="R45" i="174" s="1"/>
  <c r="Q13" i="174"/>
  <c r="P13" i="174"/>
  <c r="P26" i="174" s="1"/>
  <c r="O13" i="174"/>
  <c r="O26" i="174" s="1"/>
  <c r="N13" i="174"/>
  <c r="N26" i="174" s="1"/>
  <c r="N45" i="174" s="1"/>
  <c r="M13" i="174"/>
  <c r="L13" i="174"/>
  <c r="K13" i="174"/>
  <c r="K26" i="174" s="1"/>
  <c r="J13" i="174"/>
  <c r="J26" i="174" s="1"/>
  <c r="J45" i="174" s="1"/>
  <c r="I13" i="174"/>
  <c r="H13" i="174"/>
  <c r="H26" i="174" s="1"/>
  <c r="G13" i="174"/>
  <c r="G26" i="174" s="1"/>
  <c r="F13" i="174"/>
  <c r="F26" i="174" s="1"/>
  <c r="E13" i="174"/>
  <c r="D13" i="174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Y37" i="175"/>
  <c r="X37" i="175"/>
  <c r="X44" i="175" s="1"/>
  <c r="W37" i="175"/>
  <c r="W44" i="175" s="1"/>
  <c r="V37" i="175"/>
  <c r="U37" i="175"/>
  <c r="U44" i="175" s="1"/>
  <c r="T37" i="175"/>
  <c r="S37" i="175"/>
  <c r="S44" i="175" s="1"/>
  <c r="R37" i="175"/>
  <c r="Q37" i="175"/>
  <c r="P37" i="175"/>
  <c r="P44" i="175" s="1"/>
  <c r="O37" i="175"/>
  <c r="O44" i="175" s="1"/>
  <c r="N37" i="175"/>
  <c r="M37" i="175"/>
  <c r="M44" i="175" s="1"/>
  <c r="L37" i="175"/>
  <c r="K37" i="175"/>
  <c r="K44" i="175" s="1"/>
  <c r="J37" i="175"/>
  <c r="I37" i="175"/>
  <c r="H37" i="175"/>
  <c r="H44" i="175" s="1"/>
  <c r="G37" i="175"/>
  <c r="G44" i="175" s="1"/>
  <c r="F37" i="175"/>
  <c r="E37" i="175"/>
  <c r="E44" i="175" s="1"/>
  <c r="D37" i="175"/>
  <c r="C37" i="175"/>
  <c r="C44" i="175" s="1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Y26" i="175" s="1"/>
  <c r="X13" i="175"/>
  <c r="Z13" i="175" s="1"/>
  <c r="W13" i="175"/>
  <c r="V13" i="175"/>
  <c r="V26" i="175" s="1"/>
  <c r="U13" i="175"/>
  <c r="U26" i="175" s="1"/>
  <c r="T13" i="175"/>
  <c r="S13" i="175"/>
  <c r="S26" i="175" s="1"/>
  <c r="R13" i="175"/>
  <c r="R26" i="175" s="1"/>
  <c r="Q13" i="175"/>
  <c r="Q26" i="175" s="1"/>
  <c r="P13" i="175"/>
  <c r="O13" i="175"/>
  <c r="O26" i="175" s="1"/>
  <c r="N13" i="175"/>
  <c r="N26" i="175" s="1"/>
  <c r="M13" i="175"/>
  <c r="M26" i="175" s="1"/>
  <c r="L13" i="175"/>
  <c r="K13" i="175"/>
  <c r="K26" i="175" s="1"/>
  <c r="J13" i="175"/>
  <c r="J26" i="175" s="1"/>
  <c r="I13" i="175"/>
  <c r="I26" i="175" s="1"/>
  <c r="H13" i="175"/>
  <c r="G13" i="175"/>
  <c r="G26" i="175" s="1"/>
  <c r="F13" i="175"/>
  <c r="F26" i="175" s="1"/>
  <c r="E13" i="175"/>
  <c r="E26" i="175" s="1"/>
  <c r="D13" i="175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X37" i="176"/>
  <c r="X44" i="176" s="1"/>
  <c r="W37" i="176"/>
  <c r="W44" i="176" s="1"/>
  <c r="V37" i="176"/>
  <c r="V44" i="176" s="1"/>
  <c r="U37" i="176"/>
  <c r="T37" i="176"/>
  <c r="S37" i="176"/>
  <c r="S44" i="176" s="1"/>
  <c r="R37" i="176"/>
  <c r="R44" i="176" s="1"/>
  <c r="Q37" i="176"/>
  <c r="Q44" i="176" s="1"/>
  <c r="P37" i="176"/>
  <c r="O37" i="176"/>
  <c r="O44" i="176" s="1"/>
  <c r="N37" i="176"/>
  <c r="N44" i="176" s="1"/>
  <c r="M37" i="176"/>
  <c r="M44" i="176" s="1"/>
  <c r="L37" i="176"/>
  <c r="L44" i="176" s="1"/>
  <c r="K37" i="176"/>
  <c r="K44" i="176" s="1"/>
  <c r="J37" i="176"/>
  <c r="J44" i="176" s="1"/>
  <c r="I37" i="176"/>
  <c r="I44" i="176" s="1"/>
  <c r="H37" i="176"/>
  <c r="G37" i="176"/>
  <c r="G44" i="176" s="1"/>
  <c r="F37" i="176"/>
  <c r="F44" i="176" s="1"/>
  <c r="E37" i="176"/>
  <c r="E44" i="176" s="1"/>
  <c r="D37" i="176"/>
  <c r="D44" i="176" s="1"/>
  <c r="C37" i="176"/>
  <c r="C44" i="176" s="1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Y26" i="176" s="1"/>
  <c r="X13" i="176"/>
  <c r="X26" i="176" s="1"/>
  <c r="Z26" i="176" s="1"/>
  <c r="W13" i="176"/>
  <c r="W26" i="176" s="1"/>
  <c r="V13" i="176"/>
  <c r="V26" i="176" s="1"/>
  <c r="U13" i="176"/>
  <c r="U26" i="176" s="1"/>
  <c r="T13" i="176"/>
  <c r="T26" i="176" s="1"/>
  <c r="S13" i="176"/>
  <c r="R13" i="176"/>
  <c r="R26" i="176" s="1"/>
  <c r="R45" i="176" s="1"/>
  <c r="Q13" i="176"/>
  <c r="Q26" i="176" s="1"/>
  <c r="Q45" i="176" s="1"/>
  <c r="P13" i="176"/>
  <c r="P26" i="176" s="1"/>
  <c r="O13" i="176"/>
  <c r="O26" i="176" s="1"/>
  <c r="N13" i="176"/>
  <c r="N26" i="176" s="1"/>
  <c r="N45" i="176" s="1"/>
  <c r="M13" i="176"/>
  <c r="M26" i="176" s="1"/>
  <c r="L13" i="176"/>
  <c r="L26" i="176" s="1"/>
  <c r="K13" i="176"/>
  <c r="J13" i="176"/>
  <c r="J26" i="176" s="1"/>
  <c r="J45" i="176" s="1"/>
  <c r="I13" i="176"/>
  <c r="I26" i="176" s="1"/>
  <c r="I45" i="176" s="1"/>
  <c r="H13" i="176"/>
  <c r="H26" i="176" s="1"/>
  <c r="G13" i="176"/>
  <c r="G26" i="176" s="1"/>
  <c r="F13" i="176"/>
  <c r="F26" i="176" s="1"/>
  <c r="F45" i="176" s="1"/>
  <c r="E13" i="176"/>
  <c r="E26" i="176" s="1"/>
  <c r="D13" i="176"/>
  <c r="D26" i="176" s="1"/>
  <c r="C13" i="176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Z37" i="177" s="1"/>
  <c r="W37" i="177"/>
  <c r="W44" i="177" s="1"/>
  <c r="V37" i="177"/>
  <c r="V44" i="177" s="1"/>
  <c r="U37" i="177"/>
  <c r="U44" i="177" s="1"/>
  <c r="T37" i="177"/>
  <c r="T44" i="177" s="1"/>
  <c r="S37" i="177"/>
  <c r="S44" i="177" s="1"/>
  <c r="R37" i="177"/>
  <c r="R44" i="177" s="1"/>
  <c r="Q37" i="177"/>
  <c r="Q44" i="177" s="1"/>
  <c r="P37" i="177"/>
  <c r="O37" i="177"/>
  <c r="O44" i="177" s="1"/>
  <c r="N37" i="177"/>
  <c r="N44" i="177" s="1"/>
  <c r="M37" i="177"/>
  <c r="M44" i="177" s="1"/>
  <c r="L37" i="177"/>
  <c r="L44" i="177" s="1"/>
  <c r="K37" i="177"/>
  <c r="K44" i="177" s="1"/>
  <c r="J37" i="177"/>
  <c r="J44" i="177" s="1"/>
  <c r="I37" i="177"/>
  <c r="I44" i="177" s="1"/>
  <c r="H37" i="177"/>
  <c r="G37" i="177"/>
  <c r="G44" i="177" s="1"/>
  <c r="F37" i="177"/>
  <c r="F44" i="177" s="1"/>
  <c r="E37" i="177"/>
  <c r="E44" i="177" s="1"/>
  <c r="D37" i="177"/>
  <c r="D44" i="177" s="1"/>
  <c r="C37" i="177"/>
  <c r="AA25" i="177"/>
  <c r="Y25" i="177"/>
  <c r="X25" i="177"/>
  <c r="Z25" i="177" s="1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Y26" i="177" s="1"/>
  <c r="Y45" i="177" s="1"/>
  <c r="X13" i="177"/>
  <c r="X26" i="177" s="1"/>
  <c r="Z26" i="177" s="1"/>
  <c r="W13" i="177"/>
  <c r="W26" i="177" s="1"/>
  <c r="V13" i="177"/>
  <c r="V26" i="177" s="1"/>
  <c r="V45" i="177" s="1"/>
  <c r="U13" i="177"/>
  <c r="U26" i="177" s="1"/>
  <c r="T13" i="177"/>
  <c r="T26" i="177" s="1"/>
  <c r="S13" i="177"/>
  <c r="R13" i="177"/>
  <c r="R26" i="177" s="1"/>
  <c r="Q13" i="177"/>
  <c r="Q26" i="177" s="1"/>
  <c r="Q45" i="177" s="1"/>
  <c r="P13" i="177"/>
  <c r="P26" i="177" s="1"/>
  <c r="O13" i="177"/>
  <c r="O26" i="177" s="1"/>
  <c r="N13" i="177"/>
  <c r="N26" i="177" s="1"/>
  <c r="M13" i="177"/>
  <c r="M26" i="177" s="1"/>
  <c r="L13" i="177"/>
  <c r="L26" i="177" s="1"/>
  <c r="K13" i="177"/>
  <c r="J13" i="177"/>
  <c r="J26" i="177" s="1"/>
  <c r="I13" i="177"/>
  <c r="I26" i="177" s="1"/>
  <c r="I45" i="177" s="1"/>
  <c r="H13" i="177"/>
  <c r="H26" i="177" s="1"/>
  <c r="G13" i="177"/>
  <c r="G26" i="177" s="1"/>
  <c r="F13" i="177"/>
  <c r="F26" i="177" s="1"/>
  <c r="E13" i="177"/>
  <c r="E26" i="177" s="1"/>
  <c r="D13" i="177"/>
  <c r="D26" i="177" s="1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Y37" i="178"/>
  <c r="X37" i="178"/>
  <c r="Z37" i="178" s="1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Q37" i="178"/>
  <c r="P37" i="178"/>
  <c r="O37" i="178"/>
  <c r="O44" i="178" s="1"/>
  <c r="N37" i="178"/>
  <c r="N44" i="178" s="1"/>
  <c r="M37" i="178"/>
  <c r="M44" i="178" s="1"/>
  <c r="L37" i="178"/>
  <c r="L44" i="178" s="1"/>
  <c r="K37" i="178"/>
  <c r="K44" i="178" s="1"/>
  <c r="J37" i="178"/>
  <c r="I37" i="178"/>
  <c r="H37" i="178"/>
  <c r="G37" i="178"/>
  <c r="G44" i="178" s="1"/>
  <c r="F37" i="178"/>
  <c r="F44" i="178" s="1"/>
  <c r="E37" i="178"/>
  <c r="E44" i="178" s="1"/>
  <c r="D37" i="178"/>
  <c r="D44" i="178" s="1"/>
  <c r="C37" i="178"/>
  <c r="C44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Y13" i="178"/>
  <c r="Y26" i="178" s="1"/>
  <c r="X13" i="178"/>
  <c r="X26" i="178" s="1"/>
  <c r="Z26" i="178" s="1"/>
  <c r="W13" i="178"/>
  <c r="W26" i="178" s="1"/>
  <c r="V13" i="178"/>
  <c r="V26" i="178" s="1"/>
  <c r="V45" i="178" s="1"/>
  <c r="U13" i="178"/>
  <c r="U26" i="178" s="1"/>
  <c r="T13" i="178"/>
  <c r="T26" i="178" s="1"/>
  <c r="S13" i="178"/>
  <c r="R13" i="178"/>
  <c r="R26" i="178" s="1"/>
  <c r="Q13" i="178"/>
  <c r="Q26" i="178" s="1"/>
  <c r="P13" i="178"/>
  <c r="P26" i="178" s="1"/>
  <c r="O13" i="178"/>
  <c r="O26" i="178" s="1"/>
  <c r="N13" i="178"/>
  <c r="N26" i="178" s="1"/>
  <c r="M13" i="178"/>
  <c r="M26" i="178" s="1"/>
  <c r="L13" i="178"/>
  <c r="L26" i="178" s="1"/>
  <c r="K13" i="178"/>
  <c r="J13" i="178"/>
  <c r="J26" i="178" s="1"/>
  <c r="I13" i="178"/>
  <c r="I26" i="178" s="1"/>
  <c r="H13" i="178"/>
  <c r="H26" i="178" s="1"/>
  <c r="G13" i="178"/>
  <c r="G26" i="178" s="1"/>
  <c r="F13" i="178"/>
  <c r="F26" i="178" s="1"/>
  <c r="E13" i="178"/>
  <c r="E26" i="178" s="1"/>
  <c r="D13" i="178"/>
  <c r="D26" i="178" s="1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X37" i="179"/>
  <c r="Z37" i="179" s="1"/>
  <c r="W37" i="179"/>
  <c r="V37" i="179"/>
  <c r="U37" i="179"/>
  <c r="U44" i="179" s="1"/>
  <c r="T37" i="179"/>
  <c r="T44" i="179" s="1"/>
  <c r="S37" i="179"/>
  <c r="S44" i="179" s="1"/>
  <c r="R37" i="179"/>
  <c r="Q37" i="179"/>
  <c r="P37" i="179"/>
  <c r="O37" i="179"/>
  <c r="N37" i="179"/>
  <c r="M37" i="179"/>
  <c r="M44" i="179" s="1"/>
  <c r="L37" i="179"/>
  <c r="L44" i="179" s="1"/>
  <c r="K37" i="179"/>
  <c r="K44" i="179" s="1"/>
  <c r="J37" i="179"/>
  <c r="I37" i="179"/>
  <c r="H37" i="179"/>
  <c r="G37" i="179"/>
  <c r="G44" i="179" s="1"/>
  <c r="F37" i="179"/>
  <c r="E37" i="179"/>
  <c r="E44" i="179" s="1"/>
  <c r="D37" i="179"/>
  <c r="C37" i="179"/>
  <c r="C44" i="179" s="1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Y13" i="179"/>
  <c r="Y26" i="179" s="1"/>
  <c r="X13" i="179"/>
  <c r="X26" i="179" s="1"/>
  <c r="W13" i="179"/>
  <c r="W26" i="179" s="1"/>
  <c r="V13" i="179"/>
  <c r="V26" i="179" s="1"/>
  <c r="U13" i="179"/>
  <c r="U26" i="179" s="1"/>
  <c r="U45" i="179" s="1"/>
  <c r="T13" i="179"/>
  <c r="T26" i="179" s="1"/>
  <c r="S13" i="179"/>
  <c r="R13" i="179"/>
  <c r="R26" i="179" s="1"/>
  <c r="Q13" i="179"/>
  <c r="Q26" i="179" s="1"/>
  <c r="P13" i="179"/>
  <c r="P26" i="179" s="1"/>
  <c r="O13" i="179"/>
  <c r="O26" i="179" s="1"/>
  <c r="N13" i="179"/>
  <c r="N26" i="179" s="1"/>
  <c r="M13" i="179"/>
  <c r="M26" i="179" s="1"/>
  <c r="M45" i="179" s="1"/>
  <c r="L13" i="179"/>
  <c r="L26" i="179" s="1"/>
  <c r="K13" i="179"/>
  <c r="J13" i="179"/>
  <c r="I13" i="179"/>
  <c r="I26" i="179" s="1"/>
  <c r="H13" i="179"/>
  <c r="H26" i="179" s="1"/>
  <c r="G13" i="179"/>
  <c r="G26" i="179" s="1"/>
  <c r="F13" i="179"/>
  <c r="F26" i="179" s="1"/>
  <c r="E13" i="179"/>
  <c r="E26" i="179" s="1"/>
  <c r="E45" i="179" s="1"/>
  <c r="D13" i="179"/>
  <c r="D26" i="179" s="1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4" i="180"/>
  <c r="AA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X37" i="180"/>
  <c r="W37" i="180"/>
  <c r="W44" i="180" s="1"/>
  <c r="V37" i="180"/>
  <c r="V44" i="180" s="1"/>
  <c r="U37" i="180"/>
  <c r="U44" i="180" s="1"/>
  <c r="T37" i="180"/>
  <c r="T44" i="180" s="1"/>
  <c r="S37" i="180"/>
  <c r="S44" i="180" s="1"/>
  <c r="R37" i="180"/>
  <c r="R44" i="180" s="1"/>
  <c r="Q37" i="180"/>
  <c r="Q44" i="180" s="1"/>
  <c r="P37" i="180"/>
  <c r="O37" i="180"/>
  <c r="O44" i="180" s="1"/>
  <c r="N37" i="180"/>
  <c r="N44" i="180" s="1"/>
  <c r="M37" i="180"/>
  <c r="M44" i="180" s="1"/>
  <c r="L37" i="180"/>
  <c r="L44" i="180" s="1"/>
  <c r="K37" i="180"/>
  <c r="K44" i="180" s="1"/>
  <c r="J37" i="180"/>
  <c r="J44" i="180" s="1"/>
  <c r="I37" i="180"/>
  <c r="I44" i="180" s="1"/>
  <c r="H37" i="180"/>
  <c r="G37" i="180"/>
  <c r="G44" i="180" s="1"/>
  <c r="F37" i="180"/>
  <c r="F44" i="180" s="1"/>
  <c r="E37" i="180"/>
  <c r="E44" i="180" s="1"/>
  <c r="D37" i="180"/>
  <c r="D44" i="180" s="1"/>
  <c r="C37" i="180"/>
  <c r="C44" i="180" s="1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Y13" i="180"/>
  <c r="Y26" i="180" s="1"/>
  <c r="X13" i="180"/>
  <c r="X26" i="180" s="1"/>
  <c r="W13" i="180"/>
  <c r="W26" i="180" s="1"/>
  <c r="W45" i="180" s="1"/>
  <c r="V13" i="180"/>
  <c r="V26" i="180" s="1"/>
  <c r="V45" i="180" s="1"/>
  <c r="U13" i="180"/>
  <c r="U26" i="180" s="1"/>
  <c r="T13" i="180"/>
  <c r="T26" i="180" s="1"/>
  <c r="S13" i="180"/>
  <c r="R13" i="180"/>
  <c r="R26" i="180" s="1"/>
  <c r="R45" i="180" s="1"/>
  <c r="Q13" i="180"/>
  <c r="Q26" i="180" s="1"/>
  <c r="P13" i="180"/>
  <c r="P26" i="180" s="1"/>
  <c r="O13" i="180"/>
  <c r="O26" i="180" s="1"/>
  <c r="N13" i="180"/>
  <c r="N26" i="180" s="1"/>
  <c r="M13" i="180"/>
  <c r="M26" i="180" s="1"/>
  <c r="L13" i="180"/>
  <c r="L26" i="180" s="1"/>
  <c r="K13" i="180"/>
  <c r="J13" i="180"/>
  <c r="J26" i="180" s="1"/>
  <c r="J45" i="180" s="1"/>
  <c r="I13" i="180"/>
  <c r="I26" i="180" s="1"/>
  <c r="H13" i="180"/>
  <c r="H26" i="180" s="1"/>
  <c r="G13" i="180"/>
  <c r="G26" i="180" s="1"/>
  <c r="F13" i="180"/>
  <c r="F26" i="180" s="1"/>
  <c r="F45" i="180" s="1"/>
  <c r="E13" i="180"/>
  <c r="E26" i="180" s="1"/>
  <c r="D13" i="180"/>
  <c r="D26" i="180" s="1"/>
  <c r="C13" i="180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X37" i="181"/>
  <c r="Z37" i="181" s="1"/>
  <c r="W37" i="181"/>
  <c r="W44" i="181" s="1"/>
  <c r="V37" i="181"/>
  <c r="V44" i="181" s="1"/>
  <c r="U37" i="181"/>
  <c r="T37" i="181"/>
  <c r="T44" i="181" s="1"/>
  <c r="S37" i="181"/>
  <c r="S44" i="181" s="1"/>
  <c r="R37" i="181"/>
  <c r="Q37" i="181"/>
  <c r="P37" i="181"/>
  <c r="O37" i="181"/>
  <c r="O44" i="181" s="1"/>
  <c r="N37" i="181"/>
  <c r="N44" i="181" s="1"/>
  <c r="M37" i="181"/>
  <c r="L37" i="181"/>
  <c r="L44" i="181" s="1"/>
  <c r="K37" i="181"/>
  <c r="K44" i="181" s="1"/>
  <c r="J37" i="181"/>
  <c r="I37" i="181"/>
  <c r="H37" i="181"/>
  <c r="G37" i="181"/>
  <c r="G44" i="181" s="1"/>
  <c r="F37" i="181"/>
  <c r="F44" i="181" s="1"/>
  <c r="E37" i="181"/>
  <c r="D37" i="181"/>
  <c r="D44" i="181" s="1"/>
  <c r="C37" i="181"/>
  <c r="C44" i="181" s="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Y13" i="181"/>
  <c r="Y26" i="181" s="1"/>
  <c r="X13" i="181"/>
  <c r="X26" i="181" s="1"/>
  <c r="W13" i="181"/>
  <c r="W26" i="181" s="1"/>
  <c r="V13" i="181"/>
  <c r="V26" i="181" s="1"/>
  <c r="U13" i="181"/>
  <c r="U26" i="181" s="1"/>
  <c r="T13" i="181"/>
  <c r="T26" i="181" s="1"/>
  <c r="S13" i="181"/>
  <c r="R13" i="181"/>
  <c r="R26" i="181" s="1"/>
  <c r="Q13" i="181"/>
  <c r="Q26" i="181" s="1"/>
  <c r="P13" i="181"/>
  <c r="P26" i="181" s="1"/>
  <c r="O13" i="181"/>
  <c r="O26" i="181" s="1"/>
  <c r="O45" i="181" s="1"/>
  <c r="N13" i="181"/>
  <c r="N26" i="181" s="1"/>
  <c r="M13" i="181"/>
  <c r="M26" i="181" s="1"/>
  <c r="L13" i="181"/>
  <c r="L26" i="181" s="1"/>
  <c r="K13" i="181"/>
  <c r="J13" i="181"/>
  <c r="J26" i="181" s="1"/>
  <c r="I13" i="181"/>
  <c r="I26" i="181" s="1"/>
  <c r="H13" i="181"/>
  <c r="H26" i="181" s="1"/>
  <c r="G13" i="181"/>
  <c r="G26" i="181" s="1"/>
  <c r="F13" i="181"/>
  <c r="F26" i="181" s="1"/>
  <c r="E13" i="181"/>
  <c r="E26" i="181" s="1"/>
  <c r="D13" i="181"/>
  <c r="D26" i="181" s="1"/>
  <c r="C13" i="181"/>
  <c r="AA50" i="182"/>
  <c r="Z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X37" i="182"/>
  <c r="Z37" i="182" s="1"/>
  <c r="W37" i="182"/>
  <c r="V37" i="182"/>
  <c r="V44" i="182" s="1"/>
  <c r="U37" i="182"/>
  <c r="T37" i="182"/>
  <c r="T44" i="182" s="1"/>
  <c r="S37" i="182"/>
  <c r="S44" i="182" s="1"/>
  <c r="R37" i="182"/>
  <c r="Q37" i="182"/>
  <c r="P37" i="182"/>
  <c r="O37" i="182"/>
  <c r="N37" i="182"/>
  <c r="N44" i="182" s="1"/>
  <c r="M37" i="182"/>
  <c r="M44" i="182" s="1"/>
  <c r="L37" i="182"/>
  <c r="L44" i="182" s="1"/>
  <c r="K37" i="182"/>
  <c r="K44" i="182" s="1"/>
  <c r="J37" i="182"/>
  <c r="I37" i="182"/>
  <c r="H37" i="182"/>
  <c r="G37" i="182"/>
  <c r="F37" i="182"/>
  <c r="F44" i="182" s="1"/>
  <c r="E37" i="182"/>
  <c r="E44" i="182" s="1"/>
  <c r="D37" i="182"/>
  <c r="D44" i="182" s="1"/>
  <c r="C37" i="182"/>
  <c r="C44" i="182" s="1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Y13" i="182"/>
  <c r="Y26" i="182" s="1"/>
  <c r="X13" i="182"/>
  <c r="X26" i="182" s="1"/>
  <c r="W13" i="182"/>
  <c r="W26" i="182" s="1"/>
  <c r="V13" i="182"/>
  <c r="V26" i="182" s="1"/>
  <c r="V45" i="182" s="1"/>
  <c r="U13" i="182"/>
  <c r="U26" i="182" s="1"/>
  <c r="T13" i="182"/>
  <c r="T26" i="182" s="1"/>
  <c r="S13" i="182"/>
  <c r="R13" i="182"/>
  <c r="R26" i="182" s="1"/>
  <c r="Q13" i="182"/>
  <c r="Q26" i="182" s="1"/>
  <c r="P13" i="182"/>
  <c r="P26" i="182" s="1"/>
  <c r="O13" i="182"/>
  <c r="O26" i="182" s="1"/>
  <c r="N13" i="182"/>
  <c r="N26" i="182" s="1"/>
  <c r="N45" i="182" s="1"/>
  <c r="M13" i="182"/>
  <c r="M26" i="182" s="1"/>
  <c r="M45" i="182" s="1"/>
  <c r="L13" i="182"/>
  <c r="L26" i="182" s="1"/>
  <c r="K13" i="182"/>
  <c r="J13" i="182"/>
  <c r="J26" i="182" s="1"/>
  <c r="I13" i="182"/>
  <c r="I26" i="182" s="1"/>
  <c r="H13" i="182"/>
  <c r="H26" i="182" s="1"/>
  <c r="G13" i="182"/>
  <c r="G26" i="182" s="1"/>
  <c r="F13" i="182"/>
  <c r="F26" i="182" s="1"/>
  <c r="F45" i="182" s="1"/>
  <c r="E13" i="182"/>
  <c r="E26" i="182" s="1"/>
  <c r="E45" i="182" s="1"/>
  <c r="D13" i="182"/>
  <c r="D26" i="182" s="1"/>
  <c r="C13" i="182"/>
  <c r="AA50" i="183"/>
  <c r="Z50" i="183"/>
  <c r="Y50" i="183"/>
  <c r="X50" i="183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Z37" i="183" s="1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J44" i="183" s="1"/>
  <c r="I37" i="183"/>
  <c r="I44" i="183" s="1"/>
  <c r="H37" i="183"/>
  <c r="G37" i="183"/>
  <c r="G44" i="183" s="1"/>
  <c r="F37" i="183"/>
  <c r="F44" i="183" s="1"/>
  <c r="E37" i="183"/>
  <c r="E44" i="183" s="1"/>
  <c r="D37" i="183"/>
  <c r="C37" i="183"/>
  <c r="C44" i="183" s="1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Y13" i="183"/>
  <c r="Y26" i="183" s="1"/>
  <c r="X13" i="183"/>
  <c r="W13" i="183"/>
  <c r="V13" i="183"/>
  <c r="V26" i="183" s="1"/>
  <c r="V45" i="183" s="1"/>
  <c r="U13" i="183"/>
  <c r="U26" i="183" s="1"/>
  <c r="T13" i="183"/>
  <c r="T26" i="183" s="1"/>
  <c r="S13" i="183"/>
  <c r="R13" i="183"/>
  <c r="R26" i="183" s="1"/>
  <c r="R45" i="183" s="1"/>
  <c r="Q13" i="183"/>
  <c r="Q26" i="183" s="1"/>
  <c r="P13" i="183"/>
  <c r="P26" i="183" s="1"/>
  <c r="O13" i="183"/>
  <c r="O26" i="183" s="1"/>
  <c r="O45" i="183" s="1"/>
  <c r="N13" i="183"/>
  <c r="N26" i="183" s="1"/>
  <c r="N45" i="183" s="1"/>
  <c r="M13" i="183"/>
  <c r="M26" i="183" s="1"/>
  <c r="L13" i="183"/>
  <c r="L26" i="183" s="1"/>
  <c r="K13" i="183"/>
  <c r="J13" i="183"/>
  <c r="J26" i="183" s="1"/>
  <c r="I13" i="183"/>
  <c r="I26" i="183" s="1"/>
  <c r="H13" i="183"/>
  <c r="H26" i="183" s="1"/>
  <c r="G13" i="183"/>
  <c r="F13" i="183"/>
  <c r="F26" i="183" s="1"/>
  <c r="F45" i="183" s="1"/>
  <c r="E13" i="183"/>
  <c r="E26" i="183" s="1"/>
  <c r="D13" i="183"/>
  <c r="D26" i="183" s="1"/>
  <c r="C13" i="183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Z37" i="184" s="1"/>
  <c r="W37" i="184"/>
  <c r="W44" i="184" s="1"/>
  <c r="V37" i="184"/>
  <c r="U37" i="184"/>
  <c r="U44" i="184" s="1"/>
  <c r="T37" i="184"/>
  <c r="S37" i="184"/>
  <c r="S44" i="184" s="1"/>
  <c r="R37" i="184"/>
  <c r="Q37" i="184"/>
  <c r="Q44" i="184" s="1"/>
  <c r="P37" i="184"/>
  <c r="O37" i="184"/>
  <c r="O44" i="184" s="1"/>
  <c r="N37" i="184"/>
  <c r="M37" i="184"/>
  <c r="M44" i="184" s="1"/>
  <c r="L37" i="184"/>
  <c r="K37" i="184"/>
  <c r="K44" i="184" s="1"/>
  <c r="J37" i="184"/>
  <c r="I37" i="184"/>
  <c r="I44" i="184" s="1"/>
  <c r="H37" i="184"/>
  <c r="G37" i="184"/>
  <c r="G44" i="184" s="1"/>
  <c r="F37" i="184"/>
  <c r="F44" i="184" s="1"/>
  <c r="E37" i="184"/>
  <c r="E44" i="184" s="1"/>
  <c r="D37" i="184"/>
  <c r="C37" i="184"/>
  <c r="C44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Y13" i="184"/>
  <c r="Y26" i="184" s="1"/>
  <c r="Y45" i="184" s="1"/>
  <c r="X13" i="184"/>
  <c r="W13" i="184"/>
  <c r="V13" i="184"/>
  <c r="V26" i="184" s="1"/>
  <c r="U13" i="184"/>
  <c r="U26" i="184" s="1"/>
  <c r="T13" i="184"/>
  <c r="T26" i="184" s="1"/>
  <c r="S13" i="184"/>
  <c r="R13" i="184"/>
  <c r="R26" i="184" s="1"/>
  <c r="Q13" i="184"/>
  <c r="Q26" i="184" s="1"/>
  <c r="Q45" i="184" s="1"/>
  <c r="P13" i="184"/>
  <c r="P26" i="184" s="1"/>
  <c r="O13" i="184"/>
  <c r="N13" i="184"/>
  <c r="N26" i="184" s="1"/>
  <c r="M13" i="184"/>
  <c r="M26" i="184" s="1"/>
  <c r="L13" i="184"/>
  <c r="L26" i="184" s="1"/>
  <c r="K13" i="184"/>
  <c r="J13" i="184"/>
  <c r="J26" i="184" s="1"/>
  <c r="I13" i="184"/>
  <c r="I26" i="184" s="1"/>
  <c r="I45" i="184" s="1"/>
  <c r="H13" i="184"/>
  <c r="H26" i="184" s="1"/>
  <c r="G13" i="184"/>
  <c r="F13" i="184"/>
  <c r="F26" i="184" s="1"/>
  <c r="F45" i="184" s="1"/>
  <c r="E13" i="184"/>
  <c r="E26" i="184" s="1"/>
  <c r="D13" i="184"/>
  <c r="D26" i="184" s="1"/>
  <c r="C13" i="184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Z37" i="185" s="1"/>
  <c r="W37" i="185"/>
  <c r="W44" i="185" s="1"/>
  <c r="V37" i="185"/>
  <c r="V44" i="185" s="1"/>
  <c r="U37" i="185"/>
  <c r="T37" i="185"/>
  <c r="T44" i="185" s="1"/>
  <c r="S37" i="185"/>
  <c r="S44" i="185" s="1"/>
  <c r="R37" i="185"/>
  <c r="R44" i="185" s="1"/>
  <c r="Q37" i="185"/>
  <c r="Q44" i="185" s="1"/>
  <c r="P37" i="185"/>
  <c r="O37" i="185"/>
  <c r="O44" i="185" s="1"/>
  <c r="N37" i="185"/>
  <c r="N44" i="185" s="1"/>
  <c r="M37" i="185"/>
  <c r="L37" i="185"/>
  <c r="K37" i="185"/>
  <c r="K44" i="185" s="1"/>
  <c r="J37" i="185"/>
  <c r="J44" i="185" s="1"/>
  <c r="I37" i="185"/>
  <c r="I44" i="185" s="1"/>
  <c r="H37" i="185"/>
  <c r="G37" i="185"/>
  <c r="G44" i="185" s="1"/>
  <c r="F37" i="185"/>
  <c r="F44" i="185" s="1"/>
  <c r="E37" i="185"/>
  <c r="D37" i="185"/>
  <c r="C37" i="185"/>
  <c r="C44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Y26" i="185" s="1"/>
  <c r="X13" i="185"/>
  <c r="W13" i="185"/>
  <c r="V13" i="185"/>
  <c r="V26" i="185" s="1"/>
  <c r="V45" i="185" s="1"/>
  <c r="U13" i="185"/>
  <c r="U26" i="185" s="1"/>
  <c r="T13" i="185"/>
  <c r="T26" i="185" s="1"/>
  <c r="S13" i="185"/>
  <c r="R13" i="185"/>
  <c r="R26" i="185" s="1"/>
  <c r="R45" i="185" s="1"/>
  <c r="Q13" i="185"/>
  <c r="Q26" i="185" s="1"/>
  <c r="P13" i="185"/>
  <c r="P26" i="185" s="1"/>
  <c r="O13" i="185"/>
  <c r="O26" i="185" s="1"/>
  <c r="N13" i="185"/>
  <c r="N26" i="185" s="1"/>
  <c r="N45" i="185" s="1"/>
  <c r="M13" i="185"/>
  <c r="M26" i="185" s="1"/>
  <c r="L13" i="185"/>
  <c r="L26" i="185" s="1"/>
  <c r="K13" i="185"/>
  <c r="J13" i="185"/>
  <c r="J26" i="185" s="1"/>
  <c r="J45" i="185" s="1"/>
  <c r="I13" i="185"/>
  <c r="I26" i="185" s="1"/>
  <c r="H13" i="185"/>
  <c r="H26" i="185" s="1"/>
  <c r="G13" i="185"/>
  <c r="F13" i="185"/>
  <c r="E13" i="185"/>
  <c r="E26" i="185" s="1"/>
  <c r="D13" i="185"/>
  <c r="D26" i="185" s="1"/>
  <c r="C13" i="185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Z37" i="186" s="1"/>
  <c r="W37" i="186"/>
  <c r="W44" i="186" s="1"/>
  <c r="V37" i="186"/>
  <c r="V44" i="186" s="1"/>
  <c r="U37" i="186"/>
  <c r="U44" i="186" s="1"/>
  <c r="T37" i="186"/>
  <c r="T44" i="186" s="1"/>
  <c r="S37" i="186"/>
  <c r="S44" i="186" s="1"/>
  <c r="R37" i="186"/>
  <c r="R44" i="186" s="1"/>
  <c r="Q37" i="186"/>
  <c r="Q44" i="186" s="1"/>
  <c r="P37" i="186"/>
  <c r="O37" i="186"/>
  <c r="O44" i="186" s="1"/>
  <c r="N37" i="186"/>
  <c r="N44" i="186" s="1"/>
  <c r="M37" i="186"/>
  <c r="M44" i="186" s="1"/>
  <c r="L37" i="186"/>
  <c r="L44" i="186" s="1"/>
  <c r="K37" i="186"/>
  <c r="K44" i="186" s="1"/>
  <c r="J37" i="186"/>
  <c r="J44" i="186" s="1"/>
  <c r="I37" i="186"/>
  <c r="I44" i="186" s="1"/>
  <c r="H37" i="186"/>
  <c r="G37" i="186"/>
  <c r="G44" i="186" s="1"/>
  <c r="F37" i="186"/>
  <c r="F44" i="186" s="1"/>
  <c r="E37" i="186"/>
  <c r="E44" i="186" s="1"/>
  <c r="D37" i="186"/>
  <c r="C37" i="186"/>
  <c r="C44" i="186" s="1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Y13" i="186"/>
  <c r="Y26" i="186" s="1"/>
  <c r="X13" i="186"/>
  <c r="W13" i="186"/>
  <c r="V13" i="186"/>
  <c r="V26" i="186" s="1"/>
  <c r="V45" i="186" s="1"/>
  <c r="U13" i="186"/>
  <c r="U26" i="186" s="1"/>
  <c r="T13" i="186"/>
  <c r="T26" i="186" s="1"/>
  <c r="S13" i="186"/>
  <c r="R13" i="186"/>
  <c r="R26" i="186" s="1"/>
  <c r="R45" i="186" s="1"/>
  <c r="Q13" i="186"/>
  <c r="Q26" i="186" s="1"/>
  <c r="P13" i="186"/>
  <c r="P26" i="186" s="1"/>
  <c r="O13" i="186"/>
  <c r="N13" i="186"/>
  <c r="N26" i="186" s="1"/>
  <c r="N45" i="186" s="1"/>
  <c r="M13" i="186"/>
  <c r="M26" i="186" s="1"/>
  <c r="L13" i="186"/>
  <c r="L26" i="186" s="1"/>
  <c r="K13" i="186"/>
  <c r="J13" i="186"/>
  <c r="J26" i="186" s="1"/>
  <c r="J45" i="186" s="1"/>
  <c r="I13" i="186"/>
  <c r="I26" i="186" s="1"/>
  <c r="H13" i="186"/>
  <c r="H26" i="186" s="1"/>
  <c r="G13" i="186"/>
  <c r="G26" i="186" s="1"/>
  <c r="F13" i="186"/>
  <c r="F26" i="186" s="1"/>
  <c r="F45" i="186" s="1"/>
  <c r="E13" i="186"/>
  <c r="E26" i="186" s="1"/>
  <c r="D13" i="186"/>
  <c r="D26" i="186" s="1"/>
  <c r="C13" i="186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X37" i="187"/>
  <c r="W37" i="187"/>
  <c r="W44" i="187" s="1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O37" i="187"/>
  <c r="O44" i="187" s="1"/>
  <c r="N37" i="187"/>
  <c r="N44" i="187" s="1"/>
  <c r="M37" i="187"/>
  <c r="M44" i="187" s="1"/>
  <c r="L37" i="187"/>
  <c r="K37" i="187"/>
  <c r="K44" i="187" s="1"/>
  <c r="J37" i="187"/>
  <c r="J44" i="187" s="1"/>
  <c r="I37" i="187"/>
  <c r="I44" i="187" s="1"/>
  <c r="H37" i="187"/>
  <c r="G37" i="187"/>
  <c r="G44" i="187" s="1"/>
  <c r="F37" i="187"/>
  <c r="F44" i="187" s="1"/>
  <c r="E37" i="187"/>
  <c r="E44" i="187" s="1"/>
  <c r="D37" i="187"/>
  <c r="C37" i="187"/>
  <c r="C44" i="187" s="1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Y13" i="187"/>
  <c r="Y26" i="187" s="1"/>
  <c r="X13" i="187"/>
  <c r="W13" i="187"/>
  <c r="V13" i="187"/>
  <c r="V26" i="187" s="1"/>
  <c r="U13" i="187"/>
  <c r="U26" i="187" s="1"/>
  <c r="U45" i="187" s="1"/>
  <c r="T13" i="187"/>
  <c r="T26" i="187" s="1"/>
  <c r="S13" i="187"/>
  <c r="R13" i="187"/>
  <c r="R26" i="187" s="1"/>
  <c r="R45" i="187" s="1"/>
  <c r="Q13" i="187"/>
  <c r="Q26" i="187" s="1"/>
  <c r="P13" i="187"/>
  <c r="P26" i="187" s="1"/>
  <c r="O13" i="187"/>
  <c r="N13" i="187"/>
  <c r="N26" i="187" s="1"/>
  <c r="M13" i="187"/>
  <c r="M26" i="187" s="1"/>
  <c r="M45" i="187" s="1"/>
  <c r="L13" i="187"/>
  <c r="L26" i="187" s="1"/>
  <c r="K13" i="187"/>
  <c r="J13" i="187"/>
  <c r="J26" i="187" s="1"/>
  <c r="I13" i="187"/>
  <c r="I26" i="187" s="1"/>
  <c r="H13" i="187"/>
  <c r="H26" i="187" s="1"/>
  <c r="G13" i="187"/>
  <c r="F13" i="187"/>
  <c r="F26" i="187" s="1"/>
  <c r="E13" i="187"/>
  <c r="E26" i="187" s="1"/>
  <c r="E45" i="187" s="1"/>
  <c r="D13" i="187"/>
  <c r="D26" i="187" s="1"/>
  <c r="C13" i="187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X37" i="188"/>
  <c r="W37" i="188"/>
  <c r="W44" i="188" s="1"/>
  <c r="V37" i="188"/>
  <c r="V44" i="188" s="1"/>
  <c r="U37" i="188"/>
  <c r="U44" i="188" s="1"/>
  <c r="T37" i="188"/>
  <c r="S37" i="188"/>
  <c r="S44" i="188" s="1"/>
  <c r="R37" i="188"/>
  <c r="R44" i="188" s="1"/>
  <c r="Q37" i="188"/>
  <c r="Q44" i="188" s="1"/>
  <c r="P37" i="188"/>
  <c r="O37" i="188"/>
  <c r="O44" i="188" s="1"/>
  <c r="N37" i="188"/>
  <c r="N44" i="188" s="1"/>
  <c r="M37" i="188"/>
  <c r="M44" i="188" s="1"/>
  <c r="L37" i="188"/>
  <c r="L44" i="188" s="1"/>
  <c r="K37" i="188"/>
  <c r="K44" i="188" s="1"/>
  <c r="J37" i="188"/>
  <c r="J44" i="188" s="1"/>
  <c r="I37" i="188"/>
  <c r="I44" i="188" s="1"/>
  <c r="H37" i="188"/>
  <c r="G37" i="188"/>
  <c r="G44" i="188" s="1"/>
  <c r="F37" i="188"/>
  <c r="F44" i="188" s="1"/>
  <c r="E37" i="188"/>
  <c r="E44" i="188" s="1"/>
  <c r="D37" i="188"/>
  <c r="C37" i="188"/>
  <c r="C44" i="188" s="1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Y13" i="188"/>
  <c r="Y26" i="188" s="1"/>
  <c r="X13" i="188"/>
  <c r="W13" i="188"/>
  <c r="V13" i="188"/>
  <c r="V26" i="188" s="1"/>
  <c r="V45" i="188" s="1"/>
  <c r="U13" i="188"/>
  <c r="U26" i="188" s="1"/>
  <c r="U45" i="188" s="1"/>
  <c r="T13" i="188"/>
  <c r="T26" i="188" s="1"/>
  <c r="S13" i="188"/>
  <c r="R13" i="188"/>
  <c r="R26" i="188" s="1"/>
  <c r="R45" i="188" s="1"/>
  <c r="Q13" i="188"/>
  <c r="Q26" i="188" s="1"/>
  <c r="Q45" i="188" s="1"/>
  <c r="P13" i="188"/>
  <c r="P26" i="188" s="1"/>
  <c r="O13" i="188"/>
  <c r="N13" i="188"/>
  <c r="N26" i="188" s="1"/>
  <c r="N45" i="188" s="1"/>
  <c r="M13" i="188"/>
  <c r="M26" i="188" s="1"/>
  <c r="M45" i="188" s="1"/>
  <c r="L13" i="188"/>
  <c r="L26" i="188" s="1"/>
  <c r="K13" i="188"/>
  <c r="J13" i="188"/>
  <c r="J26" i="188" s="1"/>
  <c r="J45" i="188" s="1"/>
  <c r="I13" i="188"/>
  <c r="I26" i="188" s="1"/>
  <c r="I45" i="188" s="1"/>
  <c r="H13" i="188"/>
  <c r="H26" i="188" s="1"/>
  <c r="G13" i="188"/>
  <c r="F13" i="188"/>
  <c r="F26" i="188" s="1"/>
  <c r="F45" i="188" s="1"/>
  <c r="E13" i="188"/>
  <c r="E26" i="188" s="1"/>
  <c r="E45" i="188" s="1"/>
  <c r="D13" i="188"/>
  <c r="D26" i="188" s="1"/>
  <c r="C13" i="188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K44" i="189"/>
  <c r="AA43" i="189"/>
  <c r="Y43" i="189"/>
  <c r="X43" i="189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Z37" i="189" s="1"/>
  <c r="W37" i="189"/>
  <c r="W44" i="189" s="1"/>
  <c r="V37" i="189"/>
  <c r="V44" i="189" s="1"/>
  <c r="U37" i="189"/>
  <c r="T37" i="189"/>
  <c r="T44" i="189" s="1"/>
  <c r="S37" i="189"/>
  <c r="S44" i="189" s="1"/>
  <c r="R37" i="189"/>
  <c r="R44" i="189" s="1"/>
  <c r="Q37" i="189"/>
  <c r="Q44" i="189" s="1"/>
  <c r="P37" i="189"/>
  <c r="O37" i="189"/>
  <c r="O44" i="189" s="1"/>
  <c r="N37" i="189"/>
  <c r="N44" i="189" s="1"/>
  <c r="M37" i="189"/>
  <c r="L37" i="189"/>
  <c r="K37" i="189"/>
  <c r="J37" i="189"/>
  <c r="J44" i="189" s="1"/>
  <c r="I37" i="189"/>
  <c r="I44" i="189" s="1"/>
  <c r="H37" i="189"/>
  <c r="G37" i="189"/>
  <c r="G44" i="189" s="1"/>
  <c r="F37" i="189"/>
  <c r="F44" i="189" s="1"/>
  <c r="E37" i="189"/>
  <c r="D37" i="189"/>
  <c r="C37" i="189"/>
  <c r="C44" i="189" s="1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Y13" i="189"/>
  <c r="Y26" i="189" s="1"/>
  <c r="Y45" i="189" s="1"/>
  <c r="X13" i="189"/>
  <c r="W13" i="189"/>
  <c r="V13" i="189"/>
  <c r="V26" i="189" s="1"/>
  <c r="V45" i="189" s="1"/>
  <c r="U13" i="189"/>
  <c r="U26" i="189" s="1"/>
  <c r="T13" i="189"/>
  <c r="T26" i="189" s="1"/>
  <c r="S13" i="189"/>
  <c r="R13" i="189"/>
  <c r="R26" i="189" s="1"/>
  <c r="R45" i="189" s="1"/>
  <c r="Q13" i="189"/>
  <c r="Q26" i="189" s="1"/>
  <c r="Q45" i="189" s="1"/>
  <c r="P13" i="189"/>
  <c r="P26" i="189" s="1"/>
  <c r="O13" i="189"/>
  <c r="N13" i="189"/>
  <c r="N26" i="189" s="1"/>
  <c r="M13" i="189"/>
  <c r="M26" i="189" s="1"/>
  <c r="L13" i="189"/>
  <c r="L26" i="189" s="1"/>
  <c r="K13" i="189"/>
  <c r="J13" i="189"/>
  <c r="J26" i="189" s="1"/>
  <c r="J45" i="189" s="1"/>
  <c r="I13" i="189"/>
  <c r="I26" i="189" s="1"/>
  <c r="I45" i="189" s="1"/>
  <c r="H13" i="189"/>
  <c r="H26" i="189" s="1"/>
  <c r="G13" i="189"/>
  <c r="G26" i="189" s="1"/>
  <c r="F13" i="189"/>
  <c r="F26" i="189" s="1"/>
  <c r="E13" i="189"/>
  <c r="E26" i="189" s="1"/>
  <c r="D13" i="189"/>
  <c r="D26" i="189" s="1"/>
  <c r="C13" i="189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X37" i="190"/>
  <c r="Z37" i="190" s="1"/>
  <c r="W37" i="190"/>
  <c r="W44" i="190" s="1"/>
  <c r="V37" i="190"/>
  <c r="V44" i="190" s="1"/>
  <c r="U37" i="190"/>
  <c r="U44" i="190" s="1"/>
  <c r="T37" i="190"/>
  <c r="S37" i="190"/>
  <c r="S44" i="190" s="1"/>
  <c r="R37" i="190"/>
  <c r="Q37" i="190"/>
  <c r="P37" i="190"/>
  <c r="P44" i="190" s="1"/>
  <c r="O37" i="190"/>
  <c r="O44" i="190" s="1"/>
  <c r="N37" i="190"/>
  <c r="N44" i="190" s="1"/>
  <c r="M37" i="190"/>
  <c r="M44" i="190" s="1"/>
  <c r="L37" i="190"/>
  <c r="K37" i="190"/>
  <c r="K44" i="190" s="1"/>
  <c r="J37" i="190"/>
  <c r="I37" i="190"/>
  <c r="H37" i="190"/>
  <c r="H44" i="190" s="1"/>
  <c r="G37" i="190"/>
  <c r="G44" i="190" s="1"/>
  <c r="F37" i="190"/>
  <c r="F44" i="190" s="1"/>
  <c r="E37" i="190"/>
  <c r="E44" i="190" s="1"/>
  <c r="D37" i="190"/>
  <c r="C37" i="190"/>
  <c r="C44" i="190" s="1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AA45" i="190" s="1"/>
  <c r="Y13" i="190"/>
  <c r="Y26" i="190" s="1"/>
  <c r="X13" i="190"/>
  <c r="W13" i="190"/>
  <c r="W26" i="190" s="1"/>
  <c r="V13" i="190"/>
  <c r="V26" i="190" s="1"/>
  <c r="U13" i="190"/>
  <c r="U26" i="190" s="1"/>
  <c r="U45" i="190" s="1"/>
  <c r="T13" i="190"/>
  <c r="T26" i="190" s="1"/>
  <c r="S13" i="190"/>
  <c r="R13" i="190"/>
  <c r="R26" i="190" s="1"/>
  <c r="Q13" i="190"/>
  <c r="Q26" i="190" s="1"/>
  <c r="P13" i="190"/>
  <c r="P26" i="190" s="1"/>
  <c r="O13" i="190"/>
  <c r="N13" i="190"/>
  <c r="N26" i="190" s="1"/>
  <c r="M13" i="190"/>
  <c r="M26" i="190" s="1"/>
  <c r="M45" i="190" s="1"/>
  <c r="L13" i="190"/>
  <c r="L26" i="190" s="1"/>
  <c r="K13" i="190"/>
  <c r="K26" i="190" s="1"/>
  <c r="J13" i="190"/>
  <c r="J26" i="190" s="1"/>
  <c r="I13" i="190"/>
  <c r="I26" i="190" s="1"/>
  <c r="H13" i="190"/>
  <c r="H26" i="190" s="1"/>
  <c r="G13" i="190"/>
  <c r="F13" i="190"/>
  <c r="F26" i="190" s="1"/>
  <c r="E13" i="190"/>
  <c r="E26" i="190" s="1"/>
  <c r="E45" i="190" s="1"/>
  <c r="D13" i="190"/>
  <c r="D26" i="190" s="1"/>
  <c r="C13" i="190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X37" i="191"/>
  <c r="Z37" i="191" s="1"/>
  <c r="W37" i="191"/>
  <c r="W44" i="191" s="1"/>
  <c r="V37" i="191"/>
  <c r="V44" i="191" s="1"/>
  <c r="U37" i="191"/>
  <c r="U44" i="191" s="1"/>
  <c r="T37" i="191"/>
  <c r="S37" i="191"/>
  <c r="S44" i="191" s="1"/>
  <c r="R37" i="191"/>
  <c r="R44" i="191" s="1"/>
  <c r="Q37" i="191"/>
  <c r="P37" i="191"/>
  <c r="P44" i="191" s="1"/>
  <c r="O37" i="191"/>
  <c r="O44" i="191" s="1"/>
  <c r="N37" i="191"/>
  <c r="N44" i="191" s="1"/>
  <c r="M37" i="191"/>
  <c r="M44" i="191" s="1"/>
  <c r="L37" i="191"/>
  <c r="K37" i="191"/>
  <c r="K44" i="191" s="1"/>
  <c r="J37" i="191"/>
  <c r="J44" i="191" s="1"/>
  <c r="I37" i="191"/>
  <c r="H37" i="191"/>
  <c r="H44" i="191" s="1"/>
  <c r="G37" i="191"/>
  <c r="G44" i="191" s="1"/>
  <c r="F37" i="191"/>
  <c r="F44" i="191" s="1"/>
  <c r="E37" i="191"/>
  <c r="E44" i="191" s="1"/>
  <c r="D37" i="191"/>
  <c r="C37" i="191"/>
  <c r="C44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W13" i="191"/>
  <c r="W26" i="191" s="1"/>
  <c r="W45" i="191" s="1"/>
  <c r="V13" i="191"/>
  <c r="V26" i="191" s="1"/>
  <c r="U13" i="191"/>
  <c r="U26" i="191" s="1"/>
  <c r="T13" i="191"/>
  <c r="T26" i="191" s="1"/>
  <c r="S13" i="191"/>
  <c r="S26" i="191" s="1"/>
  <c r="R13" i="191"/>
  <c r="Q13" i="191"/>
  <c r="Q26" i="191" s="1"/>
  <c r="P13" i="191"/>
  <c r="P26" i="191" s="1"/>
  <c r="O13" i="191"/>
  <c r="O26" i="191" s="1"/>
  <c r="N13" i="191"/>
  <c r="N26" i="191" s="1"/>
  <c r="M13" i="191"/>
  <c r="M26" i="191" s="1"/>
  <c r="L13" i="191"/>
  <c r="L26" i="191" s="1"/>
  <c r="K13" i="191"/>
  <c r="K26" i="191" s="1"/>
  <c r="J13" i="191"/>
  <c r="J26" i="191" s="1"/>
  <c r="J45" i="191" s="1"/>
  <c r="I13" i="191"/>
  <c r="I26" i="191" s="1"/>
  <c r="H13" i="191"/>
  <c r="H26" i="191" s="1"/>
  <c r="G13" i="191"/>
  <c r="F13" i="191"/>
  <c r="F26" i="191" s="1"/>
  <c r="E13" i="191"/>
  <c r="E26" i="191" s="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X37" i="192"/>
  <c r="W37" i="192"/>
  <c r="W44" i="192" s="1"/>
  <c r="V37" i="192"/>
  <c r="V44" i="192" s="1"/>
  <c r="U37" i="192"/>
  <c r="U44" i="192" s="1"/>
  <c r="T37" i="192"/>
  <c r="S37" i="192"/>
  <c r="S44" i="192" s="1"/>
  <c r="R37" i="192"/>
  <c r="R44" i="192" s="1"/>
  <c r="Q37" i="192"/>
  <c r="P37" i="192"/>
  <c r="P44" i="192" s="1"/>
  <c r="O37" i="192"/>
  <c r="O44" i="192" s="1"/>
  <c r="N37" i="192"/>
  <c r="N44" i="192" s="1"/>
  <c r="M37" i="192"/>
  <c r="M44" i="192" s="1"/>
  <c r="L37" i="192"/>
  <c r="K37" i="192"/>
  <c r="K44" i="192" s="1"/>
  <c r="J37" i="192"/>
  <c r="J44" i="192" s="1"/>
  <c r="I37" i="192"/>
  <c r="I44" i="192" s="1"/>
  <c r="H37" i="192"/>
  <c r="H44" i="192" s="1"/>
  <c r="G37" i="192"/>
  <c r="F37" i="192"/>
  <c r="F44" i="192" s="1"/>
  <c r="E37" i="192"/>
  <c r="E44" i="192" s="1"/>
  <c r="D37" i="192"/>
  <c r="C37" i="192"/>
  <c r="C44" i="192" s="1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AA45" i="192" s="1"/>
  <c r="Y13" i="192"/>
  <c r="Y26" i="192" s="1"/>
  <c r="X13" i="192"/>
  <c r="W13" i="192"/>
  <c r="W26" i="192" s="1"/>
  <c r="V13" i="192"/>
  <c r="V26" i="192" s="1"/>
  <c r="U13" i="192"/>
  <c r="U26" i="192" s="1"/>
  <c r="T13" i="192"/>
  <c r="T26" i="192" s="1"/>
  <c r="S13" i="192"/>
  <c r="S26" i="192" s="1"/>
  <c r="R13" i="192"/>
  <c r="R26" i="192" s="1"/>
  <c r="R45" i="192" s="1"/>
  <c r="Q13" i="192"/>
  <c r="Q26" i="192" s="1"/>
  <c r="P13" i="192"/>
  <c r="P26" i="192" s="1"/>
  <c r="O13" i="192"/>
  <c r="N13" i="192"/>
  <c r="N26" i="192" s="1"/>
  <c r="M13" i="192"/>
  <c r="M26" i="192" s="1"/>
  <c r="M45" i="192" s="1"/>
  <c r="L13" i="192"/>
  <c r="L26" i="192" s="1"/>
  <c r="K13" i="192"/>
  <c r="K26" i="192" s="1"/>
  <c r="J13" i="192"/>
  <c r="J26" i="192" s="1"/>
  <c r="J45" i="192" s="1"/>
  <c r="I13" i="192"/>
  <c r="I26" i="192" s="1"/>
  <c r="H13" i="192"/>
  <c r="H26" i="192" s="1"/>
  <c r="G13" i="192"/>
  <c r="G26" i="192" s="1"/>
  <c r="F13" i="192"/>
  <c r="F26" i="192" s="1"/>
  <c r="F45" i="192" s="1"/>
  <c r="E13" i="192"/>
  <c r="E26" i="192" s="1"/>
  <c r="E45" i="192" s="1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X37" i="193"/>
  <c r="W37" i="193"/>
  <c r="W44" i="193" s="1"/>
  <c r="V37" i="193"/>
  <c r="V44" i="193" s="1"/>
  <c r="U37" i="193"/>
  <c r="T37" i="193"/>
  <c r="T44" i="193" s="1"/>
  <c r="S37" i="193"/>
  <c r="S44" i="193" s="1"/>
  <c r="R37" i="193"/>
  <c r="R44" i="193" s="1"/>
  <c r="Q37" i="193"/>
  <c r="P37" i="193"/>
  <c r="P44" i="193" s="1"/>
  <c r="O37" i="193"/>
  <c r="O44" i="193" s="1"/>
  <c r="N37" i="193"/>
  <c r="N44" i="193" s="1"/>
  <c r="M37" i="193"/>
  <c r="L37" i="193"/>
  <c r="L44" i="193" s="1"/>
  <c r="K37" i="193"/>
  <c r="K44" i="193" s="1"/>
  <c r="J37" i="193"/>
  <c r="J44" i="193" s="1"/>
  <c r="I37" i="193"/>
  <c r="H37" i="193"/>
  <c r="H44" i="193" s="1"/>
  <c r="G37" i="193"/>
  <c r="F37" i="193"/>
  <c r="F44" i="193" s="1"/>
  <c r="E37" i="193"/>
  <c r="D37" i="193"/>
  <c r="D44" i="193" s="1"/>
  <c r="C37" i="193"/>
  <c r="C44" i="193" s="1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Y13" i="193"/>
  <c r="Y26" i="193" s="1"/>
  <c r="X13" i="193"/>
  <c r="W13" i="193"/>
  <c r="W26" i="193" s="1"/>
  <c r="V13" i="193"/>
  <c r="V26" i="193" s="1"/>
  <c r="V45" i="193" s="1"/>
  <c r="U13" i="193"/>
  <c r="U26" i="193" s="1"/>
  <c r="T13" i="193"/>
  <c r="T26" i="193" s="1"/>
  <c r="S13" i="193"/>
  <c r="S26" i="193" s="1"/>
  <c r="R13" i="193"/>
  <c r="Q13" i="193"/>
  <c r="Q26" i="193" s="1"/>
  <c r="P13" i="193"/>
  <c r="P26" i="193" s="1"/>
  <c r="O13" i="193"/>
  <c r="O26" i="193" s="1"/>
  <c r="N13" i="193"/>
  <c r="N26" i="193" s="1"/>
  <c r="N45" i="193" s="1"/>
  <c r="M13" i="193"/>
  <c r="M26" i="193" s="1"/>
  <c r="L13" i="193"/>
  <c r="L26" i="193" s="1"/>
  <c r="K13" i="193"/>
  <c r="K26" i="193" s="1"/>
  <c r="J13" i="193"/>
  <c r="I13" i="193"/>
  <c r="I26" i="193" s="1"/>
  <c r="H13" i="193"/>
  <c r="H26" i="193" s="1"/>
  <c r="G13" i="193"/>
  <c r="F13" i="193"/>
  <c r="F26" i="193" s="1"/>
  <c r="E13" i="193"/>
  <c r="E26" i="193" s="1"/>
  <c r="D13" i="193"/>
  <c r="D26" i="193" s="1"/>
  <c r="D45" i="193" s="1"/>
  <c r="C13" i="193"/>
  <c r="C26" i="193" s="1"/>
  <c r="C45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W44" i="194"/>
  <c r="AA43" i="194"/>
  <c r="Y43" i="194"/>
  <c r="X43" i="194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Z37" i="194" s="1"/>
  <c r="W37" i="194"/>
  <c r="V37" i="194"/>
  <c r="V44" i="194" s="1"/>
  <c r="U37" i="194"/>
  <c r="U44" i="194" s="1"/>
  <c r="T37" i="194"/>
  <c r="S37" i="194"/>
  <c r="S44" i="194" s="1"/>
  <c r="R37" i="194"/>
  <c r="Q37" i="194"/>
  <c r="Q44" i="194" s="1"/>
  <c r="P37" i="194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I37" i="194"/>
  <c r="H37" i="194"/>
  <c r="G37" i="194"/>
  <c r="F37" i="194"/>
  <c r="F44" i="194" s="1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W13" i="194"/>
  <c r="W26" i="194" s="1"/>
  <c r="W45" i="194" s="1"/>
  <c r="V13" i="194"/>
  <c r="V26" i="194" s="1"/>
  <c r="V45" i="194" s="1"/>
  <c r="U13" i="194"/>
  <c r="U26" i="194" s="1"/>
  <c r="U45" i="194" s="1"/>
  <c r="T13" i="194"/>
  <c r="T26" i="194" s="1"/>
  <c r="S13" i="194"/>
  <c r="S26" i="194" s="1"/>
  <c r="R13" i="194"/>
  <c r="Q13" i="194"/>
  <c r="Q26" i="194" s="1"/>
  <c r="P13" i="194"/>
  <c r="P26" i="194" s="1"/>
  <c r="O13" i="194"/>
  <c r="N13" i="194"/>
  <c r="N26" i="194" s="1"/>
  <c r="N45" i="194" s="1"/>
  <c r="M13" i="194"/>
  <c r="M26" i="194" s="1"/>
  <c r="M45" i="194" s="1"/>
  <c r="L13" i="194"/>
  <c r="L26" i="194" s="1"/>
  <c r="K13" i="194"/>
  <c r="K26" i="194" s="1"/>
  <c r="J13" i="194"/>
  <c r="J26" i="194" s="1"/>
  <c r="I13" i="194"/>
  <c r="I26" i="194" s="1"/>
  <c r="H13" i="194"/>
  <c r="H26" i="194" s="1"/>
  <c r="G13" i="194"/>
  <c r="F13" i="194"/>
  <c r="F26" i="194" s="1"/>
  <c r="E13" i="194"/>
  <c r="E26" i="194" s="1"/>
  <c r="E45" i="194" s="1"/>
  <c r="D13" i="194"/>
  <c r="D26" i="194" s="1"/>
  <c r="C13" i="194"/>
  <c r="C26" i="194" s="1"/>
  <c r="AA50" i="195"/>
  <c r="Z50" i="195"/>
  <c r="Y50" i="195"/>
  <c r="X50" i="195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W37" i="195"/>
  <c r="V37" i="195"/>
  <c r="V44" i="195" s="1"/>
  <c r="U37" i="195"/>
  <c r="T37" i="195"/>
  <c r="T44" i="195" s="1"/>
  <c r="S37" i="195"/>
  <c r="S44" i="195" s="1"/>
  <c r="R37" i="195"/>
  <c r="Q37" i="195"/>
  <c r="Q44" i="195" s="1"/>
  <c r="P37" i="195"/>
  <c r="O37" i="195"/>
  <c r="N37" i="195"/>
  <c r="N44" i="195" s="1"/>
  <c r="M37" i="195"/>
  <c r="L37" i="195"/>
  <c r="L44" i="195" s="1"/>
  <c r="K37" i="195"/>
  <c r="K44" i="195" s="1"/>
  <c r="J37" i="195"/>
  <c r="I37" i="195"/>
  <c r="I44" i="195" s="1"/>
  <c r="H37" i="195"/>
  <c r="H44" i="195" s="1"/>
  <c r="H45" i="195" s="1"/>
  <c r="G37" i="195"/>
  <c r="G44" i="195" s="1"/>
  <c r="F37" i="195"/>
  <c r="F44" i="195" s="1"/>
  <c r="E37" i="195"/>
  <c r="D37" i="195"/>
  <c r="D44" i="195" s="1"/>
  <c r="C37" i="195"/>
  <c r="C44" i="195" s="1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W13" i="195"/>
  <c r="V13" i="195"/>
  <c r="V26" i="195" s="1"/>
  <c r="U13" i="195"/>
  <c r="U26" i="195" s="1"/>
  <c r="T13" i="195"/>
  <c r="T26" i="195" s="1"/>
  <c r="S13" i="195"/>
  <c r="S26" i="195" s="1"/>
  <c r="S45" i="195" s="1"/>
  <c r="R13" i="195"/>
  <c r="Q13" i="195"/>
  <c r="Q26" i="195" s="1"/>
  <c r="P13" i="195"/>
  <c r="P26" i="195" s="1"/>
  <c r="O13" i="195"/>
  <c r="N13" i="195"/>
  <c r="N26" i="195" s="1"/>
  <c r="N45" i="195" s="1"/>
  <c r="M13" i="195"/>
  <c r="M26" i="195" s="1"/>
  <c r="L13" i="195"/>
  <c r="L26" i="195" s="1"/>
  <c r="K13" i="195"/>
  <c r="K26" i="195" s="1"/>
  <c r="K45" i="195" s="1"/>
  <c r="J13" i="195"/>
  <c r="I13" i="195"/>
  <c r="I26" i="195" s="1"/>
  <c r="H13" i="195"/>
  <c r="H26" i="195" s="1"/>
  <c r="G13" i="195"/>
  <c r="G26" i="195" s="1"/>
  <c r="G45" i="195" s="1"/>
  <c r="F13" i="195"/>
  <c r="F26" i="195" s="1"/>
  <c r="F45" i="195" s="1"/>
  <c r="E13" i="195"/>
  <c r="E26" i="195" s="1"/>
  <c r="D13" i="195"/>
  <c r="D26" i="195" s="1"/>
  <c r="C13" i="195"/>
  <c r="C26" i="195" s="1"/>
  <c r="C45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W37" i="196"/>
  <c r="V37" i="196"/>
  <c r="V44" i="196" s="1"/>
  <c r="U37" i="196"/>
  <c r="U44" i="196" s="1"/>
  <c r="T37" i="196"/>
  <c r="S37" i="196"/>
  <c r="S44" i="196" s="1"/>
  <c r="R37" i="196"/>
  <c r="Q37" i="196"/>
  <c r="Q44" i="196" s="1"/>
  <c r="P37" i="196"/>
  <c r="P44" i="196" s="1"/>
  <c r="O37" i="196"/>
  <c r="N37" i="196"/>
  <c r="N44" i="196" s="1"/>
  <c r="M37" i="196"/>
  <c r="M44" i="196" s="1"/>
  <c r="L37" i="196"/>
  <c r="K37" i="196"/>
  <c r="K44" i="196" s="1"/>
  <c r="J37" i="196"/>
  <c r="I37" i="196"/>
  <c r="I44" i="196" s="1"/>
  <c r="H37" i="196"/>
  <c r="H44" i="196" s="1"/>
  <c r="G37" i="196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W13" i="196"/>
  <c r="V13" i="196"/>
  <c r="V26" i="196" s="1"/>
  <c r="U13" i="196"/>
  <c r="U26" i="196" s="1"/>
  <c r="U45" i="196" s="1"/>
  <c r="T13" i="196"/>
  <c r="T26" i="196" s="1"/>
  <c r="S13" i="196"/>
  <c r="S26" i="196" s="1"/>
  <c r="R13" i="196"/>
  <c r="R26" i="196" s="1"/>
  <c r="Q13" i="196"/>
  <c r="Q26" i="196" s="1"/>
  <c r="P13" i="196"/>
  <c r="P26" i="196" s="1"/>
  <c r="O13" i="196"/>
  <c r="N13" i="196"/>
  <c r="N26" i="196" s="1"/>
  <c r="M13" i="196"/>
  <c r="M26" i="196" s="1"/>
  <c r="M45" i="196" s="1"/>
  <c r="L13" i="196"/>
  <c r="L26" i="196" s="1"/>
  <c r="K13" i="196"/>
  <c r="K26" i="196" s="1"/>
  <c r="J13" i="196"/>
  <c r="J26" i="196" s="1"/>
  <c r="I13" i="196"/>
  <c r="I26" i="196" s="1"/>
  <c r="H13" i="196"/>
  <c r="H26" i="196" s="1"/>
  <c r="G13" i="196"/>
  <c r="F13" i="196"/>
  <c r="F26" i="196" s="1"/>
  <c r="E13" i="196"/>
  <c r="E26" i="196" s="1"/>
  <c r="E45" i="196" s="1"/>
  <c r="D13" i="196"/>
  <c r="D26" i="196" s="1"/>
  <c r="C13" i="196"/>
  <c r="C26" i="196" s="1"/>
  <c r="C45" i="196" s="1"/>
  <c r="AA50" i="197"/>
  <c r="Z50" i="197"/>
  <c r="Y50" i="197"/>
  <c r="X50" i="197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Y37" i="197"/>
  <c r="X37" i="197"/>
  <c r="Z37" i="197" s="1"/>
  <c r="W37" i="197"/>
  <c r="V37" i="197"/>
  <c r="V44" i="197" s="1"/>
  <c r="U37" i="197"/>
  <c r="T37" i="197"/>
  <c r="T44" i="197" s="1"/>
  <c r="S37" i="197"/>
  <c r="S44" i="197" s="1"/>
  <c r="R37" i="197"/>
  <c r="Q37" i="197"/>
  <c r="Q44" i="197" s="1"/>
  <c r="P37" i="197"/>
  <c r="P44" i="197" s="1"/>
  <c r="O37" i="197"/>
  <c r="O44" i="197" s="1"/>
  <c r="N37" i="197"/>
  <c r="N44" i="197" s="1"/>
  <c r="M37" i="197"/>
  <c r="L37" i="197"/>
  <c r="K37" i="197"/>
  <c r="K44" i="197" s="1"/>
  <c r="J37" i="197"/>
  <c r="I37" i="197"/>
  <c r="I44" i="197" s="1"/>
  <c r="H37" i="197"/>
  <c r="H44" i="197" s="1"/>
  <c r="G37" i="197"/>
  <c r="F37" i="197"/>
  <c r="F44" i="197" s="1"/>
  <c r="E37" i="197"/>
  <c r="D37" i="197"/>
  <c r="D44" i="197" s="1"/>
  <c r="C37" i="197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X13" i="197"/>
  <c r="W13" i="197"/>
  <c r="V13" i="197"/>
  <c r="V26" i="197" s="1"/>
  <c r="U13" i="197"/>
  <c r="U26" i="197" s="1"/>
  <c r="T13" i="197"/>
  <c r="T26" i="197" s="1"/>
  <c r="S13" i="197"/>
  <c r="S26" i="197" s="1"/>
  <c r="R13" i="197"/>
  <c r="Q13" i="197"/>
  <c r="Q26" i="197" s="1"/>
  <c r="Q45" i="197" s="1"/>
  <c r="P13" i="197"/>
  <c r="P26" i="197" s="1"/>
  <c r="P45" i="197" s="1"/>
  <c r="O13" i="197"/>
  <c r="N13" i="197"/>
  <c r="N26" i="197" s="1"/>
  <c r="N45" i="197" s="1"/>
  <c r="M13" i="197"/>
  <c r="M26" i="197" s="1"/>
  <c r="L13" i="197"/>
  <c r="L26" i="197" s="1"/>
  <c r="K13" i="197"/>
  <c r="K26" i="197" s="1"/>
  <c r="J13" i="197"/>
  <c r="I13" i="197"/>
  <c r="I26" i="197" s="1"/>
  <c r="H13" i="197"/>
  <c r="H26" i="197" s="1"/>
  <c r="H45" i="197" s="1"/>
  <c r="G13" i="197"/>
  <c r="F13" i="197"/>
  <c r="F26" i="197" s="1"/>
  <c r="F45" i="197" s="1"/>
  <c r="E13" i="197"/>
  <c r="E26" i="197" s="1"/>
  <c r="D13" i="197"/>
  <c r="D26" i="197" s="1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Z43" i="198"/>
  <c r="Y43" i="198"/>
  <c r="X43" i="198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X37" i="198"/>
  <c r="W37" i="198"/>
  <c r="V37" i="198"/>
  <c r="V44" i="198" s="1"/>
  <c r="U37" i="198"/>
  <c r="U44" i="198" s="1"/>
  <c r="T37" i="198"/>
  <c r="S37" i="198"/>
  <c r="S44" i="198" s="1"/>
  <c r="R37" i="198"/>
  <c r="Q37" i="198"/>
  <c r="P37" i="198"/>
  <c r="P44" i="198" s="1"/>
  <c r="O37" i="198"/>
  <c r="N37" i="198"/>
  <c r="N44" i="198" s="1"/>
  <c r="M37" i="198"/>
  <c r="M44" i="198" s="1"/>
  <c r="L37" i="198"/>
  <c r="K37" i="198"/>
  <c r="K44" i="198" s="1"/>
  <c r="J37" i="198"/>
  <c r="I37" i="198"/>
  <c r="H37" i="198"/>
  <c r="H44" i="198" s="1"/>
  <c r="G37" i="198"/>
  <c r="G44" i="198" s="1"/>
  <c r="F37" i="198"/>
  <c r="F44" i="198" s="1"/>
  <c r="E37" i="198"/>
  <c r="E44" i="198" s="1"/>
  <c r="D37" i="198"/>
  <c r="C37" i="198"/>
  <c r="C44" i="198" s="1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Y13" i="198"/>
  <c r="Y26" i="198" s="1"/>
  <c r="X13" i="198"/>
  <c r="W13" i="198"/>
  <c r="W26" i="198" s="1"/>
  <c r="V13" i="198"/>
  <c r="V26" i="198" s="1"/>
  <c r="U13" i="198"/>
  <c r="U26" i="198" s="1"/>
  <c r="T13" i="198"/>
  <c r="T26" i="198" s="1"/>
  <c r="S13" i="198"/>
  <c r="S26" i="198" s="1"/>
  <c r="R13" i="198"/>
  <c r="R26" i="198" s="1"/>
  <c r="Q13" i="198"/>
  <c r="Q26" i="198" s="1"/>
  <c r="P13" i="198"/>
  <c r="P26" i="198" s="1"/>
  <c r="P45" i="198" s="1"/>
  <c r="O13" i="198"/>
  <c r="O26" i="198" s="1"/>
  <c r="N13" i="198"/>
  <c r="N26" i="198" s="1"/>
  <c r="M13" i="198"/>
  <c r="M26" i="198" s="1"/>
  <c r="L13" i="198"/>
  <c r="L26" i="198" s="1"/>
  <c r="K13" i="198"/>
  <c r="K26" i="198" s="1"/>
  <c r="J13" i="198"/>
  <c r="J26" i="198" s="1"/>
  <c r="I13" i="198"/>
  <c r="I26" i="198" s="1"/>
  <c r="H13" i="198"/>
  <c r="H26" i="198" s="1"/>
  <c r="G13" i="198"/>
  <c r="G26" i="198" s="1"/>
  <c r="F13" i="198"/>
  <c r="F26" i="198" s="1"/>
  <c r="F45" i="198" s="1"/>
  <c r="E13" i="198"/>
  <c r="E26" i="198" s="1"/>
  <c r="D13" i="198"/>
  <c r="D26" i="198" s="1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Z37" i="199" s="1"/>
  <c r="W37" i="199"/>
  <c r="V37" i="199"/>
  <c r="V44" i="199" s="1"/>
  <c r="U37" i="199"/>
  <c r="T37" i="199"/>
  <c r="T44" i="199" s="1"/>
  <c r="S37" i="199"/>
  <c r="S44" i="199" s="1"/>
  <c r="R37" i="199"/>
  <c r="R44" i="199" s="1"/>
  <c r="Q37" i="199"/>
  <c r="P37" i="199"/>
  <c r="O37" i="199"/>
  <c r="O44" i="199" s="1"/>
  <c r="N37" i="199"/>
  <c r="N44" i="199" s="1"/>
  <c r="M37" i="199"/>
  <c r="L37" i="199"/>
  <c r="L44" i="199" s="1"/>
  <c r="K37" i="199"/>
  <c r="J37" i="199"/>
  <c r="J44" i="199" s="1"/>
  <c r="I37" i="199"/>
  <c r="H37" i="199"/>
  <c r="G37" i="199"/>
  <c r="G44" i="199" s="1"/>
  <c r="F37" i="199"/>
  <c r="F44" i="199" s="1"/>
  <c r="E37" i="199"/>
  <c r="D37" i="199"/>
  <c r="C37" i="199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Y13" i="199"/>
  <c r="Y26" i="199" s="1"/>
  <c r="X13" i="199"/>
  <c r="W13" i="199"/>
  <c r="W26" i="199" s="1"/>
  <c r="V13" i="199"/>
  <c r="V26" i="199" s="1"/>
  <c r="V45" i="199" s="1"/>
  <c r="U13" i="199"/>
  <c r="U26" i="199" s="1"/>
  <c r="T13" i="199"/>
  <c r="T26" i="199" s="1"/>
  <c r="S13" i="199"/>
  <c r="S26" i="199" s="1"/>
  <c r="R13" i="199"/>
  <c r="Q13" i="199"/>
  <c r="Q26" i="199" s="1"/>
  <c r="P13" i="199"/>
  <c r="P26" i="199" s="1"/>
  <c r="O13" i="199"/>
  <c r="O26" i="199" s="1"/>
  <c r="N13" i="199"/>
  <c r="N26" i="199" s="1"/>
  <c r="M13" i="199"/>
  <c r="M26" i="199" s="1"/>
  <c r="L13" i="199"/>
  <c r="L26" i="199" s="1"/>
  <c r="L45" i="199" s="1"/>
  <c r="K13" i="199"/>
  <c r="K26" i="199" s="1"/>
  <c r="J13" i="199"/>
  <c r="I13" i="199"/>
  <c r="I26" i="199" s="1"/>
  <c r="H13" i="199"/>
  <c r="H26" i="199" s="1"/>
  <c r="G13" i="199"/>
  <c r="F13" i="199"/>
  <c r="F26" i="199" s="1"/>
  <c r="F45" i="199" s="1"/>
  <c r="E13" i="199"/>
  <c r="E26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W44" i="200"/>
  <c r="L44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X37" i="200"/>
  <c r="X44" i="200" s="1"/>
  <c r="Z44" i="200" s="1"/>
  <c r="W37" i="200"/>
  <c r="V37" i="200"/>
  <c r="V44" i="200" s="1"/>
  <c r="U37" i="200"/>
  <c r="T37" i="200"/>
  <c r="T44" i="200" s="1"/>
  <c r="S37" i="200"/>
  <c r="S44" i="200" s="1"/>
  <c r="R37" i="200"/>
  <c r="Q37" i="200"/>
  <c r="P37" i="200"/>
  <c r="O37" i="200"/>
  <c r="O44" i="200" s="1"/>
  <c r="N37" i="200"/>
  <c r="N44" i="200" s="1"/>
  <c r="M37" i="200"/>
  <c r="L37" i="200"/>
  <c r="K37" i="200"/>
  <c r="K44" i="200" s="1"/>
  <c r="J37" i="200"/>
  <c r="I37" i="200"/>
  <c r="H37" i="200"/>
  <c r="G37" i="200"/>
  <c r="F37" i="200"/>
  <c r="F44" i="200" s="1"/>
  <c r="E37" i="200"/>
  <c r="D37" i="200"/>
  <c r="C37" i="200"/>
  <c r="C44" i="200" s="1"/>
  <c r="M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W13" i="200"/>
  <c r="V13" i="200"/>
  <c r="V26" i="200" s="1"/>
  <c r="U13" i="200"/>
  <c r="T13" i="200"/>
  <c r="S13" i="200"/>
  <c r="S26" i="200" s="1"/>
  <c r="R13" i="200"/>
  <c r="R26" i="200" s="1"/>
  <c r="Q13" i="200"/>
  <c r="Q26" i="200" s="1"/>
  <c r="P13" i="200"/>
  <c r="P26" i="200" s="1"/>
  <c r="O13" i="200"/>
  <c r="O26" i="200" s="1"/>
  <c r="O45" i="200" s="1"/>
  <c r="N13" i="200"/>
  <c r="N26" i="200" s="1"/>
  <c r="M13" i="200"/>
  <c r="L13" i="200"/>
  <c r="K13" i="200"/>
  <c r="K26" i="200" s="1"/>
  <c r="J13" i="200"/>
  <c r="J26" i="200" s="1"/>
  <c r="I13" i="200"/>
  <c r="H13" i="200"/>
  <c r="H26" i="200" s="1"/>
  <c r="G13" i="200"/>
  <c r="G26" i="200" s="1"/>
  <c r="F13" i="200"/>
  <c r="F26" i="200" s="1"/>
  <c r="E13" i="200"/>
  <c r="E26" i="200" s="1"/>
  <c r="D13" i="200"/>
  <c r="C13" i="200"/>
  <c r="C26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Y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X37" i="201"/>
  <c r="W37" i="201"/>
  <c r="W44" i="201" s="1"/>
  <c r="V37" i="201"/>
  <c r="V44" i="201" s="1"/>
  <c r="U37" i="201"/>
  <c r="U44" i="201" s="1"/>
  <c r="T37" i="20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K45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R26" i="20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X13" i="201"/>
  <c r="X26" i="201" s="1"/>
  <c r="W13" i="201"/>
  <c r="V13" i="201"/>
  <c r="V26" i="201" s="1"/>
  <c r="U13" i="201"/>
  <c r="T13" i="201"/>
  <c r="T26" i="201" s="1"/>
  <c r="S13" i="201"/>
  <c r="S26" i="201" s="1"/>
  <c r="R13" i="201"/>
  <c r="Q13" i="201"/>
  <c r="Q26" i="201" s="1"/>
  <c r="P13" i="201"/>
  <c r="P26" i="201" s="1"/>
  <c r="P45" i="201" s="1"/>
  <c r="O13" i="201"/>
  <c r="N13" i="201"/>
  <c r="N26" i="201" s="1"/>
  <c r="M13" i="201"/>
  <c r="L13" i="201"/>
  <c r="L26" i="201" s="1"/>
  <c r="K13" i="201"/>
  <c r="K26" i="201" s="1"/>
  <c r="J13" i="201"/>
  <c r="J26" i="201" s="1"/>
  <c r="I13" i="201"/>
  <c r="I26" i="201" s="1"/>
  <c r="I45" i="201" s="1"/>
  <c r="H13" i="201"/>
  <c r="H26" i="201" s="1"/>
  <c r="H45" i="201" s="1"/>
  <c r="G13" i="201"/>
  <c r="G26" i="201" s="1"/>
  <c r="F13" i="201"/>
  <c r="F26" i="201" s="1"/>
  <c r="E13" i="201"/>
  <c r="D13" i="201"/>
  <c r="D26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AA45" i="202" s="1"/>
  <c r="Y37" i="202"/>
  <c r="Y44" i="202" s="1"/>
  <c r="X37" i="202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C37" i="202"/>
  <c r="C44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N26" i="202" s="1"/>
  <c r="N45" i="202" s="1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X13" i="202"/>
  <c r="W13" i="202"/>
  <c r="W26" i="202" s="1"/>
  <c r="V13" i="202"/>
  <c r="U13" i="202"/>
  <c r="U26" i="202" s="1"/>
  <c r="T13" i="202"/>
  <c r="T26" i="202" s="1"/>
  <c r="S13" i="202"/>
  <c r="R13" i="202"/>
  <c r="R26" i="202" s="1"/>
  <c r="Q13" i="202"/>
  <c r="P13" i="202"/>
  <c r="O13" i="202"/>
  <c r="O26" i="202" s="1"/>
  <c r="N13" i="202"/>
  <c r="M13" i="202"/>
  <c r="M26" i="202" s="1"/>
  <c r="L13" i="202"/>
  <c r="L26" i="202" s="1"/>
  <c r="K13" i="202"/>
  <c r="J13" i="202"/>
  <c r="J26" i="202" s="1"/>
  <c r="J45" i="202" s="1"/>
  <c r="I13" i="202"/>
  <c r="H13" i="202"/>
  <c r="G13" i="202"/>
  <c r="G26" i="202" s="1"/>
  <c r="F13" i="202"/>
  <c r="E13" i="202"/>
  <c r="E26" i="202" s="1"/>
  <c r="D13" i="202"/>
  <c r="D26" i="202" s="1"/>
  <c r="C13" i="202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T44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Y37" i="203"/>
  <c r="Y44" i="203" s="1"/>
  <c r="X37" i="203"/>
  <c r="W37" i="203"/>
  <c r="W44" i="203" s="1"/>
  <c r="V37" i="203"/>
  <c r="V44" i="203" s="1"/>
  <c r="U37" i="203"/>
  <c r="U44" i="203" s="1"/>
  <c r="T37" i="203"/>
  <c r="S37" i="203"/>
  <c r="S44" i="203" s="1"/>
  <c r="R37" i="203"/>
  <c r="R44" i="203" s="1"/>
  <c r="Q37" i="203"/>
  <c r="Q44" i="203" s="1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I37" i="203"/>
  <c r="I44" i="203" s="1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C44" i="203" s="1"/>
  <c r="G26" i="203"/>
  <c r="G45" i="203" s="1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Y13" i="203"/>
  <c r="Z13" i="203" s="1"/>
  <c r="X13" i="203"/>
  <c r="X26" i="203" s="1"/>
  <c r="W13" i="203"/>
  <c r="W26" i="203" s="1"/>
  <c r="V13" i="203"/>
  <c r="U13" i="203"/>
  <c r="U26" i="203" s="1"/>
  <c r="T13" i="203"/>
  <c r="T26" i="203" s="1"/>
  <c r="T45" i="203" s="1"/>
  <c r="S13" i="203"/>
  <c r="R13" i="203"/>
  <c r="R26" i="203" s="1"/>
  <c r="Q13" i="203"/>
  <c r="P13" i="203"/>
  <c r="O13" i="203"/>
  <c r="O26" i="203" s="1"/>
  <c r="N13" i="203"/>
  <c r="M13" i="203"/>
  <c r="M26" i="203" s="1"/>
  <c r="L13" i="203"/>
  <c r="L26" i="203" s="1"/>
  <c r="K13" i="203"/>
  <c r="J13" i="203"/>
  <c r="J26" i="203" s="1"/>
  <c r="I13" i="203"/>
  <c r="H13" i="203"/>
  <c r="G13" i="203"/>
  <c r="F13" i="203"/>
  <c r="E13" i="203"/>
  <c r="D13" i="203"/>
  <c r="D26" i="203" s="1"/>
  <c r="C13" i="203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Q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W37" i="204"/>
  <c r="W44" i="204" s="1"/>
  <c r="V37" i="204"/>
  <c r="V44" i="204" s="1"/>
  <c r="U37" i="204"/>
  <c r="T37" i="204"/>
  <c r="T44" i="204" s="1"/>
  <c r="S37" i="204"/>
  <c r="S44" i="204" s="1"/>
  <c r="R37" i="204"/>
  <c r="R44" i="204" s="1"/>
  <c r="Q37" i="204"/>
  <c r="P37" i="204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I37" i="204"/>
  <c r="I44" i="204" s="1"/>
  <c r="H37" i="204"/>
  <c r="G37" i="204"/>
  <c r="G44" i="204" s="1"/>
  <c r="F37" i="204"/>
  <c r="F44" i="204" s="1"/>
  <c r="E37" i="204"/>
  <c r="E44" i="204" s="1"/>
  <c r="D37" i="204"/>
  <c r="D44" i="204" s="1"/>
  <c r="C37" i="204"/>
  <c r="C44" i="204" s="1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X13" i="204"/>
  <c r="W13" i="204"/>
  <c r="W26" i="204" s="1"/>
  <c r="V13" i="204"/>
  <c r="V26" i="204" s="1"/>
  <c r="U13" i="204"/>
  <c r="T13" i="204"/>
  <c r="T26" i="204" s="1"/>
  <c r="S13" i="204"/>
  <c r="S26" i="204" s="1"/>
  <c r="R13" i="204"/>
  <c r="R26" i="204" s="1"/>
  <c r="Q13" i="204"/>
  <c r="P13" i="204"/>
  <c r="P26" i="204" s="1"/>
  <c r="O13" i="204"/>
  <c r="N13" i="204"/>
  <c r="N26" i="204" s="1"/>
  <c r="M13" i="204"/>
  <c r="L13" i="204"/>
  <c r="L26" i="204" s="1"/>
  <c r="K13" i="204"/>
  <c r="K26" i="204" s="1"/>
  <c r="J13" i="204"/>
  <c r="J26" i="204" s="1"/>
  <c r="I13" i="204"/>
  <c r="H13" i="204"/>
  <c r="H26" i="204" s="1"/>
  <c r="G13" i="204"/>
  <c r="G26" i="204" s="1"/>
  <c r="F13" i="204"/>
  <c r="F26" i="204" s="1"/>
  <c r="F45" i="204" s="1"/>
  <c r="E13" i="204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R44" i="205" s="1"/>
  <c r="Q37" i="205"/>
  <c r="Q44" i="205" s="1"/>
  <c r="P37" i="205"/>
  <c r="P44" i="205" s="1"/>
  <c r="O37" i="205"/>
  <c r="O44" i="205" s="1"/>
  <c r="N37" i="205"/>
  <c r="N44" i="205" s="1"/>
  <c r="M37" i="205"/>
  <c r="L37" i="205"/>
  <c r="L44" i="205" s="1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R26" i="205"/>
  <c r="G26" i="205"/>
  <c r="G45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X26" i="205" s="1"/>
  <c r="X45" i="205" s="1"/>
  <c r="Z45" i="205" s="1"/>
  <c r="W13" i="205"/>
  <c r="W26" i="205" s="1"/>
  <c r="V13" i="205"/>
  <c r="V26" i="205" s="1"/>
  <c r="V45" i="205" s="1"/>
  <c r="U13" i="205"/>
  <c r="U26" i="205" s="1"/>
  <c r="T13" i="205"/>
  <c r="T26" i="205" s="1"/>
  <c r="S13" i="205"/>
  <c r="R13" i="205"/>
  <c r="Q13" i="205"/>
  <c r="Q26" i="205" s="1"/>
  <c r="P13" i="205"/>
  <c r="P26" i="205" s="1"/>
  <c r="P45" i="205" s="1"/>
  <c r="O13" i="205"/>
  <c r="O26" i="205" s="1"/>
  <c r="N13" i="205"/>
  <c r="N26" i="205" s="1"/>
  <c r="N45" i="205" s="1"/>
  <c r="M13" i="205"/>
  <c r="M26" i="205" s="1"/>
  <c r="L13" i="205"/>
  <c r="L26" i="205" s="1"/>
  <c r="L45" i="205" s="1"/>
  <c r="K13" i="205"/>
  <c r="J13" i="205"/>
  <c r="J26" i="205" s="1"/>
  <c r="I13" i="205"/>
  <c r="I26" i="205" s="1"/>
  <c r="H13" i="205"/>
  <c r="H26" i="205" s="1"/>
  <c r="H45" i="205" s="1"/>
  <c r="G13" i="205"/>
  <c r="F13" i="205"/>
  <c r="F26" i="205" s="1"/>
  <c r="F45" i="205" s="1"/>
  <c r="E13" i="205"/>
  <c r="E26" i="205" s="1"/>
  <c r="D13" i="205"/>
  <c r="D26" i="205" s="1"/>
  <c r="D45" i="205" s="1"/>
  <c r="C13" i="205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L44" i="206" s="1"/>
  <c r="L45" i="206" s="1"/>
  <c r="K37" i="206"/>
  <c r="K44" i="206" s="1"/>
  <c r="J37" i="206"/>
  <c r="J44" i="206" s="1"/>
  <c r="I37" i="206"/>
  <c r="I44" i="206" s="1"/>
  <c r="H37" i="206"/>
  <c r="G37" i="206"/>
  <c r="G44" i="206" s="1"/>
  <c r="F37" i="206"/>
  <c r="F44" i="206" s="1"/>
  <c r="E37" i="206"/>
  <c r="E44" i="206" s="1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Z13" i="206" s="1"/>
  <c r="X13" i="206"/>
  <c r="W13" i="206"/>
  <c r="W26" i="206" s="1"/>
  <c r="W45" i="206" s="1"/>
  <c r="V13" i="206"/>
  <c r="U13" i="206"/>
  <c r="T13" i="206"/>
  <c r="T26" i="206" s="1"/>
  <c r="S13" i="206"/>
  <c r="R13" i="206"/>
  <c r="R26" i="206" s="1"/>
  <c r="Q13" i="206"/>
  <c r="P13" i="206"/>
  <c r="O13" i="206"/>
  <c r="O26" i="206" s="1"/>
  <c r="N13" i="206"/>
  <c r="M13" i="206"/>
  <c r="L13" i="206"/>
  <c r="L26" i="206" s="1"/>
  <c r="K13" i="206"/>
  <c r="J13" i="206"/>
  <c r="J26" i="206" s="1"/>
  <c r="I13" i="206"/>
  <c r="H13" i="206"/>
  <c r="G13" i="206"/>
  <c r="G26" i="206" s="1"/>
  <c r="F13" i="206"/>
  <c r="F26" i="206" s="1"/>
  <c r="F45" i="206" s="1"/>
  <c r="E13" i="206"/>
  <c r="D13" i="206"/>
  <c r="D26" i="206" s="1"/>
  <c r="C13" i="206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Y37" i="207"/>
  <c r="Y44" i="207" s="1"/>
  <c r="X37" i="207"/>
  <c r="X44" i="207" s="1"/>
  <c r="W37" i="207"/>
  <c r="W44" i="207" s="1"/>
  <c r="V37" i="207"/>
  <c r="V44" i="207" s="1"/>
  <c r="U37" i="207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L37" i="207"/>
  <c r="L44" i="207" s="1"/>
  <c r="L45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D37" i="207"/>
  <c r="D44" i="207" s="1"/>
  <c r="C37" i="207"/>
  <c r="C44" i="207" s="1"/>
  <c r="P26" i="207"/>
  <c r="P45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X13" i="207"/>
  <c r="Z13" i="207" s="1"/>
  <c r="W13" i="207"/>
  <c r="W26" i="207" s="1"/>
  <c r="V13" i="207"/>
  <c r="V26" i="207" s="1"/>
  <c r="V45" i="207" s="1"/>
  <c r="U13" i="207"/>
  <c r="T13" i="207"/>
  <c r="T26" i="207" s="1"/>
  <c r="S13" i="207"/>
  <c r="R13" i="207"/>
  <c r="Q13" i="207"/>
  <c r="P13" i="207"/>
  <c r="O13" i="207"/>
  <c r="O26" i="207" s="1"/>
  <c r="N13" i="207"/>
  <c r="N26" i="207" s="1"/>
  <c r="M13" i="207"/>
  <c r="L13" i="207"/>
  <c r="L26" i="207" s="1"/>
  <c r="K13" i="207"/>
  <c r="J13" i="207"/>
  <c r="I13" i="207"/>
  <c r="H13" i="207"/>
  <c r="G13" i="207"/>
  <c r="G26" i="207" s="1"/>
  <c r="F13" i="207"/>
  <c r="F26" i="207" s="1"/>
  <c r="E13" i="207"/>
  <c r="D13" i="207"/>
  <c r="D26" i="207" s="1"/>
  <c r="C13" i="207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L44" i="208"/>
  <c r="AA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W37" i="208"/>
  <c r="W44" i="208" s="1"/>
  <c r="V37" i="208"/>
  <c r="V44" i="208" s="1"/>
  <c r="U37" i="208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L37" i="208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E44" i="208" s="1"/>
  <c r="D37" i="208"/>
  <c r="D44" i="208" s="1"/>
  <c r="C37" i="208"/>
  <c r="C44" i="208" s="1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X13" i="208"/>
  <c r="W13" i="208"/>
  <c r="V13" i="208"/>
  <c r="V26" i="208" s="1"/>
  <c r="U13" i="208"/>
  <c r="U26" i="208" s="1"/>
  <c r="T13" i="208"/>
  <c r="S13" i="208"/>
  <c r="S26" i="208" s="1"/>
  <c r="S45" i="208" s="1"/>
  <c r="R13" i="208"/>
  <c r="R26" i="208" s="1"/>
  <c r="R45" i="208" s="1"/>
  <c r="Q13" i="208"/>
  <c r="P13" i="208"/>
  <c r="P26" i="208" s="1"/>
  <c r="P45" i="208" s="1"/>
  <c r="O13" i="208"/>
  <c r="O26" i="208" s="1"/>
  <c r="N13" i="208"/>
  <c r="N26" i="208" s="1"/>
  <c r="M13" i="208"/>
  <c r="M26" i="208" s="1"/>
  <c r="L13" i="208"/>
  <c r="K13" i="208"/>
  <c r="K26" i="208" s="1"/>
  <c r="J13" i="208"/>
  <c r="J26" i="208" s="1"/>
  <c r="J45" i="208" s="1"/>
  <c r="I13" i="208"/>
  <c r="H13" i="208"/>
  <c r="H26" i="208" s="1"/>
  <c r="G13" i="208"/>
  <c r="G26" i="208" s="1"/>
  <c r="F13" i="208"/>
  <c r="F26" i="208" s="1"/>
  <c r="E13" i="208"/>
  <c r="E26" i="208" s="1"/>
  <c r="D13" i="208"/>
  <c r="C13" i="208"/>
  <c r="C26" i="208" s="1"/>
  <c r="C45" i="208" s="1"/>
  <c r="AA50" i="209"/>
  <c r="Y50" i="209"/>
  <c r="Z50" i="209" s="1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T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W37" i="209"/>
  <c r="W44" i="209" s="1"/>
  <c r="V37" i="209"/>
  <c r="V44" i="209" s="1"/>
  <c r="U37" i="209"/>
  <c r="U44" i="209" s="1"/>
  <c r="T37" i="209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C44" i="209" s="1"/>
  <c r="G26" i="209"/>
  <c r="G45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Y26" i="209" s="1"/>
  <c r="X13" i="209"/>
  <c r="X26" i="209" s="1"/>
  <c r="W13" i="209"/>
  <c r="W26" i="209" s="1"/>
  <c r="V13" i="209"/>
  <c r="V26" i="209" s="1"/>
  <c r="V45" i="209" s="1"/>
  <c r="U13" i="209"/>
  <c r="U26" i="209" s="1"/>
  <c r="T13" i="209"/>
  <c r="T26" i="209" s="1"/>
  <c r="S13" i="209"/>
  <c r="S26" i="209" s="1"/>
  <c r="S45" i="209" s="1"/>
  <c r="R13" i="209"/>
  <c r="R26" i="209" s="1"/>
  <c r="Q13" i="209"/>
  <c r="Q26" i="209" s="1"/>
  <c r="P13" i="209"/>
  <c r="P26" i="209" s="1"/>
  <c r="O13" i="209"/>
  <c r="O26" i="209" s="1"/>
  <c r="N13" i="209"/>
  <c r="N26" i="209" s="1"/>
  <c r="N45" i="209" s="1"/>
  <c r="M13" i="209"/>
  <c r="M26" i="209" s="1"/>
  <c r="L13" i="209"/>
  <c r="L26" i="209" s="1"/>
  <c r="K13" i="209"/>
  <c r="K26" i="209" s="1"/>
  <c r="K45" i="209" s="1"/>
  <c r="J13" i="209"/>
  <c r="J26" i="209" s="1"/>
  <c r="I13" i="209"/>
  <c r="I26" i="209" s="1"/>
  <c r="H13" i="209"/>
  <c r="H26" i="209" s="1"/>
  <c r="G13" i="209"/>
  <c r="F13" i="209"/>
  <c r="F26" i="209" s="1"/>
  <c r="F45" i="209" s="1"/>
  <c r="E13" i="209"/>
  <c r="E26" i="209" s="1"/>
  <c r="D13" i="209"/>
  <c r="D26" i="209" s="1"/>
  <c r="C13" i="209"/>
  <c r="C26" i="209" s="1"/>
  <c r="C45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U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W44" i="210" s="1"/>
  <c r="V37" i="210"/>
  <c r="V44" i="210" s="1"/>
  <c r="U37" i="210"/>
  <c r="T37" i="210"/>
  <c r="T44" i="210" s="1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L37" i="210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AA45" i="210" s="1"/>
  <c r="Y13" i="210"/>
  <c r="Y26" i="210" s="1"/>
  <c r="Y45" i="210" s="1"/>
  <c r="X13" i="210"/>
  <c r="W13" i="210"/>
  <c r="W26" i="210" s="1"/>
  <c r="W45" i="210" s="1"/>
  <c r="V13" i="210"/>
  <c r="V26" i="210" s="1"/>
  <c r="V45" i="210" s="1"/>
  <c r="U13" i="210"/>
  <c r="U26" i="210" s="1"/>
  <c r="T13" i="210"/>
  <c r="T26" i="210" s="1"/>
  <c r="S13" i="210"/>
  <c r="R13" i="210"/>
  <c r="R26" i="210" s="1"/>
  <c r="R45" i="210" s="1"/>
  <c r="Q13" i="210"/>
  <c r="Q26" i="210" s="1"/>
  <c r="Q45" i="210" s="1"/>
  <c r="P13" i="210"/>
  <c r="O13" i="210"/>
  <c r="O26" i="210" s="1"/>
  <c r="N13" i="210"/>
  <c r="N26" i="210" s="1"/>
  <c r="N45" i="210" s="1"/>
  <c r="M13" i="210"/>
  <c r="M26" i="210" s="1"/>
  <c r="L13" i="210"/>
  <c r="L26" i="210" s="1"/>
  <c r="K13" i="210"/>
  <c r="J13" i="210"/>
  <c r="J26" i="210" s="1"/>
  <c r="J45" i="210" s="1"/>
  <c r="I13" i="210"/>
  <c r="I26" i="210" s="1"/>
  <c r="I45" i="210" s="1"/>
  <c r="H13" i="210"/>
  <c r="G13" i="210"/>
  <c r="G26" i="210" s="1"/>
  <c r="F13" i="210"/>
  <c r="F26" i="210" s="1"/>
  <c r="F45" i="210" s="1"/>
  <c r="E13" i="210"/>
  <c r="E26" i="210" s="1"/>
  <c r="D13" i="210"/>
  <c r="D26" i="210" s="1"/>
  <c r="C13" i="210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V44" i="211" s="1"/>
  <c r="U37" i="21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D37" i="211"/>
  <c r="D44" i="211" s="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AA45" i="211" s="1"/>
  <c r="Y13" i="211"/>
  <c r="X13" i="211"/>
  <c r="Z13" i="211" s="1"/>
  <c r="W13" i="211"/>
  <c r="V13" i="211"/>
  <c r="V26" i="211" s="1"/>
  <c r="U13" i="211"/>
  <c r="U26" i="211" s="1"/>
  <c r="T13" i="211"/>
  <c r="S13" i="211"/>
  <c r="R13" i="211"/>
  <c r="Q13" i="211"/>
  <c r="P13" i="211"/>
  <c r="P26" i="211" s="1"/>
  <c r="O13" i="211"/>
  <c r="O26" i="211" s="1"/>
  <c r="O45" i="211" s="1"/>
  <c r="N13" i="211"/>
  <c r="N26" i="211" s="1"/>
  <c r="M13" i="211"/>
  <c r="M26" i="211" s="1"/>
  <c r="L13" i="211"/>
  <c r="K13" i="211"/>
  <c r="J13" i="211"/>
  <c r="I13" i="211"/>
  <c r="H13" i="211"/>
  <c r="G13" i="211"/>
  <c r="F13" i="211"/>
  <c r="F26" i="211" s="1"/>
  <c r="E13" i="211"/>
  <c r="E26" i="211" s="1"/>
  <c r="D13" i="211"/>
  <c r="C13" i="211"/>
  <c r="AA50" i="212"/>
  <c r="Z50" i="212"/>
  <c r="Y50" i="212"/>
  <c r="X50" i="212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U44" i="212"/>
  <c r="N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W37" i="212"/>
  <c r="W44" i="212" s="1"/>
  <c r="V37" i="212"/>
  <c r="V44" i="212" s="1"/>
  <c r="U37" i="212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M37" i="212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C44" i="212" s="1"/>
  <c r="AA25" i="212"/>
  <c r="Y25" i="212"/>
  <c r="X25" i="212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Z13" i="212"/>
  <c r="Y13" i="212"/>
  <c r="X13" i="212"/>
  <c r="W13" i="212"/>
  <c r="W26" i="212" s="1"/>
  <c r="V13" i="212"/>
  <c r="U13" i="212"/>
  <c r="U26" i="212" s="1"/>
  <c r="T13" i="212"/>
  <c r="T26" i="212" s="1"/>
  <c r="S13" i="212"/>
  <c r="R13" i="212"/>
  <c r="R26" i="212" s="1"/>
  <c r="R45" i="212" s="1"/>
  <c r="Q13" i="212"/>
  <c r="P13" i="212"/>
  <c r="P26" i="212" s="1"/>
  <c r="P45" i="212" s="1"/>
  <c r="O13" i="212"/>
  <c r="O26" i="212" s="1"/>
  <c r="N13" i="212"/>
  <c r="M13" i="212"/>
  <c r="M26" i="212" s="1"/>
  <c r="L13" i="212"/>
  <c r="L26" i="212" s="1"/>
  <c r="L45" i="212" s="1"/>
  <c r="K13" i="212"/>
  <c r="J13" i="212"/>
  <c r="J26" i="212" s="1"/>
  <c r="J45" i="212" s="1"/>
  <c r="I13" i="212"/>
  <c r="H13" i="212"/>
  <c r="G13" i="212"/>
  <c r="G26" i="212" s="1"/>
  <c r="F13" i="212"/>
  <c r="E13" i="212"/>
  <c r="E26" i="212" s="1"/>
  <c r="D13" i="212"/>
  <c r="D26" i="212" s="1"/>
  <c r="C13" i="212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W37" i="213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E45" i="213" s="1"/>
  <c r="D37" i="213"/>
  <c r="D44" i="213" s="1"/>
  <c r="C37" i="213"/>
  <c r="C44" i="213" s="1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Y13" i="213"/>
  <c r="Y26" i="213" s="1"/>
  <c r="Y45" i="213" s="1"/>
  <c r="X13" i="213"/>
  <c r="W13" i="213"/>
  <c r="W26" i="213" s="1"/>
  <c r="V13" i="213"/>
  <c r="U13" i="213"/>
  <c r="U26" i="213" s="1"/>
  <c r="U45" i="213" s="1"/>
  <c r="T13" i="213"/>
  <c r="T26" i="213" s="1"/>
  <c r="S13" i="213"/>
  <c r="R13" i="213"/>
  <c r="R26" i="213" s="1"/>
  <c r="R45" i="213" s="1"/>
  <c r="Q13" i="213"/>
  <c r="Q26" i="213" s="1"/>
  <c r="Q45" i="213" s="1"/>
  <c r="P13" i="213"/>
  <c r="P26" i="213" s="1"/>
  <c r="P45" i="213" s="1"/>
  <c r="O13" i="213"/>
  <c r="O26" i="213" s="1"/>
  <c r="N13" i="213"/>
  <c r="M13" i="213"/>
  <c r="M26" i="213" s="1"/>
  <c r="L13" i="213"/>
  <c r="L26" i="213" s="1"/>
  <c r="K13" i="213"/>
  <c r="J13" i="213"/>
  <c r="J26" i="213" s="1"/>
  <c r="J45" i="213" s="1"/>
  <c r="I13" i="213"/>
  <c r="I26" i="213" s="1"/>
  <c r="I45" i="213" s="1"/>
  <c r="H13" i="213"/>
  <c r="G13" i="213"/>
  <c r="G26" i="213" s="1"/>
  <c r="F13" i="213"/>
  <c r="E13" i="213"/>
  <c r="E26" i="213" s="1"/>
  <c r="D13" i="213"/>
  <c r="D26" i="213" s="1"/>
  <c r="C13" i="213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E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D37" i="214"/>
  <c r="D44" i="214" s="1"/>
  <c r="C37" i="214"/>
  <c r="C44" i="214" s="1"/>
  <c r="G26" i="214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Y13" i="214"/>
  <c r="Y26" i="214" s="1"/>
  <c r="X13" i="214"/>
  <c r="Z13" i="214" s="1"/>
  <c r="W13" i="214"/>
  <c r="W26" i="214" s="1"/>
  <c r="V13" i="214"/>
  <c r="V26" i="214" s="1"/>
  <c r="U13" i="214"/>
  <c r="U26" i="214" s="1"/>
  <c r="T13" i="214"/>
  <c r="T26" i="214" s="1"/>
  <c r="S13" i="214"/>
  <c r="R13" i="214"/>
  <c r="Q13" i="214"/>
  <c r="Q26" i="214" s="1"/>
  <c r="P13" i="214"/>
  <c r="P26" i="214" s="1"/>
  <c r="O13" i="214"/>
  <c r="O26" i="214" s="1"/>
  <c r="N13" i="214"/>
  <c r="N26" i="214" s="1"/>
  <c r="M13" i="214"/>
  <c r="M26" i="214" s="1"/>
  <c r="L13" i="214"/>
  <c r="L26" i="214" s="1"/>
  <c r="K13" i="214"/>
  <c r="J13" i="214"/>
  <c r="J26" i="214" s="1"/>
  <c r="J45" i="214" s="1"/>
  <c r="I13" i="214"/>
  <c r="I26" i="214" s="1"/>
  <c r="H13" i="214"/>
  <c r="G13" i="214"/>
  <c r="F13" i="214"/>
  <c r="F26" i="214" s="1"/>
  <c r="E13" i="214"/>
  <c r="E26" i="214" s="1"/>
  <c r="E45" i="214" s="1"/>
  <c r="D13" i="214"/>
  <c r="D26" i="214" s="1"/>
  <c r="C13" i="214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W37" i="215"/>
  <c r="W44" i="215" s="1"/>
  <c r="V37" i="215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Y13" i="215"/>
  <c r="X13" i="215"/>
  <c r="Z13" i="215" s="1"/>
  <c r="W13" i="215"/>
  <c r="W26" i="215" s="1"/>
  <c r="V13" i="215"/>
  <c r="U13" i="215"/>
  <c r="U26" i="215" s="1"/>
  <c r="T13" i="215"/>
  <c r="T26" i="215" s="1"/>
  <c r="S13" i="215"/>
  <c r="R13" i="215"/>
  <c r="R26" i="215" s="1"/>
  <c r="R45" i="215" s="1"/>
  <c r="Q13" i="215"/>
  <c r="Q26" i="215" s="1"/>
  <c r="Q45" i="215" s="1"/>
  <c r="P13" i="215"/>
  <c r="P26" i="215" s="1"/>
  <c r="O13" i="215"/>
  <c r="O26" i="215" s="1"/>
  <c r="N13" i="215"/>
  <c r="M13" i="215"/>
  <c r="M26" i="215" s="1"/>
  <c r="L13" i="215"/>
  <c r="L26" i="215" s="1"/>
  <c r="K13" i="215"/>
  <c r="J13" i="215"/>
  <c r="J26" i="215" s="1"/>
  <c r="J45" i="215" s="1"/>
  <c r="I13" i="215"/>
  <c r="I26" i="215" s="1"/>
  <c r="I45" i="215" s="1"/>
  <c r="H13" i="215"/>
  <c r="G13" i="215"/>
  <c r="G26" i="215" s="1"/>
  <c r="F13" i="215"/>
  <c r="E13" i="215"/>
  <c r="E26" i="215" s="1"/>
  <c r="D13" i="215"/>
  <c r="D26" i="215" s="1"/>
  <c r="C13" i="215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E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W37" i="216"/>
  <c r="W44" i="216" s="1"/>
  <c r="V37" i="216"/>
  <c r="V44" i="216" s="1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D37" i="216"/>
  <c r="D44" i="216" s="1"/>
  <c r="C37" i="216"/>
  <c r="C44" i="216" s="1"/>
  <c r="AA25" i="216"/>
  <c r="Y25" i="216"/>
  <c r="Y26" i="216" s="1"/>
  <c r="Y45" i="216" s="1"/>
  <c r="X25" i="216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Z13" i="216"/>
  <c r="Y13" i="216"/>
  <c r="X13" i="216"/>
  <c r="W13" i="216"/>
  <c r="W26" i="216" s="1"/>
  <c r="V13" i="216"/>
  <c r="U13" i="216"/>
  <c r="U26" i="216" s="1"/>
  <c r="T13" i="216"/>
  <c r="S13" i="216"/>
  <c r="R13" i="216"/>
  <c r="R26" i="216" s="1"/>
  <c r="R45" i="216" s="1"/>
  <c r="Q13" i="216"/>
  <c r="P13" i="216"/>
  <c r="P26" i="216" s="1"/>
  <c r="P45" i="216" s="1"/>
  <c r="O13" i="216"/>
  <c r="O26" i="216" s="1"/>
  <c r="N13" i="216"/>
  <c r="M13" i="216"/>
  <c r="M26" i="216" s="1"/>
  <c r="L13" i="216"/>
  <c r="K13" i="216"/>
  <c r="J13" i="216"/>
  <c r="J26" i="216" s="1"/>
  <c r="J45" i="216" s="1"/>
  <c r="I13" i="216"/>
  <c r="H13" i="216"/>
  <c r="G13" i="216"/>
  <c r="G26" i="216" s="1"/>
  <c r="F13" i="216"/>
  <c r="E13" i="216"/>
  <c r="E26" i="216" s="1"/>
  <c r="D13" i="216"/>
  <c r="C13" i="216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G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W37" i="217"/>
  <c r="W44" i="217" s="1"/>
  <c r="V37" i="217"/>
  <c r="V44" i="217" s="1"/>
  <c r="U37" i="217"/>
  <c r="U44" i="217" s="1"/>
  <c r="T37" i="217"/>
  <c r="S37" i="217"/>
  <c r="S44" i="217" s="1"/>
  <c r="R37" i="217"/>
  <c r="R44" i="217" s="1"/>
  <c r="Q37" i="217"/>
  <c r="Q44" i="217" s="1"/>
  <c r="P37" i="217"/>
  <c r="P44" i="217" s="1"/>
  <c r="O37" i="217"/>
  <c r="O44" i="217" s="1"/>
  <c r="N37" i="217"/>
  <c r="N44" i="217" s="1"/>
  <c r="M37" i="217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F37" i="217"/>
  <c r="F44" i="217" s="1"/>
  <c r="E37" i="217"/>
  <c r="E44" i="217" s="1"/>
  <c r="D37" i="217"/>
  <c r="D44" i="217" s="1"/>
  <c r="C37" i="217"/>
  <c r="C44" i="217" s="1"/>
  <c r="AA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X13" i="217"/>
  <c r="Z13" i="217" s="1"/>
  <c r="W13" i="217"/>
  <c r="V13" i="217"/>
  <c r="V26" i="217" s="1"/>
  <c r="U13" i="217"/>
  <c r="U26" i="217" s="1"/>
  <c r="T13" i="217"/>
  <c r="T26" i="217" s="1"/>
  <c r="S13" i="217"/>
  <c r="S26" i="217" s="1"/>
  <c r="S45" i="217" s="1"/>
  <c r="R13" i="217"/>
  <c r="Q13" i="217"/>
  <c r="Q26" i="217" s="1"/>
  <c r="Q45" i="217" s="1"/>
  <c r="P13" i="217"/>
  <c r="P26" i="217" s="1"/>
  <c r="P45" i="217" s="1"/>
  <c r="O13" i="217"/>
  <c r="O26" i="217" s="1"/>
  <c r="N13" i="217"/>
  <c r="N26" i="217" s="1"/>
  <c r="M13" i="217"/>
  <c r="M26" i="217" s="1"/>
  <c r="L13" i="217"/>
  <c r="K13" i="217"/>
  <c r="K26" i="217" s="1"/>
  <c r="K45" i="217" s="1"/>
  <c r="J13" i="217"/>
  <c r="I13" i="217"/>
  <c r="H13" i="217"/>
  <c r="H26" i="217" s="1"/>
  <c r="H45" i="217" s="1"/>
  <c r="G13" i="217"/>
  <c r="G26" i="217" s="1"/>
  <c r="F13" i="217"/>
  <c r="F26" i="217" s="1"/>
  <c r="E13" i="217"/>
  <c r="E26" i="217" s="1"/>
  <c r="D13" i="217"/>
  <c r="C13" i="217"/>
  <c r="C26" i="217" s="1"/>
  <c r="C45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W37" i="218"/>
  <c r="W44" i="218" s="1"/>
  <c r="V37" i="218"/>
  <c r="U37" i="218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N44" i="218" s="1"/>
  <c r="M37" i="218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F44" i="218" s="1"/>
  <c r="E37" i="218"/>
  <c r="D37" i="218"/>
  <c r="D44" i="218" s="1"/>
  <c r="C37" i="218"/>
  <c r="C44" i="218" s="1"/>
  <c r="AA25" i="218"/>
  <c r="Y25" i="218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Y13" i="218"/>
  <c r="Y26" i="218" s="1"/>
  <c r="Y45" i="218" s="1"/>
  <c r="X13" i="218"/>
  <c r="W13" i="218"/>
  <c r="W26" i="218" s="1"/>
  <c r="V13" i="218"/>
  <c r="V26" i="218" s="1"/>
  <c r="U13" i="218"/>
  <c r="U26" i="218" s="1"/>
  <c r="T13" i="218"/>
  <c r="T26" i="218" s="1"/>
  <c r="S13" i="218"/>
  <c r="R13" i="218"/>
  <c r="R26" i="218" s="1"/>
  <c r="R45" i="218" s="1"/>
  <c r="Q13" i="218"/>
  <c r="Q26" i="218" s="1"/>
  <c r="Q45" i="218" s="1"/>
  <c r="P13" i="218"/>
  <c r="P26" i="218" s="1"/>
  <c r="O13" i="218"/>
  <c r="O26" i="218" s="1"/>
  <c r="N13" i="218"/>
  <c r="M13" i="218"/>
  <c r="M26" i="218" s="1"/>
  <c r="L13" i="218"/>
  <c r="L26" i="218" s="1"/>
  <c r="K13" i="218"/>
  <c r="J13" i="218"/>
  <c r="J26" i="218" s="1"/>
  <c r="J45" i="218" s="1"/>
  <c r="I13" i="218"/>
  <c r="I26" i="218" s="1"/>
  <c r="I45" i="218" s="1"/>
  <c r="H13" i="218"/>
  <c r="H26" i="218" s="1"/>
  <c r="G13" i="218"/>
  <c r="G26" i="218" s="1"/>
  <c r="F13" i="218"/>
  <c r="F26" i="218" s="1"/>
  <c r="E13" i="218"/>
  <c r="E26" i="218" s="1"/>
  <c r="D13" i="218"/>
  <c r="D26" i="218" s="1"/>
  <c r="C13" i="218"/>
  <c r="AA50" i="219"/>
  <c r="Y50" i="219"/>
  <c r="Z50" i="219" s="1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T44" i="219"/>
  <c r="D44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W37" i="219"/>
  <c r="W44" i="219" s="1"/>
  <c r="V37" i="219"/>
  <c r="V44" i="219" s="1"/>
  <c r="U37" i="219"/>
  <c r="T37" i="219"/>
  <c r="S37" i="219"/>
  <c r="S44" i="219" s="1"/>
  <c r="S45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L37" i="219"/>
  <c r="L44" i="219" s="1"/>
  <c r="K37" i="219"/>
  <c r="K44" i="219" s="1"/>
  <c r="K45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C37" i="219"/>
  <c r="C44" i="219" s="1"/>
  <c r="W26" i="219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X13" i="219"/>
  <c r="X26" i="219" s="1"/>
  <c r="W13" i="219"/>
  <c r="V13" i="219"/>
  <c r="V26" i="219" s="1"/>
  <c r="U13" i="219"/>
  <c r="T13" i="219"/>
  <c r="T26" i="219" s="1"/>
  <c r="T45" i="219" s="1"/>
  <c r="S13" i="219"/>
  <c r="S26" i="219" s="1"/>
  <c r="R13" i="219"/>
  <c r="R26" i="219" s="1"/>
  <c r="Q13" i="219"/>
  <c r="Q26" i="219" s="1"/>
  <c r="P13" i="219"/>
  <c r="O13" i="219"/>
  <c r="O26" i="219" s="1"/>
  <c r="N13" i="219"/>
  <c r="N26" i="219" s="1"/>
  <c r="M13" i="219"/>
  <c r="L13" i="219"/>
  <c r="L26" i="219" s="1"/>
  <c r="L45" i="219" s="1"/>
  <c r="K13" i="219"/>
  <c r="K26" i="219" s="1"/>
  <c r="J13" i="219"/>
  <c r="J26" i="219" s="1"/>
  <c r="I13" i="219"/>
  <c r="I26" i="219" s="1"/>
  <c r="H13" i="219"/>
  <c r="H26" i="219" s="1"/>
  <c r="H45" i="219" s="1"/>
  <c r="G13" i="219"/>
  <c r="G26" i="219" s="1"/>
  <c r="G45" i="219" s="1"/>
  <c r="F13" i="219"/>
  <c r="F26" i="219" s="1"/>
  <c r="F45" i="219" s="1"/>
  <c r="E13" i="219"/>
  <c r="D13" i="219"/>
  <c r="D26" i="219" s="1"/>
  <c r="D45" i="219" s="1"/>
  <c r="C13" i="219"/>
  <c r="C26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X37" i="220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O44" i="220" s="1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D37" i="220"/>
  <c r="D44" i="220" s="1"/>
  <c r="C37" i="220"/>
  <c r="C44" i="220" s="1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AA45" i="220" s="1"/>
  <c r="Y13" i="220"/>
  <c r="X13" i="220"/>
  <c r="W13" i="220"/>
  <c r="W26" i="220" s="1"/>
  <c r="V13" i="220"/>
  <c r="V26" i="220" s="1"/>
  <c r="U13" i="220"/>
  <c r="U26" i="220" s="1"/>
  <c r="T13" i="220"/>
  <c r="T26" i="220" s="1"/>
  <c r="S13" i="220"/>
  <c r="S26" i="220" s="1"/>
  <c r="R13" i="220"/>
  <c r="R26" i="220" s="1"/>
  <c r="R45" i="220" s="1"/>
  <c r="Q13" i="220"/>
  <c r="Q26" i="220" s="1"/>
  <c r="P13" i="220"/>
  <c r="O13" i="220"/>
  <c r="O26" i="220" s="1"/>
  <c r="O45" i="220" s="1"/>
  <c r="N13" i="220"/>
  <c r="N26" i="220" s="1"/>
  <c r="M13" i="220"/>
  <c r="M26" i="220" s="1"/>
  <c r="L13" i="220"/>
  <c r="L26" i="220" s="1"/>
  <c r="K13" i="220"/>
  <c r="K26" i="220" s="1"/>
  <c r="K45" i="220" s="1"/>
  <c r="J13" i="220"/>
  <c r="J26" i="220" s="1"/>
  <c r="J45" i="220" s="1"/>
  <c r="I13" i="220"/>
  <c r="I26" i="220" s="1"/>
  <c r="H13" i="220"/>
  <c r="G13" i="220"/>
  <c r="G26" i="220" s="1"/>
  <c r="F13" i="220"/>
  <c r="F26" i="220" s="1"/>
  <c r="E13" i="220"/>
  <c r="E26" i="220" s="1"/>
  <c r="D13" i="220"/>
  <c r="D26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W44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Y37" i="221"/>
  <c r="Y44" i="221" s="1"/>
  <c r="X37" i="221"/>
  <c r="W37" i="221"/>
  <c r="V37" i="221"/>
  <c r="V44" i="221" s="1"/>
  <c r="U37" i="22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F44" i="221" s="1"/>
  <c r="E37" i="221"/>
  <c r="D37" i="221"/>
  <c r="D44" i="221" s="1"/>
  <c r="C37" i="221"/>
  <c r="C44" i="221" s="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Z13" i="221" s="1"/>
  <c r="X13" i="221"/>
  <c r="W13" i="221"/>
  <c r="W26" i="221" s="1"/>
  <c r="V13" i="221"/>
  <c r="V26" i="221" s="1"/>
  <c r="U13" i="221"/>
  <c r="T13" i="221"/>
  <c r="T26" i="221" s="1"/>
  <c r="S13" i="221"/>
  <c r="R13" i="221"/>
  <c r="Q13" i="221"/>
  <c r="Q26" i="221" s="1"/>
  <c r="P13" i="221"/>
  <c r="O13" i="221"/>
  <c r="O26" i="221" s="1"/>
  <c r="N13" i="221"/>
  <c r="N26" i="221" s="1"/>
  <c r="M13" i="221"/>
  <c r="L13" i="221"/>
  <c r="L26" i="221" s="1"/>
  <c r="K13" i="221"/>
  <c r="J13" i="221"/>
  <c r="I13" i="221"/>
  <c r="H13" i="221"/>
  <c r="H26" i="221" s="1"/>
  <c r="H45" i="221" s="1"/>
  <c r="G13" i="221"/>
  <c r="G26" i="221" s="1"/>
  <c r="F13" i="221"/>
  <c r="F26" i="221" s="1"/>
  <c r="E13" i="221"/>
  <c r="D13" i="221"/>
  <c r="D26" i="221" s="1"/>
  <c r="C13" i="22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F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W37" i="222"/>
  <c r="W44" i="222" s="1"/>
  <c r="V37" i="222"/>
  <c r="V44" i="222" s="1"/>
  <c r="U37" i="222"/>
  <c r="T37" i="222"/>
  <c r="T44" i="222" s="1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N44" i="222" s="1"/>
  <c r="M37" i="222"/>
  <c r="L37" i="222"/>
  <c r="L44" i="222" s="1"/>
  <c r="K37" i="222"/>
  <c r="K44" i="222" s="1"/>
  <c r="J37" i="222"/>
  <c r="J44" i="222" s="1"/>
  <c r="I37" i="222"/>
  <c r="I44" i="222" s="1"/>
  <c r="H37" i="222"/>
  <c r="H44" i="222" s="1"/>
  <c r="G37" i="222"/>
  <c r="G44" i="222" s="1"/>
  <c r="F37" i="222"/>
  <c r="E37" i="222"/>
  <c r="D37" i="222"/>
  <c r="D44" i="222" s="1"/>
  <c r="C37" i="222"/>
  <c r="C44" i="222" s="1"/>
  <c r="J26" i="222"/>
  <c r="J45" i="222" s="1"/>
  <c r="G26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Y13" i="222"/>
  <c r="X13" i="222"/>
  <c r="W13" i="222"/>
  <c r="W26" i="222" s="1"/>
  <c r="V13" i="222"/>
  <c r="V26" i="222" s="1"/>
  <c r="U13" i="222"/>
  <c r="U26" i="222" s="1"/>
  <c r="T13" i="222"/>
  <c r="T26" i="222" s="1"/>
  <c r="S13" i="222"/>
  <c r="R13" i="222"/>
  <c r="R26" i="222" s="1"/>
  <c r="R45" i="222" s="1"/>
  <c r="Q13" i="222"/>
  <c r="Q26" i="222" s="1"/>
  <c r="P13" i="222"/>
  <c r="P26" i="222" s="1"/>
  <c r="O13" i="222"/>
  <c r="O26" i="222" s="1"/>
  <c r="N13" i="222"/>
  <c r="N26" i="222" s="1"/>
  <c r="M13" i="222"/>
  <c r="M26" i="222" s="1"/>
  <c r="L13" i="222"/>
  <c r="L26" i="222" s="1"/>
  <c r="K13" i="222"/>
  <c r="J13" i="222"/>
  <c r="I13" i="222"/>
  <c r="I26" i="222" s="1"/>
  <c r="H13" i="222"/>
  <c r="H26" i="222" s="1"/>
  <c r="G13" i="222"/>
  <c r="F13" i="222"/>
  <c r="F26" i="222" s="1"/>
  <c r="E13" i="222"/>
  <c r="E26" i="222" s="1"/>
  <c r="D13" i="222"/>
  <c r="D26" i="222" s="1"/>
  <c r="C13" i="222"/>
  <c r="AA50" i="223"/>
  <c r="Y50" i="223"/>
  <c r="Z50" i="223" s="1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W37" i="223"/>
  <c r="V37" i="223"/>
  <c r="V44" i="223" s="1"/>
  <c r="U37" i="223"/>
  <c r="T37" i="223"/>
  <c r="T44" i="223" s="1"/>
  <c r="S37" i="223"/>
  <c r="S44" i="223" s="1"/>
  <c r="R37" i="223"/>
  <c r="R44" i="223" s="1"/>
  <c r="Q37" i="223"/>
  <c r="Q44" i="223" s="1"/>
  <c r="P37" i="223"/>
  <c r="P44" i="223" s="1"/>
  <c r="O37" i="223"/>
  <c r="O44" i="223" s="1"/>
  <c r="N37" i="223"/>
  <c r="N44" i="223" s="1"/>
  <c r="M37" i="223"/>
  <c r="M44" i="223" s="1"/>
  <c r="L37" i="223"/>
  <c r="L44" i="223" s="1"/>
  <c r="K37" i="223"/>
  <c r="K44" i="223" s="1"/>
  <c r="J37" i="223"/>
  <c r="J44" i="223" s="1"/>
  <c r="I37" i="223"/>
  <c r="I44" i="223" s="1"/>
  <c r="H37" i="223"/>
  <c r="H44" i="223" s="1"/>
  <c r="G37" i="223"/>
  <c r="G44" i="223" s="1"/>
  <c r="F37" i="223"/>
  <c r="F44" i="223" s="1"/>
  <c r="E37" i="223"/>
  <c r="D37" i="223"/>
  <c r="D44" i="223" s="1"/>
  <c r="C37" i="223"/>
  <c r="C44" i="223" s="1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Y13" i="223"/>
  <c r="Y26" i="223" s="1"/>
  <c r="X13" i="223"/>
  <c r="X26" i="223" s="1"/>
  <c r="Z26" i="223" s="1"/>
  <c r="W13" i="223"/>
  <c r="W26" i="223" s="1"/>
  <c r="V13" i="223"/>
  <c r="U13" i="223"/>
  <c r="T13" i="223"/>
  <c r="T26" i="223" s="1"/>
  <c r="S13" i="223"/>
  <c r="R13" i="223"/>
  <c r="Q13" i="223"/>
  <c r="Q26" i="223" s="1"/>
  <c r="P13" i="223"/>
  <c r="O13" i="223"/>
  <c r="O26" i="223" s="1"/>
  <c r="N13" i="223"/>
  <c r="M13" i="223"/>
  <c r="L13" i="223"/>
  <c r="L26" i="223" s="1"/>
  <c r="K13" i="223"/>
  <c r="J13" i="223"/>
  <c r="I13" i="223"/>
  <c r="I26" i="223" s="1"/>
  <c r="H13" i="223"/>
  <c r="H26" i="223" s="1"/>
  <c r="G13" i="223"/>
  <c r="G26" i="223" s="1"/>
  <c r="F13" i="223"/>
  <c r="E13" i="223"/>
  <c r="D13" i="223"/>
  <c r="D26" i="223" s="1"/>
  <c r="C13" i="223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G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K37" i="224"/>
  <c r="K44" i="224" s="1"/>
  <c r="J37" i="224"/>
  <c r="J44" i="224" s="1"/>
  <c r="I37" i="224"/>
  <c r="I44" i="224" s="1"/>
  <c r="H37" i="224"/>
  <c r="H44" i="224" s="1"/>
  <c r="G37" i="224"/>
  <c r="F37" i="224"/>
  <c r="F44" i="224" s="1"/>
  <c r="E37" i="224"/>
  <c r="D37" i="224"/>
  <c r="D44" i="224" s="1"/>
  <c r="C37" i="224"/>
  <c r="C44" i="224" s="1"/>
  <c r="W26" i="224"/>
  <c r="W45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X13" i="224"/>
  <c r="X26" i="224" s="1"/>
  <c r="W13" i="224"/>
  <c r="V13" i="224"/>
  <c r="V26" i="224" s="1"/>
  <c r="U13" i="224"/>
  <c r="U26" i="224" s="1"/>
  <c r="T13" i="224"/>
  <c r="S13" i="224"/>
  <c r="S26" i="224" s="1"/>
  <c r="S45" i="224" s="1"/>
  <c r="R13" i="224"/>
  <c r="R26" i="224" s="1"/>
  <c r="Q13" i="224"/>
  <c r="P13" i="224"/>
  <c r="P26" i="224" s="1"/>
  <c r="O13" i="224"/>
  <c r="N13" i="224"/>
  <c r="N26" i="224" s="1"/>
  <c r="M13" i="224"/>
  <c r="M26" i="224" s="1"/>
  <c r="L13" i="224"/>
  <c r="K13" i="224"/>
  <c r="K26" i="224" s="1"/>
  <c r="K45" i="224" s="1"/>
  <c r="J13" i="224"/>
  <c r="J26" i="224" s="1"/>
  <c r="I13" i="224"/>
  <c r="I26" i="224" s="1"/>
  <c r="I45" i="224" s="1"/>
  <c r="H13" i="224"/>
  <c r="H26" i="224" s="1"/>
  <c r="H45" i="224" s="1"/>
  <c r="G13" i="224"/>
  <c r="G26" i="224" s="1"/>
  <c r="F13" i="224"/>
  <c r="F26" i="224" s="1"/>
  <c r="F45" i="224" s="1"/>
  <c r="E13" i="224"/>
  <c r="E26" i="224" s="1"/>
  <c r="D13" i="224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Z43" i="225"/>
  <c r="Y43" i="225"/>
  <c r="X43" i="225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V37" i="225"/>
  <c r="U37" i="225"/>
  <c r="U44" i="225" s="1"/>
  <c r="T37" i="225"/>
  <c r="T44" i="225" s="1"/>
  <c r="S37" i="225"/>
  <c r="S44" i="225" s="1"/>
  <c r="R37" i="225"/>
  <c r="Q37" i="225"/>
  <c r="P37" i="225"/>
  <c r="P44" i="225" s="1"/>
  <c r="O37" i="225"/>
  <c r="N37" i="225"/>
  <c r="M37" i="225"/>
  <c r="M44" i="225" s="1"/>
  <c r="L37" i="225"/>
  <c r="L44" i="225" s="1"/>
  <c r="K37" i="225"/>
  <c r="K44" i="225" s="1"/>
  <c r="J37" i="225"/>
  <c r="I37" i="225"/>
  <c r="I44" i="225" s="1"/>
  <c r="H37" i="225"/>
  <c r="H44" i="225" s="1"/>
  <c r="G37" i="225"/>
  <c r="F37" i="225"/>
  <c r="E37" i="225"/>
  <c r="E44" i="225" s="1"/>
  <c r="D37" i="225"/>
  <c r="D44" i="225" s="1"/>
  <c r="C37" i="225"/>
  <c r="C44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AA45" i="225" s="1"/>
  <c r="Y13" i="225"/>
  <c r="X13" i="225"/>
  <c r="Z13" i="225" s="1"/>
  <c r="W13" i="225"/>
  <c r="V13" i="225"/>
  <c r="V26" i="225" s="1"/>
  <c r="U13" i="225"/>
  <c r="T13" i="225"/>
  <c r="S13" i="225"/>
  <c r="S26" i="225" s="1"/>
  <c r="R13" i="225"/>
  <c r="R26" i="225" s="1"/>
  <c r="Q13" i="225"/>
  <c r="P13" i="225"/>
  <c r="P26" i="225" s="1"/>
  <c r="O13" i="225"/>
  <c r="N13" i="225"/>
  <c r="N26" i="225" s="1"/>
  <c r="M13" i="225"/>
  <c r="L13" i="225"/>
  <c r="K13" i="225"/>
  <c r="K26" i="225" s="1"/>
  <c r="J13" i="225"/>
  <c r="J26" i="225" s="1"/>
  <c r="I13" i="225"/>
  <c r="H13" i="225"/>
  <c r="H26" i="225" s="1"/>
  <c r="G13" i="225"/>
  <c r="F13" i="225"/>
  <c r="F26" i="225" s="1"/>
  <c r="E13" i="225"/>
  <c r="D13" i="225"/>
  <c r="C13" i="225"/>
  <c r="C26" i="225" s="1"/>
  <c r="AA50" i="226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Z44" i="226" s="1"/>
  <c r="W37" i="226"/>
  <c r="W44" i="226" s="1"/>
  <c r="V37" i="226"/>
  <c r="V44" i="226" s="1"/>
  <c r="U37" i="226"/>
  <c r="T37" i="226"/>
  <c r="S37" i="226"/>
  <c r="S44" i="226" s="1"/>
  <c r="R37" i="226"/>
  <c r="Q37" i="226"/>
  <c r="P37" i="226"/>
  <c r="P44" i="226" s="1"/>
  <c r="O37" i="226"/>
  <c r="O44" i="226" s="1"/>
  <c r="N37" i="226"/>
  <c r="N44" i="226" s="1"/>
  <c r="M37" i="226"/>
  <c r="M44" i="226" s="1"/>
  <c r="L37" i="226"/>
  <c r="K37" i="226"/>
  <c r="K44" i="226" s="1"/>
  <c r="J37" i="226"/>
  <c r="I37" i="226"/>
  <c r="I44" i="226" s="1"/>
  <c r="H37" i="226"/>
  <c r="G37" i="226"/>
  <c r="G44" i="226" s="1"/>
  <c r="F37" i="226"/>
  <c r="F44" i="226" s="1"/>
  <c r="E37" i="226"/>
  <c r="D37" i="226"/>
  <c r="C37" i="226"/>
  <c r="C44" i="226" s="1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X13" i="226"/>
  <c r="Z13" i="226" s="1"/>
  <c r="W13" i="226"/>
  <c r="W26" i="226" s="1"/>
  <c r="W45" i="226" s="1"/>
  <c r="V13" i="226"/>
  <c r="V26" i="226" s="1"/>
  <c r="U13" i="226"/>
  <c r="T13" i="226"/>
  <c r="S13" i="226"/>
  <c r="S26" i="226" s="1"/>
  <c r="R13" i="226"/>
  <c r="R26" i="226" s="1"/>
  <c r="Q13" i="226"/>
  <c r="Q26" i="226" s="1"/>
  <c r="P13" i="226"/>
  <c r="P26" i="226" s="1"/>
  <c r="O13" i="226"/>
  <c r="O26" i="226" s="1"/>
  <c r="O45" i="226" s="1"/>
  <c r="N13" i="226"/>
  <c r="N26" i="226" s="1"/>
  <c r="M13" i="226"/>
  <c r="L13" i="226"/>
  <c r="L26" i="226" s="1"/>
  <c r="K13" i="226"/>
  <c r="K26" i="226" s="1"/>
  <c r="J13" i="226"/>
  <c r="J26" i="226" s="1"/>
  <c r="I13" i="226"/>
  <c r="I26" i="226" s="1"/>
  <c r="H13" i="226"/>
  <c r="H26" i="226" s="1"/>
  <c r="G13" i="226"/>
  <c r="G26" i="226" s="1"/>
  <c r="G45" i="226" s="1"/>
  <c r="F13" i="226"/>
  <c r="F26" i="226" s="1"/>
  <c r="E13" i="226"/>
  <c r="D13" i="226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U44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Z37" i="227"/>
  <c r="Y37" i="227"/>
  <c r="X37" i="227"/>
  <c r="W37" i="227"/>
  <c r="W44" i="227" s="1"/>
  <c r="V37" i="227"/>
  <c r="U37" i="227"/>
  <c r="T37" i="227"/>
  <c r="S37" i="227"/>
  <c r="S44" i="227" s="1"/>
  <c r="R37" i="227"/>
  <c r="R44" i="227" s="1"/>
  <c r="R45" i="227" s="1"/>
  <c r="Q37" i="227"/>
  <c r="P37" i="227"/>
  <c r="O37" i="227"/>
  <c r="O44" i="227" s="1"/>
  <c r="N37" i="227"/>
  <c r="M37" i="227"/>
  <c r="M44" i="227" s="1"/>
  <c r="L37" i="227"/>
  <c r="K37" i="227"/>
  <c r="K44" i="227" s="1"/>
  <c r="J37" i="227"/>
  <c r="J44" i="227" s="1"/>
  <c r="I37" i="227"/>
  <c r="H37" i="227"/>
  <c r="G37" i="227"/>
  <c r="G44" i="227" s="1"/>
  <c r="F37" i="227"/>
  <c r="E37" i="227"/>
  <c r="E44" i="227" s="1"/>
  <c r="D37" i="227"/>
  <c r="C37" i="227"/>
  <c r="C44" i="227" s="1"/>
  <c r="AA26" i="227"/>
  <c r="AA45" i="227" s="1"/>
  <c r="L26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Y13" i="227"/>
  <c r="X13" i="227"/>
  <c r="X26" i="227" s="1"/>
  <c r="W13" i="227"/>
  <c r="V13" i="227"/>
  <c r="V26" i="227" s="1"/>
  <c r="U13" i="227"/>
  <c r="U26" i="227" s="1"/>
  <c r="T13" i="227"/>
  <c r="S13" i="227"/>
  <c r="S26" i="227" s="1"/>
  <c r="R13" i="227"/>
  <c r="R26" i="227" s="1"/>
  <c r="Q13" i="227"/>
  <c r="P13" i="227"/>
  <c r="P26" i="227" s="1"/>
  <c r="O13" i="227"/>
  <c r="N13" i="227"/>
  <c r="N26" i="227" s="1"/>
  <c r="M13" i="227"/>
  <c r="M26" i="227" s="1"/>
  <c r="L13" i="227"/>
  <c r="K13" i="227"/>
  <c r="K26" i="227" s="1"/>
  <c r="J13" i="227"/>
  <c r="J26" i="227" s="1"/>
  <c r="I13" i="227"/>
  <c r="H13" i="227"/>
  <c r="G13" i="227"/>
  <c r="F13" i="227"/>
  <c r="F26" i="227" s="1"/>
  <c r="E13" i="227"/>
  <c r="E26" i="227" s="1"/>
  <c r="D13" i="227"/>
  <c r="C13" i="227"/>
  <c r="C26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Z37" i="228"/>
  <c r="Y37" i="228"/>
  <c r="X37" i="228"/>
  <c r="W37" i="228"/>
  <c r="W44" i="228" s="1"/>
  <c r="V37" i="228"/>
  <c r="U37" i="228"/>
  <c r="T37" i="228"/>
  <c r="S37" i="228"/>
  <c r="S44" i="228" s="1"/>
  <c r="R37" i="228"/>
  <c r="Q37" i="228"/>
  <c r="P37" i="228"/>
  <c r="O37" i="228"/>
  <c r="O44" i="228" s="1"/>
  <c r="N37" i="228"/>
  <c r="M37" i="228"/>
  <c r="L37" i="228"/>
  <c r="K37" i="228"/>
  <c r="K44" i="228" s="1"/>
  <c r="J37" i="228"/>
  <c r="I37" i="228"/>
  <c r="H37" i="228"/>
  <c r="G37" i="228"/>
  <c r="G44" i="228" s="1"/>
  <c r="F37" i="228"/>
  <c r="E37" i="228"/>
  <c r="D37" i="228"/>
  <c r="C37" i="228"/>
  <c r="C44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X13" i="228"/>
  <c r="X26" i="228" s="1"/>
  <c r="W13" i="228"/>
  <c r="V13" i="228"/>
  <c r="V26" i="228" s="1"/>
  <c r="U13" i="228"/>
  <c r="U26" i="228" s="1"/>
  <c r="T13" i="228"/>
  <c r="S13" i="228"/>
  <c r="S26" i="228" s="1"/>
  <c r="R13" i="228"/>
  <c r="R26" i="228" s="1"/>
  <c r="Q13" i="228"/>
  <c r="Q26" i="228" s="1"/>
  <c r="P13" i="228"/>
  <c r="P26" i="228" s="1"/>
  <c r="O13" i="228"/>
  <c r="N13" i="228"/>
  <c r="N26" i="228" s="1"/>
  <c r="M13" i="228"/>
  <c r="M26" i="228" s="1"/>
  <c r="L13" i="228"/>
  <c r="L26" i="228" s="1"/>
  <c r="K13" i="228"/>
  <c r="K26" i="228" s="1"/>
  <c r="J13" i="228"/>
  <c r="J26" i="228" s="1"/>
  <c r="I13" i="228"/>
  <c r="I26" i="228" s="1"/>
  <c r="H13" i="228"/>
  <c r="H26" i="228" s="1"/>
  <c r="G13" i="228"/>
  <c r="F13" i="228"/>
  <c r="F26" i="228" s="1"/>
  <c r="E13" i="228"/>
  <c r="E26" i="228" s="1"/>
  <c r="D13" i="228"/>
  <c r="C13" i="228"/>
  <c r="C26" i="228" s="1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Z37" i="229"/>
  <c r="Y37" i="229"/>
  <c r="X37" i="229"/>
  <c r="W37" i="229"/>
  <c r="W44" i="229" s="1"/>
  <c r="V37" i="229"/>
  <c r="V44" i="229" s="1"/>
  <c r="U37" i="229"/>
  <c r="U44" i="229" s="1"/>
  <c r="T37" i="229"/>
  <c r="S37" i="229"/>
  <c r="S44" i="229" s="1"/>
  <c r="R37" i="229"/>
  <c r="Q37" i="229"/>
  <c r="Q44" i="229" s="1"/>
  <c r="P37" i="229"/>
  <c r="O37" i="229"/>
  <c r="O44" i="229" s="1"/>
  <c r="N37" i="229"/>
  <c r="N44" i="229" s="1"/>
  <c r="M37" i="229"/>
  <c r="M44" i="229" s="1"/>
  <c r="L37" i="229"/>
  <c r="K37" i="229"/>
  <c r="K44" i="229" s="1"/>
  <c r="J37" i="229"/>
  <c r="I37" i="229"/>
  <c r="I44" i="229" s="1"/>
  <c r="H37" i="229"/>
  <c r="G37" i="229"/>
  <c r="G44" i="229" s="1"/>
  <c r="F37" i="229"/>
  <c r="F44" i="229" s="1"/>
  <c r="E37" i="229"/>
  <c r="E44" i="229" s="1"/>
  <c r="D37" i="229"/>
  <c r="C37" i="229"/>
  <c r="C44" i="229" s="1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X13" i="229"/>
  <c r="X26" i="229" s="1"/>
  <c r="W13" i="229"/>
  <c r="W26" i="229" s="1"/>
  <c r="W45" i="229" s="1"/>
  <c r="V13" i="229"/>
  <c r="V26" i="229" s="1"/>
  <c r="V45" i="229" s="1"/>
  <c r="U13" i="229"/>
  <c r="T13" i="229"/>
  <c r="S13" i="229"/>
  <c r="S26" i="229" s="1"/>
  <c r="R13" i="229"/>
  <c r="R26" i="229" s="1"/>
  <c r="Q13" i="229"/>
  <c r="P13" i="229"/>
  <c r="P26" i="229" s="1"/>
  <c r="O13" i="229"/>
  <c r="O26" i="229" s="1"/>
  <c r="N13" i="229"/>
  <c r="N26" i="229" s="1"/>
  <c r="N45" i="229" s="1"/>
  <c r="M13" i="229"/>
  <c r="L13" i="229"/>
  <c r="L26" i="229" s="1"/>
  <c r="K13" i="229"/>
  <c r="K26" i="229" s="1"/>
  <c r="J13" i="229"/>
  <c r="J26" i="229" s="1"/>
  <c r="I13" i="229"/>
  <c r="H13" i="229"/>
  <c r="H26" i="229" s="1"/>
  <c r="G13" i="229"/>
  <c r="G26" i="229" s="1"/>
  <c r="G45" i="229" s="1"/>
  <c r="F13" i="229"/>
  <c r="E13" i="229"/>
  <c r="D13" i="229"/>
  <c r="C13" i="229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Y37" i="230"/>
  <c r="Y44" i="230" s="1"/>
  <c r="X37" i="230"/>
  <c r="Z37" i="230" s="1"/>
  <c r="W37" i="230"/>
  <c r="V37" i="230"/>
  <c r="U37" i="230"/>
  <c r="U44" i="230" s="1"/>
  <c r="T37" i="230"/>
  <c r="S37" i="230"/>
  <c r="S44" i="230" s="1"/>
  <c r="R37" i="230"/>
  <c r="Q37" i="230"/>
  <c r="Q44" i="230" s="1"/>
  <c r="P37" i="230"/>
  <c r="P44" i="230" s="1"/>
  <c r="O37" i="230"/>
  <c r="N37" i="230"/>
  <c r="M37" i="230"/>
  <c r="M44" i="230" s="1"/>
  <c r="L37" i="230"/>
  <c r="K37" i="230"/>
  <c r="K44" i="230" s="1"/>
  <c r="J37" i="230"/>
  <c r="I37" i="230"/>
  <c r="I44" i="230" s="1"/>
  <c r="H37" i="230"/>
  <c r="H44" i="230" s="1"/>
  <c r="G37" i="230"/>
  <c r="F37" i="230"/>
  <c r="E37" i="230"/>
  <c r="E44" i="230" s="1"/>
  <c r="D37" i="230"/>
  <c r="C37" i="230"/>
  <c r="C44" i="230" s="1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X13" i="230"/>
  <c r="X26" i="230" s="1"/>
  <c r="W13" i="230"/>
  <c r="W26" i="230" s="1"/>
  <c r="V13" i="230"/>
  <c r="V26" i="230" s="1"/>
  <c r="U13" i="230"/>
  <c r="U26" i="230" s="1"/>
  <c r="T13" i="230"/>
  <c r="S13" i="230"/>
  <c r="S26" i="230" s="1"/>
  <c r="R13" i="230"/>
  <c r="R26" i="230" s="1"/>
  <c r="Q13" i="230"/>
  <c r="P13" i="230"/>
  <c r="P26" i="230" s="1"/>
  <c r="O13" i="230"/>
  <c r="O26" i="230" s="1"/>
  <c r="N13" i="230"/>
  <c r="N26" i="230" s="1"/>
  <c r="M13" i="230"/>
  <c r="M26" i="230" s="1"/>
  <c r="L13" i="230"/>
  <c r="K13" i="230"/>
  <c r="K26" i="230" s="1"/>
  <c r="J13" i="230"/>
  <c r="J26" i="230" s="1"/>
  <c r="I13" i="230"/>
  <c r="H13" i="230"/>
  <c r="H26" i="230" s="1"/>
  <c r="G13" i="230"/>
  <c r="G26" i="230" s="1"/>
  <c r="F13" i="230"/>
  <c r="F26" i="230" s="1"/>
  <c r="E13" i="230"/>
  <c r="E26" i="230" s="1"/>
  <c r="D13" i="230"/>
  <c r="C13" i="230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Z37" i="231" s="1"/>
  <c r="X37" i="231"/>
  <c r="W37" i="231"/>
  <c r="W44" i="231" s="1"/>
  <c r="V37" i="231"/>
  <c r="V44" i="231" s="1"/>
  <c r="U37" i="231"/>
  <c r="U44" i="231" s="1"/>
  <c r="T37" i="231"/>
  <c r="S37" i="231"/>
  <c r="S44" i="231" s="1"/>
  <c r="R37" i="231"/>
  <c r="R44" i="231" s="1"/>
  <c r="Q37" i="231"/>
  <c r="P37" i="231"/>
  <c r="P44" i="231" s="1"/>
  <c r="O37" i="231"/>
  <c r="O44" i="231" s="1"/>
  <c r="N37" i="231"/>
  <c r="N44" i="231" s="1"/>
  <c r="M37" i="231"/>
  <c r="M44" i="231" s="1"/>
  <c r="L37" i="231"/>
  <c r="K37" i="231"/>
  <c r="K44" i="231" s="1"/>
  <c r="J37" i="231"/>
  <c r="J44" i="231" s="1"/>
  <c r="I37" i="231"/>
  <c r="H37" i="231"/>
  <c r="G37" i="231"/>
  <c r="G44" i="231" s="1"/>
  <c r="F37" i="231"/>
  <c r="F44" i="231" s="1"/>
  <c r="E37" i="231"/>
  <c r="E44" i="231" s="1"/>
  <c r="D37" i="231"/>
  <c r="C37" i="231"/>
  <c r="C44" i="231" s="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X13" i="231"/>
  <c r="Z13" i="231" s="1"/>
  <c r="W13" i="231"/>
  <c r="V13" i="231"/>
  <c r="V26" i="231" s="1"/>
  <c r="V45" i="231" s="1"/>
  <c r="U13" i="231"/>
  <c r="T13" i="231"/>
  <c r="S13" i="231"/>
  <c r="S26" i="231" s="1"/>
  <c r="R13" i="231"/>
  <c r="R26" i="231" s="1"/>
  <c r="Q13" i="231"/>
  <c r="Q26" i="231" s="1"/>
  <c r="P13" i="231"/>
  <c r="P26" i="231" s="1"/>
  <c r="O13" i="231"/>
  <c r="N13" i="231"/>
  <c r="N26" i="231" s="1"/>
  <c r="N45" i="231" s="1"/>
  <c r="M13" i="231"/>
  <c r="L13" i="231"/>
  <c r="K13" i="231"/>
  <c r="K26" i="231" s="1"/>
  <c r="J13" i="231"/>
  <c r="J26" i="231" s="1"/>
  <c r="I13" i="231"/>
  <c r="I26" i="231" s="1"/>
  <c r="H13" i="231"/>
  <c r="H26" i="231" s="1"/>
  <c r="G13" i="231"/>
  <c r="F13" i="231"/>
  <c r="F26" i="231" s="1"/>
  <c r="F45" i="231" s="1"/>
  <c r="E13" i="231"/>
  <c r="D13" i="23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X44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W37" i="232"/>
  <c r="W44" i="232" s="1"/>
  <c r="V37" i="232"/>
  <c r="U37" i="232"/>
  <c r="U44" i="232" s="1"/>
  <c r="T37" i="232"/>
  <c r="T44" i="232" s="1"/>
  <c r="S37" i="232"/>
  <c r="S44" i="232" s="1"/>
  <c r="R37" i="232"/>
  <c r="Q37" i="232"/>
  <c r="P37" i="232"/>
  <c r="P44" i="232" s="1"/>
  <c r="O37" i="232"/>
  <c r="O44" i="232" s="1"/>
  <c r="N37" i="232"/>
  <c r="M37" i="232"/>
  <c r="M44" i="232" s="1"/>
  <c r="L37" i="232"/>
  <c r="L44" i="232" s="1"/>
  <c r="K37" i="232"/>
  <c r="K44" i="232" s="1"/>
  <c r="J37" i="232"/>
  <c r="I37" i="232"/>
  <c r="I44" i="232" s="1"/>
  <c r="H37" i="232"/>
  <c r="H44" i="232" s="1"/>
  <c r="G37" i="232"/>
  <c r="G44" i="232" s="1"/>
  <c r="F37" i="232"/>
  <c r="E37" i="232"/>
  <c r="E44" i="232" s="1"/>
  <c r="D37" i="232"/>
  <c r="D44" i="232" s="1"/>
  <c r="C37" i="232"/>
  <c r="C44" i="232" s="1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X13" i="232"/>
  <c r="X26" i="232" s="1"/>
  <c r="W13" i="232"/>
  <c r="W26" i="232" s="1"/>
  <c r="W45" i="232" s="1"/>
  <c r="V13" i="232"/>
  <c r="V26" i="232" s="1"/>
  <c r="U13" i="232"/>
  <c r="U26" i="232" s="1"/>
  <c r="T13" i="232"/>
  <c r="S13" i="232"/>
  <c r="S26" i="232" s="1"/>
  <c r="R13" i="232"/>
  <c r="R26" i="232" s="1"/>
  <c r="Q13" i="232"/>
  <c r="Q26" i="232" s="1"/>
  <c r="P13" i="232"/>
  <c r="P26" i="232" s="1"/>
  <c r="O13" i="232"/>
  <c r="O26" i="232" s="1"/>
  <c r="N13" i="232"/>
  <c r="N26" i="232" s="1"/>
  <c r="M13" i="232"/>
  <c r="M26" i="232" s="1"/>
  <c r="L13" i="232"/>
  <c r="K13" i="232"/>
  <c r="K26" i="232" s="1"/>
  <c r="J13" i="232"/>
  <c r="J26" i="232" s="1"/>
  <c r="I13" i="232"/>
  <c r="I26" i="232" s="1"/>
  <c r="H13" i="232"/>
  <c r="H26" i="232" s="1"/>
  <c r="H45" i="232" s="1"/>
  <c r="G13" i="232"/>
  <c r="G26" i="232" s="1"/>
  <c r="G45" i="232" s="1"/>
  <c r="F13" i="232"/>
  <c r="E13" i="232"/>
  <c r="E26" i="232" s="1"/>
  <c r="D13" i="232"/>
  <c r="C13" i="232"/>
  <c r="C26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Z43" i="233" s="1"/>
  <c r="X43" i="233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W37" i="233"/>
  <c r="W44" i="233" s="1"/>
  <c r="V37" i="233"/>
  <c r="U37" i="233"/>
  <c r="U44" i="233" s="1"/>
  <c r="T37" i="233"/>
  <c r="T44" i="233" s="1"/>
  <c r="S37" i="233"/>
  <c r="S44" i="233" s="1"/>
  <c r="R37" i="233"/>
  <c r="Q37" i="233"/>
  <c r="P37" i="233"/>
  <c r="P44" i="233" s="1"/>
  <c r="O37" i="233"/>
  <c r="O44" i="233" s="1"/>
  <c r="N37" i="233"/>
  <c r="M37" i="233"/>
  <c r="M44" i="233" s="1"/>
  <c r="L37" i="233"/>
  <c r="L44" i="233" s="1"/>
  <c r="K37" i="233"/>
  <c r="K44" i="233" s="1"/>
  <c r="J37" i="233"/>
  <c r="I37" i="233"/>
  <c r="I44" i="233" s="1"/>
  <c r="H37" i="233"/>
  <c r="H44" i="233" s="1"/>
  <c r="G37" i="233"/>
  <c r="G44" i="233" s="1"/>
  <c r="F37" i="233"/>
  <c r="E37" i="233"/>
  <c r="E44" i="233" s="1"/>
  <c r="D37" i="233"/>
  <c r="D44" i="233" s="1"/>
  <c r="C37" i="233"/>
  <c r="C44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X13" i="233"/>
  <c r="X26" i="233" s="1"/>
  <c r="W13" i="233"/>
  <c r="V13" i="233"/>
  <c r="V26" i="233" s="1"/>
  <c r="U13" i="233"/>
  <c r="U26" i="233" s="1"/>
  <c r="T13" i="233"/>
  <c r="S13" i="233"/>
  <c r="S26" i="233" s="1"/>
  <c r="R13" i="233"/>
  <c r="R26" i="233" s="1"/>
  <c r="Q13" i="233"/>
  <c r="Q26" i="233" s="1"/>
  <c r="P13" i="233"/>
  <c r="P26" i="233" s="1"/>
  <c r="O13" i="233"/>
  <c r="N13" i="233"/>
  <c r="N26" i="233" s="1"/>
  <c r="M13" i="233"/>
  <c r="M26" i="233" s="1"/>
  <c r="L13" i="233"/>
  <c r="L26" i="233" s="1"/>
  <c r="L45" i="233" s="1"/>
  <c r="K13" i="233"/>
  <c r="K26" i="233" s="1"/>
  <c r="J13" i="233"/>
  <c r="J26" i="233" s="1"/>
  <c r="I13" i="233"/>
  <c r="I26" i="233" s="1"/>
  <c r="H13" i="233"/>
  <c r="G13" i="233"/>
  <c r="F13" i="233"/>
  <c r="F26" i="233" s="1"/>
  <c r="E13" i="233"/>
  <c r="E26" i="233" s="1"/>
  <c r="E45" i="233" s="1"/>
  <c r="D13" i="233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Y37" i="234"/>
  <c r="Z37" i="234" s="1"/>
  <c r="X37" i="234"/>
  <c r="W37" i="234"/>
  <c r="W44" i="234" s="1"/>
  <c r="V37" i="234"/>
  <c r="V44" i="234" s="1"/>
  <c r="U37" i="234"/>
  <c r="U44" i="234" s="1"/>
  <c r="T37" i="234"/>
  <c r="S37" i="234"/>
  <c r="S44" i="234" s="1"/>
  <c r="R37" i="234"/>
  <c r="R44" i="234" s="1"/>
  <c r="Q37" i="234"/>
  <c r="P37" i="234"/>
  <c r="O37" i="234"/>
  <c r="O44" i="234" s="1"/>
  <c r="N37" i="234"/>
  <c r="N44" i="234" s="1"/>
  <c r="M37" i="234"/>
  <c r="M44" i="234" s="1"/>
  <c r="L37" i="234"/>
  <c r="K37" i="234"/>
  <c r="K44" i="234" s="1"/>
  <c r="J37" i="234"/>
  <c r="J44" i="234" s="1"/>
  <c r="I37" i="234"/>
  <c r="H37" i="234"/>
  <c r="G37" i="234"/>
  <c r="G44" i="234" s="1"/>
  <c r="F37" i="234"/>
  <c r="F44" i="234" s="1"/>
  <c r="E37" i="234"/>
  <c r="E44" i="234" s="1"/>
  <c r="D37" i="234"/>
  <c r="C37" i="234"/>
  <c r="C44" i="234" s="1"/>
  <c r="M26" i="234"/>
  <c r="AA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F26" i="234" s="1"/>
  <c r="F45" i="234" s="1"/>
  <c r="E25" i="234"/>
  <c r="D25" i="234"/>
  <c r="C25" i="234"/>
  <c r="AA13" i="234"/>
  <c r="AA26" i="234" s="1"/>
  <c r="Y13" i="234"/>
  <c r="X13" i="234"/>
  <c r="X26" i="234" s="1"/>
  <c r="W13" i="234"/>
  <c r="W26" i="234" s="1"/>
  <c r="W45" i="234" s="1"/>
  <c r="V13" i="234"/>
  <c r="U13" i="234"/>
  <c r="U26" i="234" s="1"/>
  <c r="T13" i="234"/>
  <c r="S13" i="234"/>
  <c r="S26" i="234" s="1"/>
  <c r="R13" i="234"/>
  <c r="R26" i="234" s="1"/>
  <c r="Q13" i="234"/>
  <c r="P13" i="234"/>
  <c r="P26" i="234" s="1"/>
  <c r="O13" i="234"/>
  <c r="O26" i="234" s="1"/>
  <c r="O45" i="234" s="1"/>
  <c r="N13" i="234"/>
  <c r="N26" i="234" s="1"/>
  <c r="N45" i="234" s="1"/>
  <c r="M13" i="234"/>
  <c r="L13" i="234"/>
  <c r="L26" i="234" s="1"/>
  <c r="K13" i="234"/>
  <c r="K26" i="234" s="1"/>
  <c r="J13" i="234"/>
  <c r="J26" i="234" s="1"/>
  <c r="I13" i="234"/>
  <c r="H13" i="234"/>
  <c r="H26" i="234" s="1"/>
  <c r="G13" i="234"/>
  <c r="G26" i="234" s="1"/>
  <c r="G45" i="234" s="1"/>
  <c r="F13" i="234"/>
  <c r="E13" i="234"/>
  <c r="E26" i="234" s="1"/>
  <c r="D13" i="234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P44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Y37" i="235"/>
  <c r="X37" i="235"/>
  <c r="W37" i="235"/>
  <c r="V37" i="235"/>
  <c r="V44" i="235" s="1"/>
  <c r="U37" i="235"/>
  <c r="U44" i="235" s="1"/>
  <c r="T37" i="235"/>
  <c r="T44" i="235" s="1"/>
  <c r="S37" i="235"/>
  <c r="S44" i="235" s="1"/>
  <c r="R37" i="235"/>
  <c r="Q37" i="235"/>
  <c r="Q44" i="235" s="1"/>
  <c r="P37" i="235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X13" i="235"/>
  <c r="X26" i="235" s="1"/>
  <c r="W13" i="235"/>
  <c r="W26" i="235" s="1"/>
  <c r="V13" i="235"/>
  <c r="V26" i="235" s="1"/>
  <c r="V45" i="235" s="1"/>
  <c r="U13" i="235"/>
  <c r="U26" i="235" s="1"/>
  <c r="U45" i="235" s="1"/>
  <c r="T13" i="235"/>
  <c r="S13" i="235"/>
  <c r="S26" i="235" s="1"/>
  <c r="R13" i="235"/>
  <c r="R26" i="235" s="1"/>
  <c r="Q13" i="235"/>
  <c r="Q26" i="235" s="1"/>
  <c r="P13" i="235"/>
  <c r="P26" i="235" s="1"/>
  <c r="O13" i="235"/>
  <c r="O26" i="235" s="1"/>
  <c r="N13" i="235"/>
  <c r="N26" i="235" s="1"/>
  <c r="N45" i="235" s="1"/>
  <c r="M13" i="235"/>
  <c r="M26" i="235" s="1"/>
  <c r="L13" i="235"/>
  <c r="K13" i="235"/>
  <c r="K26" i="235" s="1"/>
  <c r="J13" i="235"/>
  <c r="J26" i="235" s="1"/>
  <c r="I13" i="235"/>
  <c r="I26" i="235" s="1"/>
  <c r="H13" i="235"/>
  <c r="H26" i="235" s="1"/>
  <c r="G13" i="235"/>
  <c r="G26" i="235" s="1"/>
  <c r="F13" i="235"/>
  <c r="E13" i="235"/>
  <c r="E26" i="235" s="1"/>
  <c r="D13" i="235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Z37" i="236" s="1"/>
  <c r="X37" i="236"/>
  <c r="W37" i="236"/>
  <c r="W44" i="236" s="1"/>
  <c r="V37" i="236"/>
  <c r="V44" i="236" s="1"/>
  <c r="U37" i="236"/>
  <c r="U44" i="236" s="1"/>
  <c r="T37" i="236"/>
  <c r="S37" i="236"/>
  <c r="S44" i="236" s="1"/>
  <c r="R37" i="236"/>
  <c r="R44" i="236" s="1"/>
  <c r="Q37" i="236"/>
  <c r="P37" i="236"/>
  <c r="O37" i="236"/>
  <c r="O44" i="236" s="1"/>
  <c r="N37" i="236"/>
  <c r="N44" i="236" s="1"/>
  <c r="M37" i="236"/>
  <c r="M44" i="236" s="1"/>
  <c r="L37" i="236"/>
  <c r="K37" i="236"/>
  <c r="K44" i="236" s="1"/>
  <c r="J37" i="236"/>
  <c r="J44" i="236" s="1"/>
  <c r="I37" i="236"/>
  <c r="H37" i="236"/>
  <c r="G37" i="236"/>
  <c r="G44" i="236" s="1"/>
  <c r="F37" i="236"/>
  <c r="F44" i="236" s="1"/>
  <c r="E37" i="236"/>
  <c r="E44" i="236" s="1"/>
  <c r="D37" i="236"/>
  <c r="C37" i="236"/>
  <c r="C44" i="236" s="1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X13" i="236"/>
  <c r="X26" i="236" s="1"/>
  <c r="W13" i="236"/>
  <c r="W26" i="236" s="1"/>
  <c r="W45" i="236" s="1"/>
  <c r="V13" i="236"/>
  <c r="V26" i="236" s="1"/>
  <c r="V45" i="236" s="1"/>
  <c r="U13" i="236"/>
  <c r="T13" i="236"/>
  <c r="T26" i="236" s="1"/>
  <c r="S13" i="236"/>
  <c r="S26" i="236" s="1"/>
  <c r="S45" i="236" s="1"/>
  <c r="R13" i="236"/>
  <c r="R26" i="236" s="1"/>
  <c r="Q13" i="236"/>
  <c r="Q26" i="236" s="1"/>
  <c r="P13" i="236"/>
  <c r="P26" i="236" s="1"/>
  <c r="O13" i="236"/>
  <c r="O26" i="236" s="1"/>
  <c r="O45" i="236" s="1"/>
  <c r="N13" i="236"/>
  <c r="N26" i="236" s="1"/>
  <c r="N45" i="236" s="1"/>
  <c r="M13" i="236"/>
  <c r="L13" i="236"/>
  <c r="L26" i="236" s="1"/>
  <c r="K13" i="236"/>
  <c r="K26" i="236" s="1"/>
  <c r="K45" i="236" s="1"/>
  <c r="J13" i="236"/>
  <c r="J26" i="236" s="1"/>
  <c r="I13" i="236"/>
  <c r="I26" i="236" s="1"/>
  <c r="H13" i="236"/>
  <c r="H26" i="236" s="1"/>
  <c r="G13" i="236"/>
  <c r="G26" i="236" s="1"/>
  <c r="G45" i="236" s="1"/>
  <c r="F13" i="236"/>
  <c r="E13" i="236"/>
  <c r="D13" i="236"/>
  <c r="C13" i="236"/>
  <c r="C26" i="236" s="1"/>
  <c r="AA50" i="237"/>
  <c r="Y50" i="237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Z37" i="237" s="1"/>
  <c r="X37" i="237"/>
  <c r="W37" i="237"/>
  <c r="W44" i="237" s="1"/>
  <c r="V37" i="237"/>
  <c r="U37" i="237"/>
  <c r="U44" i="237" s="1"/>
  <c r="T37" i="237"/>
  <c r="S37" i="237"/>
  <c r="S44" i="237" s="1"/>
  <c r="R37" i="237"/>
  <c r="R44" i="237" s="1"/>
  <c r="Q37" i="237"/>
  <c r="P37" i="237"/>
  <c r="O37" i="237"/>
  <c r="O44" i="237" s="1"/>
  <c r="N37" i="237"/>
  <c r="M37" i="237"/>
  <c r="M44" i="237" s="1"/>
  <c r="L37" i="237"/>
  <c r="K37" i="237"/>
  <c r="K44" i="237" s="1"/>
  <c r="J37" i="237"/>
  <c r="J44" i="237" s="1"/>
  <c r="I37" i="237"/>
  <c r="I44" i="237" s="1"/>
  <c r="H37" i="237"/>
  <c r="G37" i="237"/>
  <c r="G44" i="237" s="1"/>
  <c r="F37" i="237"/>
  <c r="E37" i="237"/>
  <c r="D37" i="237"/>
  <c r="C37" i="237"/>
  <c r="C44" i="237" s="1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V13" i="237"/>
  <c r="V26" i="237" s="1"/>
  <c r="U13" i="237"/>
  <c r="U26" i="237" s="1"/>
  <c r="T13" i="237"/>
  <c r="S13" i="237"/>
  <c r="R13" i="237"/>
  <c r="R26" i="237" s="1"/>
  <c r="Q13" i="237"/>
  <c r="Q26" i="237" s="1"/>
  <c r="P13" i="237"/>
  <c r="P26" i="237" s="1"/>
  <c r="O13" i="237"/>
  <c r="N13" i="237"/>
  <c r="N26" i="237" s="1"/>
  <c r="M13" i="237"/>
  <c r="M26" i="237" s="1"/>
  <c r="L13" i="237"/>
  <c r="L26" i="237" s="1"/>
  <c r="K13" i="237"/>
  <c r="J13" i="237"/>
  <c r="I13" i="237"/>
  <c r="I26" i="237" s="1"/>
  <c r="H13" i="237"/>
  <c r="H26" i="237" s="1"/>
  <c r="G13" i="237"/>
  <c r="F13" i="237"/>
  <c r="F26" i="237" s="1"/>
  <c r="E13" i="237"/>
  <c r="E26" i="237" s="1"/>
  <c r="D13" i="237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E44" i="238"/>
  <c r="AA43" i="238"/>
  <c r="Y43" i="238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Y37" i="238"/>
  <c r="X37" i="238"/>
  <c r="X44" i="238" s="1"/>
  <c r="W37" i="238"/>
  <c r="V37" i="238"/>
  <c r="V44" i="238" s="1"/>
  <c r="U37" i="238"/>
  <c r="U44" i="238" s="1"/>
  <c r="T37" i="238"/>
  <c r="T44" i="238" s="1"/>
  <c r="S37" i="238"/>
  <c r="R37" i="238"/>
  <c r="R44" i="238" s="1"/>
  <c r="Q37" i="238"/>
  <c r="P37" i="238"/>
  <c r="P44" i="238" s="1"/>
  <c r="O37" i="238"/>
  <c r="N37" i="238"/>
  <c r="N44" i="238" s="1"/>
  <c r="M37" i="238"/>
  <c r="M44" i="238" s="1"/>
  <c r="L37" i="238"/>
  <c r="L44" i="238" s="1"/>
  <c r="K37" i="238"/>
  <c r="J37" i="238"/>
  <c r="J44" i="238" s="1"/>
  <c r="I37" i="238"/>
  <c r="H37" i="238"/>
  <c r="H44" i="238" s="1"/>
  <c r="G37" i="238"/>
  <c r="F37" i="238"/>
  <c r="F44" i="238" s="1"/>
  <c r="E37" i="238"/>
  <c r="D37" i="238"/>
  <c r="D44" i="238" s="1"/>
  <c r="C37" i="238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X13" i="238"/>
  <c r="X26" i="238" s="1"/>
  <c r="W13" i="238"/>
  <c r="W26" i="238" s="1"/>
  <c r="V13" i="238"/>
  <c r="V26" i="238" s="1"/>
  <c r="V45" i="238" s="1"/>
  <c r="U13" i="238"/>
  <c r="T13" i="238"/>
  <c r="S13" i="238"/>
  <c r="S26" i="238" s="1"/>
  <c r="R13" i="238"/>
  <c r="R26" i="238" s="1"/>
  <c r="Q13" i="238"/>
  <c r="P13" i="238"/>
  <c r="P26" i="238" s="1"/>
  <c r="O13" i="238"/>
  <c r="O26" i="238" s="1"/>
  <c r="N13" i="238"/>
  <c r="N26" i="238" s="1"/>
  <c r="N45" i="238" s="1"/>
  <c r="M13" i="238"/>
  <c r="M26" i="238" s="1"/>
  <c r="L13" i="238"/>
  <c r="L26" i="238" s="1"/>
  <c r="L45" i="238" s="1"/>
  <c r="K13" i="238"/>
  <c r="K26" i="238" s="1"/>
  <c r="J13" i="238"/>
  <c r="J26" i="238" s="1"/>
  <c r="I13" i="238"/>
  <c r="H13" i="238"/>
  <c r="H26" i="238" s="1"/>
  <c r="G13" i="238"/>
  <c r="G26" i="238" s="1"/>
  <c r="F13" i="238"/>
  <c r="E13" i="238"/>
  <c r="D13" i="238"/>
  <c r="C13" i="238"/>
  <c r="C26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Q44" i="239"/>
  <c r="Q45" i="239" s="1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X37" i="239"/>
  <c r="X44" i="239" s="1"/>
  <c r="Z44" i="239" s="1"/>
  <c r="W37" i="239"/>
  <c r="W44" i="239" s="1"/>
  <c r="V37" i="239"/>
  <c r="U37" i="239"/>
  <c r="U44" i="239" s="1"/>
  <c r="T37" i="239"/>
  <c r="T44" i="239" s="1"/>
  <c r="S37" i="239"/>
  <c r="S44" i="239" s="1"/>
  <c r="R37" i="239"/>
  <c r="Q37" i="239"/>
  <c r="P37" i="239"/>
  <c r="P44" i="239" s="1"/>
  <c r="O37" i="239"/>
  <c r="O44" i="239" s="1"/>
  <c r="N37" i="239"/>
  <c r="M37" i="239"/>
  <c r="M44" i="239" s="1"/>
  <c r="L37" i="239"/>
  <c r="L44" i="239" s="1"/>
  <c r="K37" i="239"/>
  <c r="K44" i="239" s="1"/>
  <c r="J37" i="239"/>
  <c r="I37" i="239"/>
  <c r="I44" i="239" s="1"/>
  <c r="H37" i="239"/>
  <c r="H44" i="239" s="1"/>
  <c r="G37" i="239"/>
  <c r="G44" i="239" s="1"/>
  <c r="F37" i="239"/>
  <c r="E37" i="239"/>
  <c r="E44" i="239" s="1"/>
  <c r="D37" i="239"/>
  <c r="D44" i="239" s="1"/>
  <c r="C37" i="239"/>
  <c r="C44" i="239" s="1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X13" i="239"/>
  <c r="X26" i="239" s="1"/>
  <c r="W13" i="239"/>
  <c r="W26" i="239" s="1"/>
  <c r="W45" i="239" s="1"/>
  <c r="V13" i="239"/>
  <c r="V26" i="239" s="1"/>
  <c r="U13" i="239"/>
  <c r="U26" i="239" s="1"/>
  <c r="U45" i="239" s="1"/>
  <c r="T13" i="239"/>
  <c r="S13" i="239"/>
  <c r="S26" i="239" s="1"/>
  <c r="R13" i="239"/>
  <c r="R26" i="239" s="1"/>
  <c r="Q13" i="239"/>
  <c r="Q26" i="239" s="1"/>
  <c r="P13" i="239"/>
  <c r="P26" i="239" s="1"/>
  <c r="O13" i="239"/>
  <c r="O26" i="239" s="1"/>
  <c r="O45" i="239" s="1"/>
  <c r="N13" i="239"/>
  <c r="N26" i="239" s="1"/>
  <c r="M13" i="239"/>
  <c r="M26" i="239" s="1"/>
  <c r="L13" i="239"/>
  <c r="K13" i="239"/>
  <c r="K26" i="239" s="1"/>
  <c r="J13" i="239"/>
  <c r="J26" i="239" s="1"/>
  <c r="I13" i="239"/>
  <c r="I26" i="239" s="1"/>
  <c r="H13" i="239"/>
  <c r="H26" i="239" s="1"/>
  <c r="G13" i="239"/>
  <c r="G26" i="239" s="1"/>
  <c r="G45" i="239" s="1"/>
  <c r="F13" i="239"/>
  <c r="F26" i="239" s="1"/>
  <c r="E13" i="239"/>
  <c r="E26" i="239" s="1"/>
  <c r="D13" i="239"/>
  <c r="D26" i="239" s="1"/>
  <c r="D45" i="239" s="1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X37" i="240"/>
  <c r="Z37" i="240" s="1"/>
  <c r="W37" i="240"/>
  <c r="W44" i="240" s="1"/>
  <c r="V37" i="240"/>
  <c r="V44" i="240" s="1"/>
  <c r="U37" i="240"/>
  <c r="T37" i="240"/>
  <c r="S37" i="240"/>
  <c r="S44" i="240" s="1"/>
  <c r="R37" i="240"/>
  <c r="R44" i="240" s="1"/>
  <c r="Q37" i="240"/>
  <c r="Q44" i="240" s="1"/>
  <c r="Q45" i="240" s="1"/>
  <c r="P37" i="240"/>
  <c r="P44" i="240" s="1"/>
  <c r="O37" i="240"/>
  <c r="O44" i="240" s="1"/>
  <c r="N37" i="240"/>
  <c r="N44" i="240" s="1"/>
  <c r="M37" i="240"/>
  <c r="L37" i="240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F44" i="240" s="1"/>
  <c r="E37" i="240"/>
  <c r="E44" i="240" s="1"/>
  <c r="D37" i="240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X13" i="240"/>
  <c r="X26" i="240" s="1"/>
  <c r="W13" i="240"/>
  <c r="W26" i="240" s="1"/>
  <c r="W45" i="240" s="1"/>
  <c r="V13" i="240"/>
  <c r="V26" i="240" s="1"/>
  <c r="U13" i="240"/>
  <c r="T13" i="240"/>
  <c r="S13" i="240"/>
  <c r="S26" i="240" s="1"/>
  <c r="R13" i="240"/>
  <c r="R26" i="240" s="1"/>
  <c r="Q13" i="240"/>
  <c r="Q26" i="240" s="1"/>
  <c r="P13" i="240"/>
  <c r="P26" i="240" s="1"/>
  <c r="O13" i="240"/>
  <c r="O26" i="240" s="1"/>
  <c r="O45" i="240" s="1"/>
  <c r="N13" i="240"/>
  <c r="N26" i="240" s="1"/>
  <c r="M13" i="240"/>
  <c r="L13" i="240"/>
  <c r="L26" i="240" s="1"/>
  <c r="K13" i="240"/>
  <c r="K26" i="240" s="1"/>
  <c r="J13" i="240"/>
  <c r="J26" i="240" s="1"/>
  <c r="J45" i="240" s="1"/>
  <c r="I13" i="240"/>
  <c r="I26" i="240" s="1"/>
  <c r="H13" i="240"/>
  <c r="H26" i="240" s="1"/>
  <c r="G13" i="240"/>
  <c r="G26" i="240" s="1"/>
  <c r="G45" i="240" s="1"/>
  <c r="F13" i="240"/>
  <c r="E13" i="240"/>
  <c r="D13" i="240"/>
  <c r="C13" i="240"/>
  <c r="C26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Y37" i="241"/>
  <c r="X37" i="241"/>
  <c r="X44" i="241" s="1"/>
  <c r="Z44" i="241" s="1"/>
  <c r="W37" i="241"/>
  <c r="W44" i="241" s="1"/>
  <c r="V37" i="241"/>
  <c r="U37" i="241"/>
  <c r="U44" i="241" s="1"/>
  <c r="T37" i="241"/>
  <c r="T44" i="241" s="1"/>
  <c r="S37" i="241"/>
  <c r="S44" i="241" s="1"/>
  <c r="R37" i="241"/>
  <c r="R44" i="241" s="1"/>
  <c r="Q37" i="241"/>
  <c r="P37" i="241"/>
  <c r="P44" i="241" s="1"/>
  <c r="O37" i="241"/>
  <c r="O44" i="241" s="1"/>
  <c r="N37" i="24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E37" i="241"/>
  <c r="E44" i="241" s="1"/>
  <c r="D37" i="241"/>
  <c r="D44" i="241" s="1"/>
  <c r="C37" i="241"/>
  <c r="C44" i="241" s="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X13" i="241"/>
  <c r="X26" i="241" s="1"/>
  <c r="W13" i="241"/>
  <c r="V13" i="241"/>
  <c r="V26" i="241" s="1"/>
  <c r="U13" i="241"/>
  <c r="U26" i="241" s="1"/>
  <c r="T13" i="241"/>
  <c r="S13" i="241"/>
  <c r="S26" i="241" s="1"/>
  <c r="R13" i="241"/>
  <c r="R26" i="241" s="1"/>
  <c r="R45" i="241" s="1"/>
  <c r="Q13" i="241"/>
  <c r="Q26" i="241" s="1"/>
  <c r="P13" i="241"/>
  <c r="P26" i="241" s="1"/>
  <c r="O13" i="241"/>
  <c r="N13" i="241"/>
  <c r="N26" i="241" s="1"/>
  <c r="M13" i="241"/>
  <c r="M26" i="241" s="1"/>
  <c r="L13" i="241"/>
  <c r="L26" i="241" s="1"/>
  <c r="L45" i="241" s="1"/>
  <c r="K13" i="241"/>
  <c r="K26" i="241" s="1"/>
  <c r="J13" i="241"/>
  <c r="J26" i="241" s="1"/>
  <c r="J45" i="241" s="1"/>
  <c r="I13" i="241"/>
  <c r="I26" i="241" s="1"/>
  <c r="H13" i="241"/>
  <c r="H26" i="241" s="1"/>
  <c r="G13" i="241"/>
  <c r="F13" i="241"/>
  <c r="F26" i="241" s="1"/>
  <c r="E13" i="241"/>
  <c r="E26" i="241" s="1"/>
  <c r="D13" i="24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Z43" i="242" s="1"/>
  <c r="X43" i="242"/>
  <c r="W43" i="242"/>
  <c r="V43" i="242"/>
  <c r="U43" i="242"/>
  <c r="T43" i="242"/>
  <c r="S43" i="242"/>
  <c r="R43" i="242"/>
  <c r="Q43" i="242"/>
  <c r="Q44" i="242" s="1"/>
  <c r="P43" i="242"/>
  <c r="O43" i="242"/>
  <c r="N43" i="242"/>
  <c r="M43" i="242"/>
  <c r="L43" i="242"/>
  <c r="K43" i="242"/>
  <c r="J43" i="242"/>
  <c r="I43" i="242"/>
  <c r="I44" i="242" s="1"/>
  <c r="H43" i="242"/>
  <c r="G43" i="242"/>
  <c r="F43" i="242"/>
  <c r="E43" i="242"/>
  <c r="D43" i="242"/>
  <c r="C43" i="242"/>
  <c r="AA37" i="242"/>
  <c r="Z37" i="242"/>
  <c r="Y37" i="242"/>
  <c r="Y44" i="242" s="1"/>
  <c r="X37" i="242"/>
  <c r="X44" i="242" s="1"/>
  <c r="W37" i="242"/>
  <c r="W44" i="242" s="1"/>
  <c r="V37" i="242"/>
  <c r="V44" i="242" s="1"/>
  <c r="U37" i="242"/>
  <c r="T37" i="242"/>
  <c r="T44" i="242" s="1"/>
  <c r="S37" i="242"/>
  <c r="S44" i="242" s="1"/>
  <c r="R37" i="242"/>
  <c r="R44" i="242" s="1"/>
  <c r="Q37" i="242"/>
  <c r="P37" i="242"/>
  <c r="P44" i="242" s="1"/>
  <c r="O37" i="242"/>
  <c r="O44" i="242" s="1"/>
  <c r="N37" i="242"/>
  <c r="N44" i="242" s="1"/>
  <c r="M37" i="242"/>
  <c r="L37" i="242"/>
  <c r="L44" i="242" s="1"/>
  <c r="K37" i="242"/>
  <c r="K44" i="242" s="1"/>
  <c r="J37" i="242"/>
  <c r="J44" i="242" s="1"/>
  <c r="I37" i="242"/>
  <c r="H37" i="242"/>
  <c r="H44" i="242" s="1"/>
  <c r="G37" i="242"/>
  <c r="G44" i="242" s="1"/>
  <c r="F37" i="242"/>
  <c r="F44" i="242" s="1"/>
  <c r="E37" i="242"/>
  <c r="D37" i="242"/>
  <c r="D44" i="242" s="1"/>
  <c r="C37" i="242"/>
  <c r="C44" i="242" s="1"/>
  <c r="AA26" i="242"/>
  <c r="AA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Y13" i="242"/>
  <c r="X13" i="242"/>
  <c r="X26" i="242" s="1"/>
  <c r="W13" i="242"/>
  <c r="V13" i="242"/>
  <c r="V26" i="242" s="1"/>
  <c r="U13" i="242"/>
  <c r="U26" i="242" s="1"/>
  <c r="T13" i="242"/>
  <c r="S13" i="242"/>
  <c r="R13" i="242"/>
  <c r="R26" i="242" s="1"/>
  <c r="Q13" i="242"/>
  <c r="P13" i="242"/>
  <c r="P26" i="242" s="1"/>
  <c r="O13" i="242"/>
  <c r="O26" i="242" s="1"/>
  <c r="O45" i="242" s="1"/>
  <c r="N13" i="242"/>
  <c r="N26" i="242" s="1"/>
  <c r="M13" i="242"/>
  <c r="M26" i="242" s="1"/>
  <c r="L13" i="242"/>
  <c r="L26" i="242" s="1"/>
  <c r="L45" i="242" s="1"/>
  <c r="K13" i="242"/>
  <c r="K26" i="242" s="1"/>
  <c r="J13" i="242"/>
  <c r="J26" i="242" s="1"/>
  <c r="I13" i="242"/>
  <c r="H13" i="242"/>
  <c r="H26" i="242" s="1"/>
  <c r="G13" i="242"/>
  <c r="G26" i="242" s="1"/>
  <c r="G45" i="242" s="1"/>
  <c r="F13" i="242"/>
  <c r="E13" i="242"/>
  <c r="E26" i="242" s="1"/>
  <c r="D13" i="242"/>
  <c r="C13" i="242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Z43" i="243" s="1"/>
  <c r="X43" i="243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X37" i="243"/>
  <c r="X44" i="243" s="1"/>
  <c r="W37" i="243"/>
  <c r="W44" i="243" s="1"/>
  <c r="V37" i="243"/>
  <c r="U37" i="243"/>
  <c r="U44" i="243" s="1"/>
  <c r="T37" i="243"/>
  <c r="T44" i="243" s="1"/>
  <c r="S37" i="243"/>
  <c r="S44" i="243" s="1"/>
  <c r="R37" i="243"/>
  <c r="Q37" i="243"/>
  <c r="Q44" i="243" s="1"/>
  <c r="P37" i="243"/>
  <c r="P44" i="243" s="1"/>
  <c r="O37" i="243"/>
  <c r="O44" i="243" s="1"/>
  <c r="N37" i="243"/>
  <c r="M37" i="243"/>
  <c r="M44" i="243" s="1"/>
  <c r="L37" i="243"/>
  <c r="L44" i="243" s="1"/>
  <c r="K37" i="243"/>
  <c r="K44" i="243" s="1"/>
  <c r="J37" i="243"/>
  <c r="I37" i="243"/>
  <c r="I44" i="243" s="1"/>
  <c r="H37" i="243"/>
  <c r="H44" i="243" s="1"/>
  <c r="G37" i="243"/>
  <c r="G44" i="243" s="1"/>
  <c r="F37" i="243"/>
  <c r="E37" i="243"/>
  <c r="E44" i="243" s="1"/>
  <c r="D37" i="243"/>
  <c r="D44" i="243" s="1"/>
  <c r="C37" i="243"/>
  <c r="C44" i="243" s="1"/>
  <c r="N26" i="243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X13" i="243"/>
  <c r="X26" i="243" s="1"/>
  <c r="W13" i="243"/>
  <c r="W26" i="243" s="1"/>
  <c r="V13" i="243"/>
  <c r="V26" i="243" s="1"/>
  <c r="U13" i="243"/>
  <c r="T13" i="243"/>
  <c r="S13" i="243"/>
  <c r="R13" i="243"/>
  <c r="R26" i="243" s="1"/>
  <c r="Q13" i="243"/>
  <c r="P13" i="243"/>
  <c r="P26" i="243" s="1"/>
  <c r="P45" i="243" s="1"/>
  <c r="O13" i="243"/>
  <c r="O26" i="243" s="1"/>
  <c r="O45" i="243" s="1"/>
  <c r="N13" i="243"/>
  <c r="M13" i="243"/>
  <c r="L13" i="243"/>
  <c r="K13" i="243"/>
  <c r="K26" i="243" s="1"/>
  <c r="J13" i="243"/>
  <c r="J26" i="243" s="1"/>
  <c r="I13" i="243"/>
  <c r="H13" i="243"/>
  <c r="H26" i="243" s="1"/>
  <c r="G13" i="243"/>
  <c r="G26" i="243" s="1"/>
  <c r="F13" i="243"/>
  <c r="E13" i="243"/>
  <c r="D13" i="243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X37" i="244"/>
  <c r="W37" i="244"/>
  <c r="V37" i="244"/>
  <c r="U37" i="244"/>
  <c r="U44" i="244" s="1"/>
  <c r="T37" i="244"/>
  <c r="S37" i="244"/>
  <c r="S44" i="244" s="1"/>
  <c r="R37" i="244"/>
  <c r="R44" i="244" s="1"/>
  <c r="Q37" i="244"/>
  <c r="Q44" i="244" s="1"/>
  <c r="P37" i="244"/>
  <c r="P44" i="244" s="1"/>
  <c r="O37" i="244"/>
  <c r="N37" i="244"/>
  <c r="M37" i="244"/>
  <c r="M44" i="244" s="1"/>
  <c r="L37" i="244"/>
  <c r="K37" i="244"/>
  <c r="K44" i="244" s="1"/>
  <c r="J37" i="244"/>
  <c r="J44" i="244" s="1"/>
  <c r="I37" i="244"/>
  <c r="I44" i="244" s="1"/>
  <c r="H37" i="244"/>
  <c r="H44" i="244" s="1"/>
  <c r="G37" i="244"/>
  <c r="F37" i="244"/>
  <c r="E37" i="244"/>
  <c r="E44" i="244" s="1"/>
  <c r="D37" i="244"/>
  <c r="C37" i="244"/>
  <c r="C44" i="244" s="1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X13" i="244"/>
  <c r="X26" i="244" s="1"/>
  <c r="W13" i="244"/>
  <c r="V13" i="244"/>
  <c r="V26" i="244" s="1"/>
  <c r="U13" i="244"/>
  <c r="T13" i="244"/>
  <c r="T26" i="244" s="1"/>
  <c r="S13" i="244"/>
  <c r="S26" i="244" s="1"/>
  <c r="R13" i="244"/>
  <c r="R26" i="244" s="1"/>
  <c r="Q13" i="244"/>
  <c r="P13" i="244"/>
  <c r="P26" i="244" s="1"/>
  <c r="O13" i="244"/>
  <c r="O26" i="244" s="1"/>
  <c r="N13" i="244"/>
  <c r="N26" i="244" s="1"/>
  <c r="M13" i="244"/>
  <c r="L13" i="244"/>
  <c r="L26" i="244" s="1"/>
  <c r="K13" i="244"/>
  <c r="K26" i="244" s="1"/>
  <c r="J13" i="244"/>
  <c r="J26" i="244" s="1"/>
  <c r="I13" i="244"/>
  <c r="H13" i="244"/>
  <c r="H26" i="244" s="1"/>
  <c r="G13" i="244"/>
  <c r="G26" i="244" s="1"/>
  <c r="F13" i="244"/>
  <c r="F26" i="244" s="1"/>
  <c r="E13" i="244"/>
  <c r="D13" i="244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X37" i="245"/>
  <c r="W37" i="245"/>
  <c r="W44" i="245" s="1"/>
  <c r="V37" i="245"/>
  <c r="U37" i="245"/>
  <c r="U44" i="245" s="1"/>
  <c r="T37" i="245"/>
  <c r="T44" i="245" s="1"/>
  <c r="S37" i="245"/>
  <c r="S44" i="245" s="1"/>
  <c r="R37" i="245"/>
  <c r="R44" i="245" s="1"/>
  <c r="Q37" i="245"/>
  <c r="P37" i="245"/>
  <c r="P44" i="245" s="1"/>
  <c r="O37" i="245"/>
  <c r="O44" i="245" s="1"/>
  <c r="N37" i="245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E37" i="245"/>
  <c r="E44" i="245" s="1"/>
  <c r="D37" i="245"/>
  <c r="D44" i="245" s="1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X26" i="245" s="1"/>
  <c r="W13" i="245"/>
  <c r="V13" i="245"/>
  <c r="V26" i="245" s="1"/>
  <c r="U13" i="245"/>
  <c r="U26" i="245" s="1"/>
  <c r="T13" i="245"/>
  <c r="S13" i="245"/>
  <c r="S26" i="245" s="1"/>
  <c r="R13" i="245"/>
  <c r="R26" i="245" s="1"/>
  <c r="R45" i="245" s="1"/>
  <c r="Q13" i="245"/>
  <c r="Q26" i="245" s="1"/>
  <c r="P13" i="245"/>
  <c r="P26" i="245" s="1"/>
  <c r="O13" i="245"/>
  <c r="N13" i="245"/>
  <c r="N26" i="245" s="1"/>
  <c r="M13" i="245"/>
  <c r="M26" i="245" s="1"/>
  <c r="L13" i="245"/>
  <c r="L26" i="245" s="1"/>
  <c r="L45" i="245" s="1"/>
  <c r="K13" i="245"/>
  <c r="K26" i="245" s="1"/>
  <c r="K45" i="245" s="1"/>
  <c r="J13" i="245"/>
  <c r="J26" i="245" s="1"/>
  <c r="J45" i="245" s="1"/>
  <c r="I13" i="245"/>
  <c r="I26" i="245" s="1"/>
  <c r="H13" i="245"/>
  <c r="H26" i="245" s="1"/>
  <c r="G13" i="245"/>
  <c r="F13" i="245"/>
  <c r="F26" i="245" s="1"/>
  <c r="E13" i="245"/>
  <c r="E26" i="245" s="1"/>
  <c r="D13" i="245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Y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X37" i="246"/>
  <c r="X44" i="246" s="1"/>
  <c r="W37" i="246"/>
  <c r="W44" i="246" s="1"/>
  <c r="V37" i="246"/>
  <c r="U37" i="246"/>
  <c r="U44" i="246" s="1"/>
  <c r="T37" i="246"/>
  <c r="S37" i="246"/>
  <c r="S44" i="246" s="1"/>
  <c r="R37" i="246"/>
  <c r="R44" i="246" s="1"/>
  <c r="Q37" i="246"/>
  <c r="P37" i="246"/>
  <c r="P44" i="246" s="1"/>
  <c r="O37" i="246"/>
  <c r="O44" i="246" s="1"/>
  <c r="N37" i="246"/>
  <c r="M37" i="246"/>
  <c r="M44" i="246" s="1"/>
  <c r="L37" i="246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E37" i="246"/>
  <c r="E44" i="246" s="1"/>
  <c r="D37" i="246"/>
  <c r="C37" i="246"/>
  <c r="C44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X26" i="246" s="1"/>
  <c r="W13" i="246"/>
  <c r="W26" i="246" s="1"/>
  <c r="V13" i="246"/>
  <c r="V26" i="246" s="1"/>
  <c r="U13" i="246"/>
  <c r="U26" i="246" s="1"/>
  <c r="T13" i="246"/>
  <c r="T26" i="246" s="1"/>
  <c r="S13" i="246"/>
  <c r="S26" i="246" s="1"/>
  <c r="R13" i="246"/>
  <c r="R26" i="246" s="1"/>
  <c r="R45" i="246" s="1"/>
  <c r="Q13" i="246"/>
  <c r="P13" i="246"/>
  <c r="P26" i="246" s="1"/>
  <c r="O13" i="246"/>
  <c r="O26" i="246" s="1"/>
  <c r="N13" i="246"/>
  <c r="N26" i="246" s="1"/>
  <c r="M13" i="246"/>
  <c r="M26" i="246" s="1"/>
  <c r="L13" i="246"/>
  <c r="L26" i="246" s="1"/>
  <c r="K13" i="246"/>
  <c r="K26" i="246" s="1"/>
  <c r="J13" i="246"/>
  <c r="J26" i="246" s="1"/>
  <c r="J45" i="246" s="1"/>
  <c r="I13" i="246"/>
  <c r="I26" i="246" s="1"/>
  <c r="H13" i="246"/>
  <c r="H26" i="246" s="1"/>
  <c r="H45" i="246" s="1"/>
  <c r="G13" i="246"/>
  <c r="G26" i="246" s="1"/>
  <c r="F13" i="246"/>
  <c r="F26" i="246" s="1"/>
  <c r="E13" i="246"/>
  <c r="E26" i="246" s="1"/>
  <c r="D13" i="246"/>
  <c r="D26" i="246" s="1"/>
  <c r="C13" i="246"/>
  <c r="C26" i="246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W37" i="247"/>
  <c r="W44" i="247" s="1"/>
  <c r="V37" i="247"/>
  <c r="V44" i="247" s="1"/>
  <c r="U37" i="247"/>
  <c r="T37" i="247"/>
  <c r="T44" i="247" s="1"/>
  <c r="S37" i="247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L37" i="247"/>
  <c r="L44" i="247" s="1"/>
  <c r="K37" i="247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D37" i="247"/>
  <c r="D44" i="247" s="1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X13" i="247"/>
  <c r="X26" i="247" s="1"/>
  <c r="W13" i="247"/>
  <c r="W26" i="247" s="1"/>
  <c r="W45" i="247" s="1"/>
  <c r="V13" i="247"/>
  <c r="V26" i="247" s="1"/>
  <c r="U13" i="247"/>
  <c r="T13" i="247"/>
  <c r="T26" i="247" s="1"/>
  <c r="S13" i="247"/>
  <c r="S26" i="247" s="1"/>
  <c r="R13" i="247"/>
  <c r="R26" i="247" s="1"/>
  <c r="R45" i="247" s="1"/>
  <c r="Q13" i="247"/>
  <c r="Q26" i="247" s="1"/>
  <c r="P13" i="247"/>
  <c r="P26" i="247" s="1"/>
  <c r="O13" i="247"/>
  <c r="O26" i="247" s="1"/>
  <c r="O45" i="247" s="1"/>
  <c r="N13" i="247"/>
  <c r="N26" i="247" s="1"/>
  <c r="M13" i="247"/>
  <c r="M26" i="247" s="1"/>
  <c r="L13" i="247"/>
  <c r="L26" i="247" s="1"/>
  <c r="K13" i="247"/>
  <c r="K26" i="247" s="1"/>
  <c r="J13" i="247"/>
  <c r="J26" i="247" s="1"/>
  <c r="J45" i="247" s="1"/>
  <c r="I13" i="247"/>
  <c r="I26" i="247" s="1"/>
  <c r="H13" i="247"/>
  <c r="H26" i="247" s="1"/>
  <c r="G13" i="247"/>
  <c r="G26" i="247" s="1"/>
  <c r="G45" i="247" s="1"/>
  <c r="F13" i="247"/>
  <c r="F26" i="247" s="1"/>
  <c r="E13" i="247"/>
  <c r="E26" i="247" s="1"/>
  <c r="D13" i="247"/>
  <c r="D26" i="247" s="1"/>
  <c r="C13" i="247"/>
  <c r="C26" i="247" s="1"/>
  <c r="C45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H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Z37" i="248" s="1"/>
  <c r="W37" i="248"/>
  <c r="W44" i="248" s="1"/>
  <c r="V37" i="248"/>
  <c r="V44" i="248" s="1"/>
  <c r="U37" i="248"/>
  <c r="U44" i="248" s="1"/>
  <c r="T37" i="248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N44" i="248" s="1"/>
  <c r="M37" i="248"/>
  <c r="M44" i="248" s="1"/>
  <c r="L37" i="248"/>
  <c r="K37" i="248"/>
  <c r="K44" i="248" s="1"/>
  <c r="J37" i="248"/>
  <c r="J44" i="248" s="1"/>
  <c r="I37" i="248"/>
  <c r="I44" i="248" s="1"/>
  <c r="H37" i="248"/>
  <c r="G37" i="248"/>
  <c r="G44" i="248" s="1"/>
  <c r="F37" i="248"/>
  <c r="F44" i="248" s="1"/>
  <c r="E37" i="248"/>
  <c r="E44" i="248" s="1"/>
  <c r="D37" i="248"/>
  <c r="C37" i="248"/>
  <c r="C44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X26" i="248" s="1"/>
  <c r="W13" i="248"/>
  <c r="W26" i="248" s="1"/>
  <c r="V13" i="248"/>
  <c r="V26" i="248" s="1"/>
  <c r="V45" i="248" s="1"/>
  <c r="U13" i="248"/>
  <c r="U26" i="248" s="1"/>
  <c r="T13" i="248"/>
  <c r="T26" i="248" s="1"/>
  <c r="S13" i="248"/>
  <c r="S26" i="248" s="1"/>
  <c r="R13" i="248"/>
  <c r="R26" i="248" s="1"/>
  <c r="R45" i="248" s="1"/>
  <c r="Q13" i="248"/>
  <c r="Q26" i="248" s="1"/>
  <c r="P13" i="248"/>
  <c r="P26" i="248" s="1"/>
  <c r="O13" i="248"/>
  <c r="O26" i="248" s="1"/>
  <c r="N13" i="248"/>
  <c r="N26" i="248" s="1"/>
  <c r="N45" i="248" s="1"/>
  <c r="M13" i="248"/>
  <c r="M26" i="248" s="1"/>
  <c r="L13" i="248"/>
  <c r="L26" i="248" s="1"/>
  <c r="K13" i="248"/>
  <c r="J13" i="248"/>
  <c r="J26" i="248" s="1"/>
  <c r="J45" i="248" s="1"/>
  <c r="I13" i="248"/>
  <c r="I26" i="248" s="1"/>
  <c r="H13" i="248"/>
  <c r="H26" i="248" s="1"/>
  <c r="G13" i="248"/>
  <c r="G26" i="248" s="1"/>
  <c r="F13" i="248"/>
  <c r="F26" i="248" s="1"/>
  <c r="F45" i="248" s="1"/>
  <c r="E13" i="248"/>
  <c r="E26" i="248" s="1"/>
  <c r="D13" i="248"/>
  <c r="D26" i="248" s="1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Y37" i="249"/>
  <c r="Y44" i="249" s="1"/>
  <c r="X37" i="249"/>
  <c r="Z37" i="249" s="1"/>
  <c r="W37" i="249"/>
  <c r="W44" i="249" s="1"/>
  <c r="V37" i="249"/>
  <c r="V44" i="249" s="1"/>
  <c r="U37" i="249"/>
  <c r="U44" i="249" s="1"/>
  <c r="T37" i="249"/>
  <c r="T44" i="249" s="1"/>
  <c r="S37" i="249"/>
  <c r="R37" i="249"/>
  <c r="R44" i="249" s="1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X26" i="249" s="1"/>
  <c r="W13" i="249"/>
  <c r="W26" i="249" s="1"/>
  <c r="W45" i="249" s="1"/>
  <c r="V13" i="249"/>
  <c r="V26" i="249" s="1"/>
  <c r="U13" i="249"/>
  <c r="U26" i="249" s="1"/>
  <c r="U45" i="249" s="1"/>
  <c r="T13" i="249"/>
  <c r="T26" i="249" s="1"/>
  <c r="S13" i="249"/>
  <c r="S26" i="249" s="1"/>
  <c r="R13" i="249"/>
  <c r="R26" i="249" s="1"/>
  <c r="Q13" i="249"/>
  <c r="Q26" i="249" s="1"/>
  <c r="P13" i="249"/>
  <c r="P26" i="249" s="1"/>
  <c r="O13" i="249"/>
  <c r="O26" i="249" s="1"/>
  <c r="O45" i="249" s="1"/>
  <c r="N13" i="249"/>
  <c r="N26" i="249" s="1"/>
  <c r="M13" i="249"/>
  <c r="M26" i="249" s="1"/>
  <c r="M45" i="249" s="1"/>
  <c r="L13" i="249"/>
  <c r="L26" i="249" s="1"/>
  <c r="K13" i="249"/>
  <c r="K26" i="249" s="1"/>
  <c r="J13" i="249"/>
  <c r="J26" i="249" s="1"/>
  <c r="I13" i="249"/>
  <c r="I26" i="249" s="1"/>
  <c r="H13" i="249"/>
  <c r="H26" i="249" s="1"/>
  <c r="G13" i="249"/>
  <c r="G26" i="249" s="1"/>
  <c r="G45" i="249" s="1"/>
  <c r="F13" i="249"/>
  <c r="F26" i="249" s="1"/>
  <c r="E13" i="249"/>
  <c r="E26" i="249" s="1"/>
  <c r="E45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Z37" i="250" s="1"/>
  <c r="W37" i="250"/>
  <c r="W44" i="250" s="1"/>
  <c r="V37" i="250"/>
  <c r="V44" i="250" s="1"/>
  <c r="U37" i="250"/>
  <c r="U44" i="250" s="1"/>
  <c r="T37" i="250"/>
  <c r="T44" i="250" s="1"/>
  <c r="S37" i="250"/>
  <c r="S44" i="250" s="1"/>
  <c r="R37" i="250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K37" i="250"/>
  <c r="K44" i="250" s="1"/>
  <c r="J37" i="250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W45" i="250" s="1"/>
  <c r="V13" i="250"/>
  <c r="V26" i="250" s="1"/>
  <c r="V45" i="250" s="1"/>
  <c r="U13" i="250"/>
  <c r="U26" i="250" s="1"/>
  <c r="T13" i="250"/>
  <c r="T26" i="250" s="1"/>
  <c r="T45" i="250" s="1"/>
  <c r="S13" i="250"/>
  <c r="S26" i="250" s="1"/>
  <c r="R13" i="250"/>
  <c r="R26" i="250" s="1"/>
  <c r="Q13" i="250"/>
  <c r="Q26" i="250" s="1"/>
  <c r="P13" i="250"/>
  <c r="P26" i="250" s="1"/>
  <c r="O13" i="250"/>
  <c r="O26" i="250" s="1"/>
  <c r="O45" i="250" s="1"/>
  <c r="N13" i="250"/>
  <c r="N26" i="250" s="1"/>
  <c r="N45" i="250" s="1"/>
  <c r="M13" i="250"/>
  <c r="M26" i="250" s="1"/>
  <c r="L13" i="250"/>
  <c r="L26" i="250" s="1"/>
  <c r="K13" i="250"/>
  <c r="K26" i="250" s="1"/>
  <c r="J13" i="250"/>
  <c r="J26" i="250" s="1"/>
  <c r="I13" i="250"/>
  <c r="I26" i="250" s="1"/>
  <c r="H13" i="250"/>
  <c r="H26" i="250" s="1"/>
  <c r="G13" i="250"/>
  <c r="G26" i="250" s="1"/>
  <c r="G45" i="250" s="1"/>
  <c r="F13" i="250"/>
  <c r="F26" i="250" s="1"/>
  <c r="F45" i="250" s="1"/>
  <c r="E13" i="250"/>
  <c r="E26" i="250" s="1"/>
  <c r="D13" i="250"/>
  <c r="D26" i="250" s="1"/>
  <c r="D45" i="250" s="1"/>
  <c r="C13" i="250"/>
  <c r="C26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Z37" i="251"/>
  <c r="Y37" i="251"/>
  <c r="Y44" i="251" s="1"/>
  <c r="X37" i="251"/>
  <c r="X44" i="251" s="1"/>
  <c r="W37" i="251"/>
  <c r="W44" i="251" s="1"/>
  <c r="V37" i="251"/>
  <c r="U37" i="251"/>
  <c r="T37" i="251"/>
  <c r="T44" i="251" s="1"/>
  <c r="S37" i="251"/>
  <c r="R37" i="251"/>
  <c r="R44" i="251" s="1"/>
  <c r="Q37" i="251"/>
  <c r="P37" i="251"/>
  <c r="P44" i="251" s="1"/>
  <c r="O37" i="251"/>
  <c r="O44" i="251" s="1"/>
  <c r="N37" i="251"/>
  <c r="M37" i="251"/>
  <c r="L37" i="251"/>
  <c r="L44" i="251" s="1"/>
  <c r="K37" i="251"/>
  <c r="J37" i="251"/>
  <c r="J44" i="251" s="1"/>
  <c r="I37" i="251"/>
  <c r="H37" i="251"/>
  <c r="H44" i="251" s="1"/>
  <c r="G37" i="251"/>
  <c r="G44" i="251" s="1"/>
  <c r="F37" i="251"/>
  <c r="E37" i="251"/>
  <c r="D37" i="251"/>
  <c r="D44" i="251" s="1"/>
  <c r="C37" i="251"/>
  <c r="AA26" i="251"/>
  <c r="AA25" i="251"/>
  <c r="Y25" i="25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Y13" i="251"/>
  <c r="Y26" i="251" s="1"/>
  <c r="X13" i="251"/>
  <c r="X26" i="251" s="1"/>
  <c r="W13" i="251"/>
  <c r="W26" i="251" s="1"/>
  <c r="V13" i="251"/>
  <c r="V26" i="251" s="1"/>
  <c r="U13" i="251"/>
  <c r="U26" i="251" s="1"/>
  <c r="T13" i="251"/>
  <c r="T26" i="251" s="1"/>
  <c r="S13" i="251"/>
  <c r="S26" i="251" s="1"/>
  <c r="R13" i="251"/>
  <c r="R26" i="251" s="1"/>
  <c r="Q13" i="251"/>
  <c r="Q26" i="251" s="1"/>
  <c r="P13" i="251"/>
  <c r="P26" i="251" s="1"/>
  <c r="O13" i="251"/>
  <c r="O26" i="251" s="1"/>
  <c r="N13" i="251"/>
  <c r="N26" i="251" s="1"/>
  <c r="M13" i="251"/>
  <c r="M26" i="251" s="1"/>
  <c r="L13" i="251"/>
  <c r="L26" i="251" s="1"/>
  <c r="K13" i="251"/>
  <c r="K26" i="251" s="1"/>
  <c r="J13" i="251"/>
  <c r="J26" i="251" s="1"/>
  <c r="I13" i="251"/>
  <c r="I26" i="251" s="1"/>
  <c r="H13" i="251"/>
  <c r="H26" i="251" s="1"/>
  <c r="G13" i="251"/>
  <c r="G26" i="251" s="1"/>
  <c r="F13" i="251"/>
  <c r="F26" i="251" s="1"/>
  <c r="E13" i="251"/>
  <c r="E26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Z37" i="252" s="1"/>
  <c r="W37" i="252"/>
  <c r="W44" i="252" s="1"/>
  <c r="V37" i="252"/>
  <c r="V44" i="252" s="1"/>
  <c r="U37" i="252"/>
  <c r="U44" i="252" s="1"/>
  <c r="T37" i="252"/>
  <c r="S37" i="252"/>
  <c r="S44" i="252" s="1"/>
  <c r="R37" i="252"/>
  <c r="R44" i="252" s="1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D44" i="252" s="1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X13" i="252"/>
  <c r="X26" i="252" s="1"/>
  <c r="W13" i="252"/>
  <c r="W26" i="252" s="1"/>
  <c r="V13" i="252"/>
  <c r="V26" i="252" s="1"/>
  <c r="V45" i="252" s="1"/>
  <c r="U13" i="252"/>
  <c r="U26" i="252" s="1"/>
  <c r="U45" i="252" s="1"/>
  <c r="T13" i="252"/>
  <c r="T26" i="252" s="1"/>
  <c r="S13" i="252"/>
  <c r="S26" i="252" s="1"/>
  <c r="R13" i="252"/>
  <c r="R26" i="252" s="1"/>
  <c r="R45" i="252" s="1"/>
  <c r="Q13" i="252"/>
  <c r="Q26" i="252" s="1"/>
  <c r="P13" i="252"/>
  <c r="P26" i="252" s="1"/>
  <c r="P45" i="252" s="1"/>
  <c r="O13" i="252"/>
  <c r="O26" i="252" s="1"/>
  <c r="N13" i="252"/>
  <c r="N26" i="252" s="1"/>
  <c r="N45" i="252" s="1"/>
  <c r="M13" i="252"/>
  <c r="M26" i="252" s="1"/>
  <c r="M45" i="252" s="1"/>
  <c r="L13" i="252"/>
  <c r="L26" i="252" s="1"/>
  <c r="L45" i="252" s="1"/>
  <c r="K13" i="252"/>
  <c r="K26" i="252" s="1"/>
  <c r="J13" i="252"/>
  <c r="J26" i="252" s="1"/>
  <c r="J45" i="252" s="1"/>
  <c r="I13" i="252"/>
  <c r="I26" i="252" s="1"/>
  <c r="H13" i="252"/>
  <c r="H26" i="252" s="1"/>
  <c r="H45" i="252" s="1"/>
  <c r="G13" i="252"/>
  <c r="G26" i="252" s="1"/>
  <c r="F13" i="252"/>
  <c r="F26" i="252" s="1"/>
  <c r="F45" i="252" s="1"/>
  <c r="E13" i="252"/>
  <c r="E26" i="252" s="1"/>
  <c r="E45" i="252" s="1"/>
  <c r="D13" i="252"/>
  <c r="D26" i="252" s="1"/>
  <c r="D45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W37" i="253"/>
  <c r="V37" i="253"/>
  <c r="V44" i="253" s="1"/>
  <c r="U37" i="253"/>
  <c r="T37" i="253"/>
  <c r="T44" i="253" s="1"/>
  <c r="S37" i="253"/>
  <c r="S44" i="253" s="1"/>
  <c r="R37" i="253"/>
  <c r="R44" i="253" s="1"/>
  <c r="Q37" i="253"/>
  <c r="Q44" i="253" s="1"/>
  <c r="P37" i="253"/>
  <c r="P44" i="253" s="1"/>
  <c r="O37" i="253"/>
  <c r="N37" i="253"/>
  <c r="N44" i="253" s="1"/>
  <c r="M37" i="253"/>
  <c r="M44" i="253" s="1"/>
  <c r="L37" i="253"/>
  <c r="L44" i="253" s="1"/>
  <c r="K37" i="253"/>
  <c r="K44" i="253" s="1"/>
  <c r="J37" i="253"/>
  <c r="J44" i="253" s="1"/>
  <c r="I37" i="253"/>
  <c r="I44" i="253" s="1"/>
  <c r="H37" i="253"/>
  <c r="H44" i="253" s="1"/>
  <c r="G37" i="253"/>
  <c r="F37" i="253"/>
  <c r="F44" i="253" s="1"/>
  <c r="E37" i="253"/>
  <c r="E44" i="253" s="1"/>
  <c r="D37" i="253"/>
  <c r="D44" i="253" s="1"/>
  <c r="C37" i="253"/>
  <c r="C44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AA45" i="253" s="1"/>
  <c r="Y13" i="253"/>
  <c r="Y26" i="253" s="1"/>
  <c r="X13" i="253"/>
  <c r="X26" i="253" s="1"/>
  <c r="W13" i="253"/>
  <c r="W26" i="253" s="1"/>
  <c r="V13" i="253"/>
  <c r="V26" i="253" s="1"/>
  <c r="U13" i="253"/>
  <c r="U26" i="253" s="1"/>
  <c r="T13" i="253"/>
  <c r="T26" i="253" s="1"/>
  <c r="S13" i="253"/>
  <c r="S26" i="253" s="1"/>
  <c r="S45" i="253" s="1"/>
  <c r="R13" i="253"/>
  <c r="R26" i="253" s="1"/>
  <c r="Q13" i="253"/>
  <c r="Q26" i="253" s="1"/>
  <c r="P13" i="253"/>
  <c r="P26" i="253" s="1"/>
  <c r="O13" i="253"/>
  <c r="O26" i="253" s="1"/>
  <c r="N13" i="253"/>
  <c r="N26" i="253" s="1"/>
  <c r="M13" i="253"/>
  <c r="M26" i="253" s="1"/>
  <c r="L13" i="253"/>
  <c r="L26" i="253" s="1"/>
  <c r="K13" i="253"/>
  <c r="K26" i="253" s="1"/>
  <c r="K45" i="253" s="1"/>
  <c r="J13" i="253"/>
  <c r="J26" i="253" s="1"/>
  <c r="I13" i="253"/>
  <c r="I26" i="253" s="1"/>
  <c r="H13" i="253"/>
  <c r="H26" i="253" s="1"/>
  <c r="G13" i="253"/>
  <c r="G26" i="253" s="1"/>
  <c r="F13" i="253"/>
  <c r="F26" i="253" s="1"/>
  <c r="E13" i="253"/>
  <c r="E26" i="253" s="1"/>
  <c r="D13" i="253"/>
  <c r="D26" i="253" s="1"/>
  <c r="D45" i="253" s="1"/>
  <c r="C13" i="253"/>
  <c r="C26" i="253" s="1"/>
  <c r="C45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P44" i="254"/>
  <c r="AA43" i="254"/>
  <c r="Y43" i="254"/>
  <c r="X43" i="254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Z37" i="254" s="1"/>
  <c r="W37" i="254"/>
  <c r="W44" i="254" s="1"/>
  <c r="V37" i="254"/>
  <c r="U37" i="254"/>
  <c r="U44" i="254" s="1"/>
  <c r="T37" i="254"/>
  <c r="T44" i="254" s="1"/>
  <c r="S37" i="254"/>
  <c r="S44" i="254" s="1"/>
  <c r="R37" i="254"/>
  <c r="R44" i="254" s="1"/>
  <c r="Q37" i="254"/>
  <c r="Q44" i="254" s="1"/>
  <c r="P37" i="254"/>
  <c r="O37" i="254"/>
  <c r="O44" i="254" s="1"/>
  <c r="N37" i="254"/>
  <c r="M37" i="254"/>
  <c r="M44" i="254" s="1"/>
  <c r="L37" i="254"/>
  <c r="L44" i="254" s="1"/>
  <c r="K37" i="254"/>
  <c r="K44" i="254" s="1"/>
  <c r="J37" i="254"/>
  <c r="J44" i="254" s="1"/>
  <c r="I37" i="254"/>
  <c r="I44" i="254" s="1"/>
  <c r="H37" i="254"/>
  <c r="H44" i="254" s="1"/>
  <c r="G37" i="254"/>
  <c r="G44" i="254" s="1"/>
  <c r="F37" i="254"/>
  <c r="E37" i="254"/>
  <c r="E44" i="254" s="1"/>
  <c r="D37" i="254"/>
  <c r="D44" i="254" s="1"/>
  <c r="C37" i="254"/>
  <c r="C44" i="254" s="1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X26" i="254" s="1"/>
  <c r="W13" i="254"/>
  <c r="W26" i="254" s="1"/>
  <c r="V13" i="254"/>
  <c r="V26" i="254" s="1"/>
  <c r="U13" i="254"/>
  <c r="U26" i="254" s="1"/>
  <c r="T13" i="254"/>
  <c r="T26" i="254" s="1"/>
  <c r="T45" i="254" s="1"/>
  <c r="S13" i="254"/>
  <c r="S26" i="254" s="1"/>
  <c r="R13" i="254"/>
  <c r="R26" i="254" s="1"/>
  <c r="R45" i="254" s="1"/>
  <c r="Q13" i="254"/>
  <c r="Q26" i="254" s="1"/>
  <c r="P13" i="254"/>
  <c r="P26" i="254" s="1"/>
  <c r="O13" i="254"/>
  <c r="O26" i="254" s="1"/>
  <c r="N13" i="254"/>
  <c r="N26" i="254" s="1"/>
  <c r="M13" i="254"/>
  <c r="M26" i="254" s="1"/>
  <c r="L13" i="254"/>
  <c r="L26" i="254" s="1"/>
  <c r="L45" i="254" s="1"/>
  <c r="K13" i="254"/>
  <c r="K26" i="254" s="1"/>
  <c r="J13" i="254"/>
  <c r="J26" i="254" s="1"/>
  <c r="J45" i="254" s="1"/>
  <c r="I13" i="254"/>
  <c r="I26" i="254" s="1"/>
  <c r="H13" i="254"/>
  <c r="H26" i="254" s="1"/>
  <c r="G13" i="254"/>
  <c r="G26" i="254" s="1"/>
  <c r="F13" i="254"/>
  <c r="F26" i="254" s="1"/>
  <c r="E13" i="254"/>
  <c r="E26" i="254" s="1"/>
  <c r="D13" i="254"/>
  <c r="D26" i="254" s="1"/>
  <c r="D45" i="254" s="1"/>
  <c r="C13" i="254"/>
  <c r="C26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I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Z37" i="255" s="1"/>
  <c r="W37" i="255"/>
  <c r="W44" i="255" s="1"/>
  <c r="V37" i="255"/>
  <c r="V44" i="255" s="1"/>
  <c r="U37" i="255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L37" i="255"/>
  <c r="L44" i="255" s="1"/>
  <c r="K37" i="255"/>
  <c r="K44" i="255" s="1"/>
  <c r="J37" i="255"/>
  <c r="J44" i="255" s="1"/>
  <c r="I37" i="255"/>
  <c r="H37" i="255"/>
  <c r="H44" i="255" s="1"/>
  <c r="G37" i="255"/>
  <c r="G44" i="255" s="1"/>
  <c r="F37" i="255"/>
  <c r="F44" i="255" s="1"/>
  <c r="E37" i="255"/>
  <c r="D37" i="255"/>
  <c r="D44" i="255" s="1"/>
  <c r="C37" i="255"/>
  <c r="C44" i="255" s="1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X13" i="255"/>
  <c r="X26" i="255" s="1"/>
  <c r="W13" i="255"/>
  <c r="W26" i="255" s="1"/>
  <c r="W45" i="255" s="1"/>
  <c r="V13" i="255"/>
  <c r="V26" i="255" s="1"/>
  <c r="U13" i="255"/>
  <c r="U26" i="255" s="1"/>
  <c r="T13" i="255"/>
  <c r="T26" i="255" s="1"/>
  <c r="S13" i="255"/>
  <c r="S26" i="255" s="1"/>
  <c r="R13" i="255"/>
  <c r="R26" i="255" s="1"/>
  <c r="Q13" i="255"/>
  <c r="Q26" i="255" s="1"/>
  <c r="P13" i="255"/>
  <c r="P26" i="255" s="1"/>
  <c r="P45" i="255" s="1"/>
  <c r="O13" i="255"/>
  <c r="O26" i="255" s="1"/>
  <c r="O45" i="255" s="1"/>
  <c r="N13" i="255"/>
  <c r="N26" i="255" s="1"/>
  <c r="M13" i="255"/>
  <c r="M26" i="255" s="1"/>
  <c r="L13" i="255"/>
  <c r="L26" i="255" s="1"/>
  <c r="K13" i="255"/>
  <c r="K26" i="255" s="1"/>
  <c r="K45" i="255" s="1"/>
  <c r="J13" i="255"/>
  <c r="J26" i="255" s="1"/>
  <c r="I13" i="255"/>
  <c r="I26" i="255" s="1"/>
  <c r="H13" i="255"/>
  <c r="H26" i="255" s="1"/>
  <c r="G13" i="255"/>
  <c r="G26" i="255" s="1"/>
  <c r="G45" i="255" s="1"/>
  <c r="F13" i="255"/>
  <c r="F26" i="255" s="1"/>
  <c r="E13" i="255"/>
  <c r="E26" i="255" s="1"/>
  <c r="D13" i="255"/>
  <c r="D26" i="255" s="1"/>
  <c r="C13" i="255"/>
  <c r="C26" i="255" s="1"/>
  <c r="C45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Z37" i="256" s="1"/>
  <c r="W37" i="256"/>
  <c r="W44" i="256" s="1"/>
  <c r="V37" i="256"/>
  <c r="U37" i="256"/>
  <c r="U44" i="256" s="1"/>
  <c r="T37" i="256"/>
  <c r="S37" i="256"/>
  <c r="S44" i="256" s="1"/>
  <c r="R37" i="256"/>
  <c r="R44" i="256" s="1"/>
  <c r="Q37" i="256"/>
  <c r="Q44" i="256" s="1"/>
  <c r="P37" i="256"/>
  <c r="P44" i="256" s="1"/>
  <c r="O37" i="256"/>
  <c r="O44" i="256" s="1"/>
  <c r="N37" i="256"/>
  <c r="M37" i="256"/>
  <c r="M44" i="256" s="1"/>
  <c r="L37" i="256"/>
  <c r="K37" i="256"/>
  <c r="K44" i="256" s="1"/>
  <c r="J37" i="256"/>
  <c r="J44" i="256" s="1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W26" i="256" s="1"/>
  <c r="V13" i="256"/>
  <c r="V26" i="256" s="1"/>
  <c r="U13" i="256"/>
  <c r="T13" i="256"/>
  <c r="T26" i="256" s="1"/>
  <c r="S13" i="256"/>
  <c r="S26" i="256" s="1"/>
  <c r="R13" i="256"/>
  <c r="R26" i="256" s="1"/>
  <c r="R45" i="256" s="1"/>
  <c r="Q13" i="256"/>
  <c r="Q26" i="256" s="1"/>
  <c r="P13" i="256"/>
  <c r="P26" i="256" s="1"/>
  <c r="O13" i="256"/>
  <c r="O26" i="256" s="1"/>
  <c r="N13" i="256"/>
  <c r="N26" i="256" s="1"/>
  <c r="M13" i="256"/>
  <c r="M26" i="256" s="1"/>
  <c r="L13" i="256"/>
  <c r="L26" i="256" s="1"/>
  <c r="K13" i="256"/>
  <c r="K26" i="256" s="1"/>
  <c r="J13" i="256"/>
  <c r="J26" i="256" s="1"/>
  <c r="J45" i="256" s="1"/>
  <c r="I13" i="256"/>
  <c r="I26" i="256" s="1"/>
  <c r="H13" i="256"/>
  <c r="H26" i="256" s="1"/>
  <c r="G13" i="256"/>
  <c r="G26" i="256" s="1"/>
  <c r="F13" i="256"/>
  <c r="F26" i="256" s="1"/>
  <c r="F45" i="256" s="1"/>
  <c r="E13" i="256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Z43" i="257"/>
  <c r="Y43" i="257"/>
  <c r="X43" i="257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Z37" i="257"/>
  <c r="Y37" i="257"/>
  <c r="X37" i="257"/>
  <c r="X44" i="257" s="1"/>
  <c r="Z44" i="257" s="1"/>
  <c r="W37" i="257"/>
  <c r="W44" i="257" s="1"/>
  <c r="V37" i="257"/>
  <c r="V44" i="257" s="1"/>
  <c r="U37" i="257"/>
  <c r="T37" i="257"/>
  <c r="T44" i="257" s="1"/>
  <c r="S37" i="257"/>
  <c r="R37" i="257"/>
  <c r="Q37" i="257"/>
  <c r="P37" i="257"/>
  <c r="P44" i="257" s="1"/>
  <c r="O37" i="257"/>
  <c r="O44" i="257" s="1"/>
  <c r="N37" i="257"/>
  <c r="N44" i="257" s="1"/>
  <c r="M37" i="257"/>
  <c r="L37" i="257"/>
  <c r="L44" i="257" s="1"/>
  <c r="K37" i="257"/>
  <c r="J37" i="257"/>
  <c r="I37" i="257"/>
  <c r="H37" i="257"/>
  <c r="H44" i="257" s="1"/>
  <c r="G37" i="257"/>
  <c r="G44" i="257" s="1"/>
  <c r="F37" i="257"/>
  <c r="F44" i="257" s="1"/>
  <c r="E37" i="257"/>
  <c r="D37" i="257"/>
  <c r="D44" i="257" s="1"/>
  <c r="C37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X26" i="257" s="1"/>
  <c r="W13" i="257"/>
  <c r="W26" i="257" s="1"/>
  <c r="W45" i="257" s="1"/>
  <c r="V13" i="257"/>
  <c r="V26" i="257" s="1"/>
  <c r="U13" i="257"/>
  <c r="U26" i="257" s="1"/>
  <c r="T13" i="257"/>
  <c r="T26" i="257" s="1"/>
  <c r="S13" i="257"/>
  <c r="S26" i="257" s="1"/>
  <c r="R13" i="257"/>
  <c r="R26" i="257" s="1"/>
  <c r="Q13" i="257"/>
  <c r="Q26" i="257" s="1"/>
  <c r="P13" i="257"/>
  <c r="P26" i="257" s="1"/>
  <c r="O13" i="257"/>
  <c r="O26" i="257" s="1"/>
  <c r="O45" i="257" s="1"/>
  <c r="N13" i="257"/>
  <c r="N26" i="257" s="1"/>
  <c r="M13" i="257"/>
  <c r="M26" i="257" s="1"/>
  <c r="L13" i="257"/>
  <c r="L26" i="257" s="1"/>
  <c r="K13" i="257"/>
  <c r="K26" i="257" s="1"/>
  <c r="J13" i="257"/>
  <c r="J26" i="257" s="1"/>
  <c r="I13" i="257"/>
  <c r="I26" i="257" s="1"/>
  <c r="H13" i="257"/>
  <c r="H26" i="257" s="1"/>
  <c r="G13" i="257"/>
  <c r="G26" i="257" s="1"/>
  <c r="G45" i="257" s="1"/>
  <c r="F13" i="257"/>
  <c r="F26" i="257" s="1"/>
  <c r="E13" i="257"/>
  <c r="E26" i="257" s="1"/>
  <c r="D13" i="257"/>
  <c r="D26" i="257" s="1"/>
  <c r="C13" i="257"/>
  <c r="C26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Y37" i="258"/>
  <c r="Y44" i="258" s="1"/>
  <c r="X37" i="258"/>
  <c r="Z37" i="258" s="1"/>
  <c r="W37" i="258"/>
  <c r="W44" i="258" s="1"/>
  <c r="V37" i="258"/>
  <c r="V44" i="258" s="1"/>
  <c r="U37" i="258"/>
  <c r="U44" i="258" s="1"/>
  <c r="T37" i="258"/>
  <c r="T44" i="258" s="1"/>
  <c r="S37" i="258"/>
  <c r="R37" i="258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K44" i="258" s="1"/>
  <c r="J37" i="258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D44" i="258" s="1"/>
  <c r="C37" i="258"/>
  <c r="C44" i="258" s="1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Y45" i="258" s="1"/>
  <c r="X13" i="258"/>
  <c r="X26" i="258" s="1"/>
  <c r="W13" i="258"/>
  <c r="W26" i="258" s="1"/>
  <c r="W45" i="258" s="1"/>
  <c r="V13" i="258"/>
  <c r="V26" i="258" s="1"/>
  <c r="V45" i="258" s="1"/>
  <c r="U13" i="258"/>
  <c r="U26" i="258" s="1"/>
  <c r="T13" i="258"/>
  <c r="T26" i="258" s="1"/>
  <c r="T45" i="258" s="1"/>
  <c r="S13" i="258"/>
  <c r="S26" i="258" s="1"/>
  <c r="R13" i="258"/>
  <c r="R26" i="258" s="1"/>
  <c r="Q13" i="258"/>
  <c r="Q26" i="258" s="1"/>
  <c r="Q45" i="258" s="1"/>
  <c r="P13" i="258"/>
  <c r="P26" i="258" s="1"/>
  <c r="P45" i="258" s="1"/>
  <c r="O13" i="258"/>
  <c r="O26" i="258" s="1"/>
  <c r="O45" i="258" s="1"/>
  <c r="N13" i="258"/>
  <c r="N26" i="258" s="1"/>
  <c r="N45" i="258" s="1"/>
  <c r="M13" i="258"/>
  <c r="M26" i="258" s="1"/>
  <c r="L13" i="258"/>
  <c r="K13" i="258"/>
  <c r="K26" i="258" s="1"/>
  <c r="J13" i="258"/>
  <c r="J26" i="258" s="1"/>
  <c r="I13" i="258"/>
  <c r="I26" i="258" s="1"/>
  <c r="I45" i="258" s="1"/>
  <c r="H13" i="258"/>
  <c r="H26" i="258" s="1"/>
  <c r="H45" i="258" s="1"/>
  <c r="G13" i="258"/>
  <c r="G26" i="258" s="1"/>
  <c r="G45" i="258" s="1"/>
  <c r="F13" i="258"/>
  <c r="F26" i="258" s="1"/>
  <c r="F45" i="258" s="1"/>
  <c r="E13" i="258"/>
  <c r="E26" i="258" s="1"/>
  <c r="D13" i="258"/>
  <c r="D26" i="258" s="1"/>
  <c r="D45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I37" i="1"/>
  <c r="H37" i="1"/>
  <c r="H44" i="1" s="1"/>
  <c r="G37" i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V13" i="1"/>
  <c r="V26" i="1" s="1"/>
  <c r="V45" i="1" s="1"/>
  <c r="U13" i="1"/>
  <c r="U26" i="1" s="1"/>
  <c r="T13" i="1"/>
  <c r="T26" i="1" s="1"/>
  <c r="S13" i="1"/>
  <c r="S26" i="1" s="1"/>
  <c r="S45" i="1" s="1"/>
  <c r="R13" i="1"/>
  <c r="R26" i="1" s="1"/>
  <c r="Q13" i="1"/>
  <c r="Q26" i="1" s="1"/>
  <c r="P13" i="1"/>
  <c r="P26" i="1" s="1"/>
  <c r="O13" i="1"/>
  <c r="O26" i="1" s="1"/>
  <c r="N13" i="1"/>
  <c r="N26" i="1" s="1"/>
  <c r="N45" i="1" s="1"/>
  <c r="M13" i="1"/>
  <c r="M26" i="1" s="1"/>
  <c r="M45" i="1" s="1"/>
  <c r="L13" i="1"/>
  <c r="L26" i="1" s="1"/>
  <c r="L45" i="1" s="1"/>
  <c r="K13" i="1"/>
  <c r="K26" i="1" s="1"/>
  <c r="K45" i="1" s="1"/>
  <c r="J13" i="1"/>
  <c r="J26" i="1" s="1"/>
  <c r="I13" i="1"/>
  <c r="I26" i="1" s="1"/>
  <c r="H13" i="1"/>
  <c r="H26" i="1" s="1"/>
  <c r="G13" i="1"/>
  <c r="G26" i="1" s="1"/>
  <c r="F13" i="1"/>
  <c r="F26" i="1" s="1"/>
  <c r="F45" i="1" s="1"/>
  <c r="E13" i="1"/>
  <c r="E26" i="1" s="1"/>
  <c r="E45" i="1" s="1"/>
  <c r="D13" i="1"/>
  <c r="D26" i="1" s="1"/>
  <c r="C13" i="1"/>
  <c r="C26" i="1" s="1"/>
  <c r="C45" i="1" s="1"/>
  <c r="F26" i="229" l="1"/>
  <c r="F45" i="229" s="1"/>
  <c r="L44" i="250"/>
  <c r="Y44" i="220"/>
  <c r="N26" i="218"/>
  <c r="N45" i="218"/>
  <c r="X44" i="118"/>
  <c r="Z37" i="118"/>
  <c r="G45" i="251"/>
  <c r="O45" i="251"/>
  <c r="W45" i="251"/>
  <c r="F44" i="251"/>
  <c r="N44" i="251"/>
  <c r="V44" i="251"/>
  <c r="AA45" i="207"/>
  <c r="K45" i="152"/>
  <c r="C44" i="152"/>
  <c r="K44" i="152"/>
  <c r="H44" i="133"/>
  <c r="P44" i="133"/>
  <c r="R26" i="214"/>
  <c r="R45" i="214" s="1"/>
  <c r="E45" i="215"/>
  <c r="U45" i="215"/>
  <c r="K26" i="248"/>
  <c r="H26" i="233"/>
  <c r="H44" i="226"/>
  <c r="N26" i="206"/>
  <c r="N45" i="206" s="1"/>
  <c r="Y26" i="202"/>
  <c r="Y45" i="202" s="1"/>
  <c r="Z13" i="202"/>
  <c r="Q26" i="246"/>
  <c r="L45" i="250"/>
  <c r="V26" i="206"/>
  <c r="V45" i="206" s="1"/>
  <c r="L44" i="210"/>
  <c r="L45" i="210" s="1"/>
  <c r="S44" i="258"/>
  <c r="W26" i="242"/>
  <c r="W45" i="242" s="1"/>
  <c r="J26" i="237"/>
  <c r="F26" i="115"/>
  <c r="Q44" i="234"/>
  <c r="T45" i="217"/>
  <c r="Z25" i="202"/>
  <c r="D26" i="200"/>
  <c r="F26" i="185"/>
  <c r="AA44" i="175"/>
  <c r="Z25" i="242"/>
  <c r="Z44" i="242"/>
  <c r="W45" i="238"/>
  <c r="X26" i="226"/>
  <c r="Z26" i="226" s="1"/>
  <c r="P26" i="221"/>
  <c r="P45" i="221" s="1"/>
  <c r="X26" i="221"/>
  <c r="F45" i="221"/>
  <c r="N45" i="221"/>
  <c r="D45" i="220"/>
  <c r="L45" i="220"/>
  <c r="H45" i="218"/>
  <c r="P45" i="218"/>
  <c r="Z25" i="218"/>
  <c r="E45" i="217"/>
  <c r="D26" i="216"/>
  <c r="L26" i="216"/>
  <c r="L45" i="216" s="1"/>
  <c r="T26" i="216"/>
  <c r="Z50" i="214"/>
  <c r="Z13" i="213"/>
  <c r="J26" i="211"/>
  <c r="J45" i="211" s="1"/>
  <c r="R26" i="211"/>
  <c r="R45" i="211" s="1"/>
  <c r="H45" i="208"/>
  <c r="Z13" i="208"/>
  <c r="H26" i="206"/>
  <c r="P26" i="206"/>
  <c r="X26" i="206"/>
  <c r="Z13" i="204"/>
  <c r="M45" i="203"/>
  <c r="AA26" i="199"/>
  <c r="E45" i="198"/>
  <c r="M45" i="198"/>
  <c r="U45" i="198"/>
  <c r="S26" i="243"/>
  <c r="R45" i="240"/>
  <c r="Y44" i="234"/>
  <c r="R45" i="231"/>
  <c r="P26" i="223"/>
  <c r="T45" i="205"/>
  <c r="H44" i="169"/>
  <c r="N44" i="164"/>
  <c r="I26" i="118"/>
  <c r="I45" i="118" s="1"/>
  <c r="Z37" i="1"/>
  <c r="E44" i="257"/>
  <c r="E45" i="257" s="1"/>
  <c r="M44" i="257"/>
  <c r="M45" i="257" s="1"/>
  <c r="U44" i="257"/>
  <c r="U45" i="257" s="1"/>
  <c r="J45" i="255"/>
  <c r="R45" i="255"/>
  <c r="E45" i="253"/>
  <c r="M45" i="253"/>
  <c r="X44" i="240"/>
  <c r="Z44" i="240" s="1"/>
  <c r="Z37" i="239"/>
  <c r="Y44" i="239"/>
  <c r="G44" i="238"/>
  <c r="G45" i="238" s="1"/>
  <c r="O44" i="238"/>
  <c r="O45" i="238" s="1"/>
  <c r="W44" i="238"/>
  <c r="D44" i="237"/>
  <c r="L44" i="237"/>
  <c r="L45" i="237" s="1"/>
  <c r="T44" i="237"/>
  <c r="H44" i="236"/>
  <c r="P44" i="236"/>
  <c r="X44" i="236"/>
  <c r="G45" i="235"/>
  <c r="O45" i="235"/>
  <c r="K45" i="233"/>
  <c r="J44" i="233"/>
  <c r="R44" i="233"/>
  <c r="Z37" i="233"/>
  <c r="Q44" i="233"/>
  <c r="Z37" i="232"/>
  <c r="AA44" i="230"/>
  <c r="H44" i="229"/>
  <c r="P44" i="229"/>
  <c r="X44" i="229"/>
  <c r="Z44" i="229" s="1"/>
  <c r="H44" i="227"/>
  <c r="P44" i="227"/>
  <c r="X44" i="227"/>
  <c r="Z44" i="227" s="1"/>
  <c r="F45" i="222"/>
  <c r="N45" i="217"/>
  <c r="Z13" i="129"/>
  <c r="X26" i="129"/>
  <c r="P26" i="129"/>
  <c r="Z13" i="52"/>
  <c r="X26" i="52"/>
  <c r="X26" i="51"/>
  <c r="Z13" i="51"/>
  <c r="U45" i="220"/>
  <c r="W26" i="217"/>
  <c r="W26" i="200"/>
  <c r="C44" i="199"/>
  <c r="X44" i="199"/>
  <c r="E44" i="123"/>
  <c r="M44" i="123"/>
  <c r="U44" i="123"/>
  <c r="G45" i="114"/>
  <c r="I44" i="1"/>
  <c r="Y44" i="1"/>
  <c r="E26" i="256"/>
  <c r="U26" i="256"/>
  <c r="Z43" i="254"/>
  <c r="F44" i="243"/>
  <c r="N44" i="243"/>
  <c r="N45" i="243" s="1"/>
  <c r="V44" i="243"/>
  <c r="R45" i="236"/>
  <c r="Q44" i="236"/>
  <c r="Q45" i="236" s="1"/>
  <c r="Z43" i="236"/>
  <c r="C26" i="229"/>
  <c r="M44" i="228"/>
  <c r="I44" i="227"/>
  <c r="Q44" i="227"/>
  <c r="Y44" i="227"/>
  <c r="H45" i="222"/>
  <c r="P45" i="222"/>
  <c r="N45" i="220"/>
  <c r="V45" i="220"/>
  <c r="O45" i="207"/>
  <c r="S45" i="204"/>
  <c r="X44" i="114"/>
  <c r="Z44" i="114" s="1"/>
  <c r="Z37" i="114"/>
  <c r="X26" i="105"/>
  <c r="Z13" i="105"/>
  <c r="Y44" i="237"/>
  <c r="Q44" i="231"/>
  <c r="P45" i="227"/>
  <c r="W44" i="223"/>
  <c r="V44" i="218"/>
  <c r="V45" i="218" s="1"/>
  <c r="D26" i="217"/>
  <c r="D45" i="217" s="1"/>
  <c r="T44" i="217"/>
  <c r="V44" i="215"/>
  <c r="U44" i="204"/>
  <c r="D44" i="198"/>
  <c r="C44" i="197"/>
  <c r="C45" i="197" s="1"/>
  <c r="I44" i="194"/>
  <c r="J26" i="179"/>
  <c r="U26" i="158"/>
  <c r="O26" i="110"/>
  <c r="Z37" i="98"/>
  <c r="Y44" i="98"/>
  <c r="U44" i="253"/>
  <c r="U45" i="253" s="1"/>
  <c r="C26" i="242"/>
  <c r="C26" i="230"/>
  <c r="Z43" i="1"/>
  <c r="U45" i="251"/>
  <c r="Z43" i="244"/>
  <c r="U45" i="242"/>
  <c r="Z37" i="238"/>
  <c r="I44" i="238"/>
  <c r="Q44" i="238"/>
  <c r="Y44" i="238"/>
  <c r="Q45" i="235"/>
  <c r="Z50" i="232"/>
  <c r="P45" i="231"/>
  <c r="H45" i="226"/>
  <c r="P45" i="226"/>
  <c r="N45" i="222"/>
  <c r="V45" i="222"/>
  <c r="T45" i="221"/>
  <c r="J45" i="219"/>
  <c r="R45" i="219"/>
  <c r="AA45" i="219"/>
  <c r="P45" i="214"/>
  <c r="H26" i="214"/>
  <c r="H45" i="214" s="1"/>
  <c r="X26" i="214"/>
  <c r="N45" i="214"/>
  <c r="Y26" i="212"/>
  <c r="Y45" i="212" s="1"/>
  <c r="F45" i="211"/>
  <c r="V45" i="211"/>
  <c r="H45" i="209"/>
  <c r="P45" i="209"/>
  <c r="X45" i="209"/>
  <c r="C45" i="201"/>
  <c r="S45" i="201"/>
  <c r="D44" i="189"/>
  <c r="L44" i="189"/>
  <c r="I45" i="114"/>
  <c r="Q45" i="114"/>
  <c r="Q44" i="237"/>
  <c r="I44" i="234"/>
  <c r="F26" i="232"/>
  <c r="F45" i="218"/>
  <c r="L26" i="217"/>
  <c r="L45" i="217" s="1"/>
  <c r="W44" i="213"/>
  <c r="M44" i="210"/>
  <c r="M45" i="210" s="1"/>
  <c r="W26" i="208"/>
  <c r="AA44" i="207"/>
  <c r="O26" i="204"/>
  <c r="O45" i="204" s="1"/>
  <c r="P44" i="199"/>
  <c r="P45" i="199" s="1"/>
  <c r="G26" i="190"/>
  <c r="AA44" i="178"/>
  <c r="G26" i="110"/>
  <c r="K45" i="227"/>
  <c r="AA44" i="258"/>
  <c r="I44" i="257"/>
  <c r="Q44" i="257"/>
  <c r="Y44" i="257"/>
  <c r="C45" i="254"/>
  <c r="F45" i="251"/>
  <c r="N45" i="251"/>
  <c r="V45" i="251"/>
  <c r="E44" i="251"/>
  <c r="E45" i="251" s="1"/>
  <c r="M44" i="251"/>
  <c r="M45" i="251" s="1"/>
  <c r="U44" i="251"/>
  <c r="Z37" i="247"/>
  <c r="Z43" i="247"/>
  <c r="F44" i="246"/>
  <c r="F45" i="246" s="1"/>
  <c r="R45" i="244"/>
  <c r="N45" i="242"/>
  <c r="V45" i="242"/>
  <c r="E44" i="242"/>
  <c r="M44" i="242"/>
  <c r="U44" i="242"/>
  <c r="K45" i="241"/>
  <c r="AA44" i="241"/>
  <c r="F45" i="239"/>
  <c r="N45" i="239"/>
  <c r="V45" i="239"/>
  <c r="F44" i="239"/>
  <c r="N44" i="239"/>
  <c r="V44" i="239"/>
  <c r="H44" i="237"/>
  <c r="P44" i="237"/>
  <c r="X44" i="237"/>
  <c r="J44" i="235"/>
  <c r="J45" i="235" s="1"/>
  <c r="R44" i="235"/>
  <c r="H44" i="234"/>
  <c r="P44" i="234"/>
  <c r="X44" i="234"/>
  <c r="H44" i="231"/>
  <c r="X44" i="231"/>
  <c r="D44" i="229"/>
  <c r="L44" i="229"/>
  <c r="L45" i="229" s="1"/>
  <c r="H44" i="228"/>
  <c r="P44" i="228"/>
  <c r="X44" i="228"/>
  <c r="Z44" i="228" s="1"/>
  <c r="D44" i="227"/>
  <c r="L44" i="227"/>
  <c r="L45" i="227" s="1"/>
  <c r="T44" i="227"/>
  <c r="I45" i="214"/>
  <c r="Q45" i="214"/>
  <c r="Y45" i="214"/>
  <c r="G26" i="211"/>
  <c r="W26" i="211"/>
  <c r="Z50" i="203"/>
  <c r="H26" i="202"/>
  <c r="H45" i="202" s="1"/>
  <c r="P26" i="202"/>
  <c r="P45" i="202" s="1"/>
  <c r="X26" i="202"/>
  <c r="O45" i="199"/>
  <c r="O26" i="171"/>
  <c r="O45" i="171" s="1"/>
  <c r="W26" i="171"/>
  <c r="W45" i="171" s="1"/>
  <c r="X26" i="123"/>
  <c r="Z13" i="123"/>
  <c r="O45" i="118"/>
  <c r="H44" i="186"/>
  <c r="H45" i="186" s="1"/>
  <c r="P44" i="186"/>
  <c r="P45" i="186" s="1"/>
  <c r="Z50" i="161"/>
  <c r="L26" i="152"/>
  <c r="AA26" i="138"/>
  <c r="AA45" i="138" s="1"/>
  <c r="H44" i="129"/>
  <c r="E44" i="128"/>
  <c r="M44" i="128"/>
  <c r="U44" i="128"/>
  <c r="U45" i="128" s="1"/>
  <c r="E44" i="126"/>
  <c r="E45" i="126" s="1"/>
  <c r="M44" i="126"/>
  <c r="Z37" i="116"/>
  <c r="Z50" i="113"/>
  <c r="D26" i="111"/>
  <c r="L26" i="111"/>
  <c r="T26" i="111"/>
  <c r="H26" i="110"/>
  <c r="H45" i="110" s="1"/>
  <c r="C26" i="101"/>
  <c r="C45" i="101" s="1"/>
  <c r="K26" i="101"/>
  <c r="K45" i="101" s="1"/>
  <c r="S26" i="101"/>
  <c r="S45" i="101" s="1"/>
  <c r="K45" i="90"/>
  <c r="AA44" i="90"/>
  <c r="Z25" i="52"/>
  <c r="N26" i="22"/>
  <c r="N45" i="22" s="1"/>
  <c r="L44" i="198"/>
  <c r="L45" i="198" s="1"/>
  <c r="T44" i="198"/>
  <c r="T45" i="198" s="1"/>
  <c r="D45" i="194"/>
  <c r="S45" i="194"/>
  <c r="Z25" i="193"/>
  <c r="G44" i="193"/>
  <c r="F45" i="189"/>
  <c r="Z50" i="177"/>
  <c r="C26" i="150"/>
  <c r="C45" i="150" s="1"/>
  <c r="Z50" i="146"/>
  <c r="L45" i="125"/>
  <c r="D44" i="122"/>
  <c r="T44" i="122"/>
  <c r="E44" i="119"/>
  <c r="E45" i="119" s="1"/>
  <c r="M44" i="119"/>
  <c r="U44" i="119"/>
  <c r="I44" i="118"/>
  <c r="Q44" i="118"/>
  <c r="Q45" i="118" s="1"/>
  <c r="Y44" i="118"/>
  <c r="I44" i="114"/>
  <c r="Q44" i="114"/>
  <c r="Y44" i="114"/>
  <c r="G45" i="112"/>
  <c r="F44" i="67"/>
  <c r="F45" i="67" s="1"/>
  <c r="N44" i="67"/>
  <c r="N45" i="67" s="1"/>
  <c r="V44" i="67"/>
  <c r="V45" i="67" s="1"/>
  <c r="P45" i="193"/>
  <c r="G45" i="166"/>
  <c r="F45" i="147"/>
  <c r="W45" i="141"/>
  <c r="E44" i="130"/>
  <c r="E45" i="130" s="1"/>
  <c r="M44" i="130"/>
  <c r="C26" i="129"/>
  <c r="C45" i="129" s="1"/>
  <c r="D26" i="125"/>
  <c r="D45" i="125" s="1"/>
  <c r="T26" i="125"/>
  <c r="T45" i="125" s="1"/>
  <c r="H26" i="109"/>
  <c r="P26" i="109"/>
  <c r="M44" i="106"/>
  <c r="U44" i="106"/>
  <c r="U45" i="106" s="1"/>
  <c r="E26" i="101"/>
  <c r="M26" i="101"/>
  <c r="U26" i="101"/>
  <c r="L26" i="100"/>
  <c r="L45" i="100" s="1"/>
  <c r="Z13" i="99"/>
  <c r="D45" i="89"/>
  <c r="E26" i="54"/>
  <c r="E45" i="54" s="1"/>
  <c r="H44" i="23"/>
  <c r="H45" i="23" s="1"/>
  <c r="X44" i="23"/>
  <c r="Z44" i="23" s="1"/>
  <c r="Z43" i="23"/>
  <c r="Y44" i="12"/>
  <c r="Y45" i="12" s="1"/>
  <c r="S45" i="197"/>
  <c r="G44" i="192"/>
  <c r="Z50" i="190"/>
  <c r="Z25" i="183"/>
  <c r="D44" i="179"/>
  <c r="C44" i="177"/>
  <c r="Z50" i="176"/>
  <c r="O45" i="175"/>
  <c r="K45" i="174"/>
  <c r="C44" i="168"/>
  <c r="Z50" i="164"/>
  <c r="L26" i="154"/>
  <c r="T26" i="154"/>
  <c r="D26" i="127"/>
  <c r="T26" i="127"/>
  <c r="T45" i="127" s="1"/>
  <c r="I44" i="127"/>
  <c r="Y44" i="127"/>
  <c r="Z50" i="118"/>
  <c r="AA44" i="110"/>
  <c r="I45" i="107"/>
  <c r="P45" i="106"/>
  <c r="E26" i="93"/>
  <c r="E45" i="93" s="1"/>
  <c r="M26" i="93"/>
  <c r="M45" i="93" s="1"/>
  <c r="U26" i="93"/>
  <c r="L45" i="93"/>
  <c r="T45" i="93"/>
  <c r="L45" i="89"/>
  <c r="M45" i="88"/>
  <c r="U45" i="88"/>
  <c r="Z25" i="8"/>
  <c r="AA26" i="4"/>
  <c r="AA45" i="4" s="1"/>
  <c r="O44" i="198"/>
  <c r="W44" i="198"/>
  <c r="H45" i="192"/>
  <c r="O45" i="191"/>
  <c r="H44" i="183"/>
  <c r="P44" i="183"/>
  <c r="K45" i="171"/>
  <c r="M44" i="169"/>
  <c r="M45" i="169" s="1"/>
  <c r="Z43" i="166"/>
  <c r="H45" i="152"/>
  <c r="F44" i="143"/>
  <c r="F45" i="143" s="1"/>
  <c r="N44" i="143"/>
  <c r="N45" i="143" s="1"/>
  <c r="V44" i="143"/>
  <c r="V45" i="143" s="1"/>
  <c r="Z50" i="135"/>
  <c r="Z50" i="131"/>
  <c r="D26" i="123"/>
  <c r="D45" i="123" s="1"/>
  <c r="L26" i="123"/>
  <c r="T26" i="123"/>
  <c r="AA45" i="123"/>
  <c r="S45" i="121"/>
  <c r="D44" i="118"/>
  <c r="P44" i="117"/>
  <c r="Z37" i="115"/>
  <c r="D44" i="114"/>
  <c r="I45" i="113"/>
  <c r="Q45" i="113"/>
  <c r="Z37" i="112"/>
  <c r="M44" i="100"/>
  <c r="D26" i="99"/>
  <c r="D45" i="99" s="1"/>
  <c r="L26" i="99"/>
  <c r="L45" i="99" s="1"/>
  <c r="Z50" i="99"/>
  <c r="P26" i="96"/>
  <c r="G26" i="93"/>
  <c r="O26" i="93"/>
  <c r="W26" i="93"/>
  <c r="E44" i="93"/>
  <c r="U44" i="93"/>
  <c r="U45" i="93" s="1"/>
  <c r="Z25" i="90"/>
  <c r="U45" i="89"/>
  <c r="I45" i="89"/>
  <c r="N45" i="196"/>
  <c r="V45" i="196"/>
  <c r="G45" i="182"/>
  <c r="W45" i="182"/>
  <c r="Z50" i="157"/>
  <c r="H44" i="156"/>
  <c r="P44" i="156"/>
  <c r="W45" i="150"/>
  <c r="E44" i="129"/>
  <c r="U44" i="129"/>
  <c r="C45" i="123"/>
  <c r="K45" i="123"/>
  <c r="W45" i="118"/>
  <c r="Z50" i="117"/>
  <c r="O45" i="114"/>
  <c r="W45" i="114"/>
  <c r="V44" i="114"/>
  <c r="V45" i="114" s="1"/>
  <c r="M45" i="107"/>
  <c r="U45" i="107"/>
  <c r="L26" i="102"/>
  <c r="L45" i="102" s="1"/>
  <c r="Z50" i="102"/>
  <c r="Q44" i="96"/>
  <c r="Q45" i="96" s="1"/>
  <c r="G45" i="91"/>
  <c r="W45" i="91"/>
  <c r="T45" i="89"/>
  <c r="AA26" i="69"/>
  <c r="Z13" i="56"/>
  <c r="J45" i="20"/>
  <c r="AA44" i="197"/>
  <c r="I45" i="194"/>
  <c r="F45" i="190"/>
  <c r="N45" i="190"/>
  <c r="G45" i="186"/>
  <c r="Z25" i="182"/>
  <c r="G44" i="182"/>
  <c r="O44" i="182"/>
  <c r="W44" i="182"/>
  <c r="O45" i="180"/>
  <c r="C26" i="178"/>
  <c r="C45" i="178" s="1"/>
  <c r="K26" i="178"/>
  <c r="K45" i="178" s="1"/>
  <c r="J44" i="178"/>
  <c r="R44" i="178"/>
  <c r="C26" i="175"/>
  <c r="Z37" i="175"/>
  <c r="O45" i="174"/>
  <c r="L45" i="173"/>
  <c r="F45" i="171"/>
  <c r="N45" i="171"/>
  <c r="V45" i="171"/>
  <c r="E45" i="167"/>
  <c r="M45" i="167"/>
  <c r="U45" i="167"/>
  <c r="Z25" i="165"/>
  <c r="F45" i="164"/>
  <c r="N45" i="164"/>
  <c r="F45" i="159"/>
  <c r="F44" i="154"/>
  <c r="N44" i="154"/>
  <c r="V44" i="154"/>
  <c r="Z13" i="150"/>
  <c r="Z25" i="150"/>
  <c r="D45" i="148"/>
  <c r="L45" i="148"/>
  <c r="T45" i="148"/>
  <c r="I45" i="146"/>
  <c r="Q45" i="146"/>
  <c r="AA26" i="143"/>
  <c r="H44" i="143"/>
  <c r="P44" i="143"/>
  <c r="H45" i="138"/>
  <c r="P45" i="138"/>
  <c r="H44" i="138"/>
  <c r="P44" i="138"/>
  <c r="E45" i="136"/>
  <c r="M45" i="136"/>
  <c r="U45" i="136"/>
  <c r="R45" i="134"/>
  <c r="G45" i="129"/>
  <c r="O45" i="129"/>
  <c r="W45" i="129"/>
  <c r="D44" i="128"/>
  <c r="T44" i="128"/>
  <c r="M44" i="127"/>
  <c r="U44" i="127"/>
  <c r="J44" i="124"/>
  <c r="R44" i="124"/>
  <c r="I44" i="124"/>
  <c r="I45" i="124" s="1"/>
  <c r="Q44" i="124"/>
  <c r="Y44" i="124"/>
  <c r="O26" i="123"/>
  <c r="C26" i="122"/>
  <c r="K26" i="122"/>
  <c r="S26" i="122"/>
  <c r="C44" i="121"/>
  <c r="C45" i="121" s="1"/>
  <c r="K44" i="121"/>
  <c r="K45" i="121" s="1"/>
  <c r="S44" i="121"/>
  <c r="AA44" i="121"/>
  <c r="AA45" i="121" s="1"/>
  <c r="E44" i="120"/>
  <c r="E45" i="120" s="1"/>
  <c r="M44" i="120"/>
  <c r="M45" i="120" s="1"/>
  <c r="U44" i="120"/>
  <c r="U45" i="120" s="1"/>
  <c r="C45" i="119"/>
  <c r="K45" i="119"/>
  <c r="G44" i="118"/>
  <c r="G45" i="118" s="1"/>
  <c r="O44" i="118"/>
  <c r="W44" i="118"/>
  <c r="G44" i="114"/>
  <c r="O44" i="114"/>
  <c r="W44" i="114"/>
  <c r="T44" i="112"/>
  <c r="Y44" i="111"/>
  <c r="Y45" i="111" s="1"/>
  <c r="F45" i="110"/>
  <c r="N45" i="110"/>
  <c r="V45" i="110"/>
  <c r="O44" i="108"/>
  <c r="W44" i="108"/>
  <c r="I44" i="106"/>
  <c r="Q44" i="106"/>
  <c r="Y44" i="106"/>
  <c r="H44" i="106"/>
  <c r="H45" i="106" s="1"/>
  <c r="P44" i="106"/>
  <c r="F45" i="105"/>
  <c r="N45" i="105"/>
  <c r="X26" i="104"/>
  <c r="AA44" i="104"/>
  <c r="Z25" i="103"/>
  <c r="F26" i="99"/>
  <c r="N26" i="99"/>
  <c r="N45" i="99" s="1"/>
  <c r="V26" i="99"/>
  <c r="J26" i="98"/>
  <c r="R26" i="98"/>
  <c r="Z13" i="98"/>
  <c r="Z13" i="95"/>
  <c r="P26" i="95"/>
  <c r="Z25" i="95"/>
  <c r="I26" i="93"/>
  <c r="I45" i="93" s="1"/>
  <c r="Q26" i="93"/>
  <c r="Q45" i="93" s="1"/>
  <c r="Y26" i="93"/>
  <c r="Y45" i="93" s="1"/>
  <c r="G44" i="93"/>
  <c r="O44" i="93"/>
  <c r="W44" i="93"/>
  <c r="Z50" i="92"/>
  <c r="R45" i="90"/>
  <c r="Z25" i="88"/>
  <c r="D26" i="87"/>
  <c r="D45" i="87" s="1"/>
  <c r="T26" i="87"/>
  <c r="T45" i="87" s="1"/>
  <c r="C26" i="65"/>
  <c r="C45" i="65" s="1"/>
  <c r="K26" i="65"/>
  <c r="D26" i="57"/>
  <c r="D45" i="57" s="1"/>
  <c r="L26" i="57"/>
  <c r="T26" i="57"/>
  <c r="T45" i="57" s="1"/>
  <c r="AA44" i="57"/>
  <c r="AA45" i="57" s="1"/>
  <c r="Z50" i="43"/>
  <c r="Z25" i="42"/>
  <c r="Y45" i="7"/>
  <c r="E26" i="87"/>
  <c r="M26" i="87"/>
  <c r="U26" i="87"/>
  <c r="M45" i="70"/>
  <c r="C26" i="69"/>
  <c r="C45" i="69" s="1"/>
  <c r="K26" i="69"/>
  <c r="S26" i="69"/>
  <c r="Z37" i="68"/>
  <c r="E26" i="57"/>
  <c r="M26" i="57"/>
  <c r="M45" i="57" s="1"/>
  <c r="U26" i="57"/>
  <c r="Z43" i="51"/>
  <c r="K45" i="45"/>
  <c r="I45" i="11"/>
  <c r="Z37" i="11"/>
  <c r="Q45" i="6"/>
  <c r="I45" i="5"/>
  <c r="Q45" i="5"/>
  <c r="Z50" i="77"/>
  <c r="Z50" i="68"/>
  <c r="V45" i="65"/>
  <c r="Z50" i="55"/>
  <c r="J44" i="23"/>
  <c r="J45" i="23" s="1"/>
  <c r="I45" i="22"/>
  <c r="H45" i="8"/>
  <c r="H45" i="83"/>
  <c r="C26" i="68"/>
  <c r="C45" i="68" s="1"/>
  <c r="K26" i="68"/>
  <c r="K45" i="68" s="1"/>
  <c r="S26" i="68"/>
  <c r="S45" i="68" s="1"/>
  <c r="M45" i="53"/>
  <c r="U45" i="53"/>
  <c r="D45" i="42"/>
  <c r="L45" i="42"/>
  <c r="T45" i="42"/>
  <c r="N45" i="16"/>
  <c r="Z50" i="14"/>
  <c r="H44" i="10"/>
  <c r="P44" i="10"/>
  <c r="X44" i="10"/>
  <c r="Z44" i="10" s="1"/>
  <c r="AA44" i="7"/>
  <c r="I45" i="3"/>
  <c r="Q45" i="3"/>
  <c r="D45" i="2"/>
  <c r="X26" i="82"/>
  <c r="X45" i="82" s="1"/>
  <c r="Z45" i="82" s="1"/>
  <c r="J45" i="63"/>
  <c r="N45" i="61"/>
  <c r="E26" i="61"/>
  <c r="E45" i="61" s="1"/>
  <c r="M26" i="61"/>
  <c r="M45" i="61" s="1"/>
  <c r="U26" i="61"/>
  <c r="U45" i="61" s="1"/>
  <c r="D26" i="55"/>
  <c r="D45" i="55" s="1"/>
  <c r="L26" i="55"/>
  <c r="D45" i="41"/>
  <c r="L45" i="41"/>
  <c r="T45" i="41"/>
  <c r="D45" i="40"/>
  <c r="G45" i="27"/>
  <c r="S45" i="25"/>
  <c r="E26" i="23"/>
  <c r="U26" i="23"/>
  <c r="D44" i="23"/>
  <c r="L44" i="23"/>
  <c r="J26" i="22"/>
  <c r="J45" i="22" s="1"/>
  <c r="E45" i="15"/>
  <c r="M45" i="15"/>
  <c r="E45" i="8"/>
  <c r="Z13" i="82"/>
  <c r="Z37" i="72"/>
  <c r="C26" i="67"/>
  <c r="K26" i="67"/>
  <c r="S26" i="67"/>
  <c r="U45" i="64"/>
  <c r="I26" i="57"/>
  <c r="Q26" i="57"/>
  <c r="Y26" i="57"/>
  <c r="C45" i="54"/>
  <c r="S45" i="54"/>
  <c r="F45" i="47"/>
  <c r="E45" i="46"/>
  <c r="M45" i="46"/>
  <c r="U45" i="46"/>
  <c r="D45" i="25"/>
  <c r="L45" i="25"/>
  <c r="T45" i="25"/>
  <c r="I45" i="21"/>
  <c r="H45" i="15"/>
  <c r="P45" i="15"/>
  <c r="L45" i="14"/>
  <c r="I45" i="9"/>
  <c r="F45" i="8"/>
  <c r="Z50" i="5"/>
  <c r="P45" i="4"/>
  <c r="S26" i="87"/>
  <c r="H45" i="86"/>
  <c r="C45" i="83"/>
  <c r="K45" i="83"/>
  <c r="S45" i="83"/>
  <c r="AA44" i="81"/>
  <c r="AA45" i="81" s="1"/>
  <c r="C44" i="73"/>
  <c r="K44" i="73"/>
  <c r="S44" i="73"/>
  <c r="Z50" i="70"/>
  <c r="D45" i="66"/>
  <c r="J26" i="65"/>
  <c r="J45" i="65" s="1"/>
  <c r="R26" i="65"/>
  <c r="I26" i="65"/>
  <c r="I45" i="65" s="1"/>
  <c r="Q26" i="65"/>
  <c r="H26" i="61"/>
  <c r="H45" i="61" s="1"/>
  <c r="P26" i="61"/>
  <c r="P45" i="61" s="1"/>
  <c r="X26" i="61"/>
  <c r="J26" i="59"/>
  <c r="R26" i="59"/>
  <c r="Z13" i="59"/>
  <c r="C26" i="57"/>
  <c r="C45" i="57" s="1"/>
  <c r="K26" i="57"/>
  <c r="K45" i="57" s="1"/>
  <c r="S26" i="57"/>
  <c r="S45" i="57" s="1"/>
  <c r="D45" i="54"/>
  <c r="T45" i="54"/>
  <c r="Z37" i="53"/>
  <c r="Z43" i="53"/>
  <c r="F26" i="51"/>
  <c r="F45" i="51" s="1"/>
  <c r="V26" i="51"/>
  <c r="D45" i="50"/>
  <c r="T45" i="50"/>
  <c r="I45" i="47"/>
  <c r="Y45" i="47"/>
  <c r="Z44" i="45"/>
  <c r="I45" i="27"/>
  <c r="Q45" i="27"/>
  <c r="Y45" i="27"/>
  <c r="Z44" i="27"/>
  <c r="Z50" i="25"/>
  <c r="G44" i="23"/>
  <c r="O44" i="23"/>
  <c r="W44" i="23"/>
  <c r="E26" i="22"/>
  <c r="M26" i="22"/>
  <c r="M45" i="22" s="1"/>
  <c r="U26" i="22"/>
  <c r="U45" i="22" s="1"/>
  <c r="Y44" i="22"/>
  <c r="J45" i="21"/>
  <c r="J44" i="21"/>
  <c r="R44" i="21"/>
  <c r="R45" i="20"/>
  <c r="G45" i="19"/>
  <c r="O45" i="19"/>
  <c r="W45" i="19"/>
  <c r="J45" i="16"/>
  <c r="R45" i="16"/>
  <c r="I45" i="15"/>
  <c r="Q45" i="15"/>
  <c r="Y45" i="15"/>
  <c r="H44" i="12"/>
  <c r="H45" i="12" s="1"/>
  <c r="P44" i="12"/>
  <c r="P45" i="12" s="1"/>
  <c r="X44" i="12"/>
  <c r="Z44" i="12" s="1"/>
  <c r="J45" i="9"/>
  <c r="H45" i="6"/>
  <c r="P45" i="6"/>
  <c r="Z25" i="6"/>
  <c r="F45" i="5"/>
  <c r="T45" i="3"/>
  <c r="W26" i="244"/>
  <c r="M26" i="243"/>
  <c r="M45" i="243" s="1"/>
  <c r="T26" i="240"/>
  <c r="T26" i="228"/>
  <c r="L26" i="258"/>
  <c r="L45" i="258" s="1"/>
  <c r="S26" i="242"/>
  <c r="X44" i="244"/>
  <c r="Z37" i="244"/>
  <c r="H45" i="241"/>
  <c r="P45" i="241"/>
  <c r="P45" i="238"/>
  <c r="M45" i="237"/>
  <c r="H45" i="236"/>
  <c r="P45" i="236"/>
  <c r="M45" i="234"/>
  <c r="Y44" i="229"/>
  <c r="Q45" i="221"/>
  <c r="T44" i="201"/>
  <c r="U26" i="247"/>
  <c r="E26" i="243"/>
  <c r="E45" i="243" s="1"/>
  <c r="K26" i="237"/>
  <c r="K45" i="237" s="1"/>
  <c r="Z25" i="93"/>
  <c r="X26" i="93"/>
  <c r="L44" i="224"/>
  <c r="U45" i="1"/>
  <c r="M45" i="242"/>
  <c r="J45" i="231"/>
  <c r="I44" i="231"/>
  <c r="Y44" i="231"/>
  <c r="L45" i="223"/>
  <c r="D26" i="240"/>
  <c r="G44" i="1"/>
  <c r="G45" i="1" s="1"/>
  <c r="O44" i="1"/>
  <c r="W44" i="1"/>
  <c r="M45" i="245"/>
  <c r="K45" i="244"/>
  <c r="S45" i="244"/>
  <c r="I44" i="236"/>
  <c r="I45" i="236" s="1"/>
  <c r="C45" i="231"/>
  <c r="K45" i="231"/>
  <c r="S45" i="231"/>
  <c r="AA45" i="231"/>
  <c r="H45" i="230"/>
  <c r="P45" i="230"/>
  <c r="T45" i="223"/>
  <c r="S26" i="237"/>
  <c r="D26" i="228"/>
  <c r="Z37" i="253"/>
  <c r="X44" i="253"/>
  <c r="Z44" i="253" s="1"/>
  <c r="O45" i="1"/>
  <c r="Y45" i="251"/>
  <c r="Z44" i="251"/>
  <c r="P45" i="235"/>
  <c r="Q26" i="224"/>
  <c r="Q45" i="224" s="1"/>
  <c r="Y26" i="224"/>
  <c r="Y45" i="224" s="1"/>
  <c r="D45" i="221"/>
  <c r="L45" i="221"/>
  <c r="X44" i="245"/>
  <c r="U26" i="243"/>
  <c r="O44" i="179"/>
  <c r="W44" i="179"/>
  <c r="S26" i="178"/>
  <c r="S45" i="178" s="1"/>
  <c r="J45" i="250"/>
  <c r="W45" i="1"/>
  <c r="H45" i="1"/>
  <c r="P45" i="1"/>
  <c r="Z25" i="1"/>
  <c r="X44" i="1"/>
  <c r="Z44" i="1" s="1"/>
  <c r="X44" i="252"/>
  <c r="Z44" i="252" s="1"/>
  <c r="I44" i="251"/>
  <c r="I45" i="251" s="1"/>
  <c r="Q44" i="251"/>
  <c r="Q45" i="251" s="1"/>
  <c r="Z44" i="246"/>
  <c r="P45" i="242"/>
  <c r="K44" i="238"/>
  <c r="Z37" i="235"/>
  <c r="X44" i="235"/>
  <c r="Z43" i="235"/>
  <c r="AA45" i="233"/>
  <c r="Z26" i="232"/>
  <c r="E44" i="223"/>
  <c r="U44" i="223"/>
  <c r="G26" i="191"/>
  <c r="G45" i="191" s="1"/>
  <c r="H26" i="227"/>
  <c r="H45" i="227" s="1"/>
  <c r="K45" i="257"/>
  <c r="I45" i="1"/>
  <c r="Q45" i="1"/>
  <c r="Y45" i="1"/>
  <c r="J44" i="1"/>
  <c r="R44" i="1"/>
  <c r="AA45" i="251"/>
  <c r="M45" i="241"/>
  <c r="S45" i="240"/>
  <c r="K45" i="240"/>
  <c r="P45" i="239"/>
  <c r="M45" i="238"/>
  <c r="P45" i="234"/>
  <c r="M45" i="233"/>
  <c r="H45" i="229"/>
  <c r="P45" i="229"/>
  <c r="X45" i="229"/>
  <c r="N44" i="256"/>
  <c r="V44" i="256"/>
  <c r="H45" i="253"/>
  <c r="P45" i="253"/>
  <c r="I45" i="252"/>
  <c r="Q45" i="252"/>
  <c r="Y45" i="252"/>
  <c r="C44" i="251"/>
  <c r="C45" i="251" s="1"/>
  <c r="K44" i="251"/>
  <c r="K45" i="251" s="1"/>
  <c r="S44" i="251"/>
  <c r="S45" i="251" s="1"/>
  <c r="AA44" i="251"/>
  <c r="G45" i="246"/>
  <c r="O45" i="246"/>
  <c r="W45" i="246"/>
  <c r="Z37" i="245"/>
  <c r="Q44" i="245"/>
  <c r="Q45" i="245" s="1"/>
  <c r="Y44" i="245"/>
  <c r="H45" i="244"/>
  <c r="P45" i="244"/>
  <c r="V45" i="243"/>
  <c r="F26" i="243"/>
  <c r="E45" i="242"/>
  <c r="D26" i="242"/>
  <c r="D45" i="242" s="1"/>
  <c r="T26" i="242"/>
  <c r="T45" i="242" s="1"/>
  <c r="AA44" i="242"/>
  <c r="I45" i="241"/>
  <c r="E26" i="240"/>
  <c r="E45" i="240" s="1"/>
  <c r="M26" i="240"/>
  <c r="U26" i="240"/>
  <c r="J44" i="239"/>
  <c r="J45" i="239" s="1"/>
  <c r="R44" i="239"/>
  <c r="R45" i="239" s="1"/>
  <c r="F26" i="238"/>
  <c r="F45" i="238" s="1"/>
  <c r="D26" i="237"/>
  <c r="D45" i="237" s="1"/>
  <c r="T26" i="237"/>
  <c r="T45" i="237" s="1"/>
  <c r="AA44" i="237"/>
  <c r="H45" i="235"/>
  <c r="Z25" i="235"/>
  <c r="Y44" i="235"/>
  <c r="Y45" i="235" s="1"/>
  <c r="H45" i="234"/>
  <c r="D26" i="233"/>
  <c r="D45" i="233" s="1"/>
  <c r="T26" i="233"/>
  <c r="T45" i="233" s="1"/>
  <c r="Z44" i="232"/>
  <c r="H45" i="231"/>
  <c r="D26" i="230"/>
  <c r="L26" i="230"/>
  <c r="T26" i="230"/>
  <c r="X44" i="230"/>
  <c r="Z44" i="230" s="1"/>
  <c r="D26" i="229"/>
  <c r="T26" i="229"/>
  <c r="Z37" i="226"/>
  <c r="Q44" i="226"/>
  <c r="H45" i="225"/>
  <c r="P45" i="225"/>
  <c r="E44" i="224"/>
  <c r="D45" i="222"/>
  <c r="L45" i="222"/>
  <c r="T45" i="222"/>
  <c r="E44" i="222"/>
  <c r="E45" i="222" s="1"/>
  <c r="M44" i="222"/>
  <c r="M45" i="222" s="1"/>
  <c r="U44" i="222"/>
  <c r="E26" i="221"/>
  <c r="M26" i="221"/>
  <c r="M45" i="221" s="1"/>
  <c r="U26" i="221"/>
  <c r="AA44" i="221"/>
  <c r="H26" i="220"/>
  <c r="H45" i="220" s="1"/>
  <c r="P26" i="220"/>
  <c r="P45" i="220" s="1"/>
  <c r="X26" i="220"/>
  <c r="U45" i="217"/>
  <c r="L45" i="202"/>
  <c r="F45" i="201"/>
  <c r="K45" i="200"/>
  <c r="O45" i="198"/>
  <c r="G26" i="197"/>
  <c r="O26" i="197"/>
  <c r="W26" i="197"/>
  <c r="D45" i="195"/>
  <c r="L45" i="195"/>
  <c r="N45" i="184"/>
  <c r="N45" i="256"/>
  <c r="V45" i="256"/>
  <c r="H45" i="254"/>
  <c r="P45" i="254"/>
  <c r="X44" i="254"/>
  <c r="Z44" i="254" s="1"/>
  <c r="I45" i="253"/>
  <c r="Q45" i="253"/>
  <c r="Y45" i="253"/>
  <c r="Z50" i="247"/>
  <c r="P45" i="246"/>
  <c r="D26" i="245"/>
  <c r="D45" i="245" s="1"/>
  <c r="T26" i="245"/>
  <c r="T45" i="245" s="1"/>
  <c r="AA44" i="245"/>
  <c r="I26" i="244"/>
  <c r="I45" i="244" s="1"/>
  <c r="Q26" i="244"/>
  <c r="Q45" i="244" s="1"/>
  <c r="G45" i="243"/>
  <c r="W45" i="243"/>
  <c r="N45" i="240"/>
  <c r="V45" i="240"/>
  <c r="F26" i="240"/>
  <c r="F45" i="240" s="1"/>
  <c r="L26" i="239"/>
  <c r="L45" i="239" s="1"/>
  <c r="T26" i="239"/>
  <c r="T45" i="239" s="1"/>
  <c r="H45" i="238"/>
  <c r="I45" i="235"/>
  <c r="R45" i="235"/>
  <c r="T44" i="229"/>
  <c r="J45" i="227"/>
  <c r="Y45" i="223"/>
  <c r="U45" i="222"/>
  <c r="I45" i="220"/>
  <c r="Q45" i="220"/>
  <c r="M44" i="219"/>
  <c r="U44" i="219"/>
  <c r="M44" i="217"/>
  <c r="C26" i="182"/>
  <c r="C45" i="182" s="1"/>
  <c r="K26" i="182"/>
  <c r="K45" i="182" s="1"/>
  <c r="S26" i="182"/>
  <c r="S45" i="182" s="1"/>
  <c r="H45" i="255"/>
  <c r="X44" i="255"/>
  <c r="Z44" i="255" s="1"/>
  <c r="I45" i="254"/>
  <c r="Q45" i="254"/>
  <c r="Y45" i="254"/>
  <c r="T44" i="252"/>
  <c r="T45" i="252" s="1"/>
  <c r="H45" i="247"/>
  <c r="P45" i="247"/>
  <c r="X44" i="247"/>
  <c r="Z44" i="247" s="1"/>
  <c r="Q45" i="246"/>
  <c r="Y45" i="246"/>
  <c r="Z37" i="246"/>
  <c r="Q44" i="246"/>
  <c r="H45" i="243"/>
  <c r="Z37" i="243"/>
  <c r="Y44" i="243"/>
  <c r="Z44" i="243" s="1"/>
  <c r="F26" i="242"/>
  <c r="F45" i="242" s="1"/>
  <c r="Z37" i="241"/>
  <c r="Q44" i="241"/>
  <c r="Q45" i="241" s="1"/>
  <c r="Y44" i="241"/>
  <c r="Y45" i="241" s="1"/>
  <c r="E45" i="239"/>
  <c r="M45" i="239"/>
  <c r="E44" i="237"/>
  <c r="E45" i="237" s="1"/>
  <c r="AA44" i="235"/>
  <c r="Z13" i="234"/>
  <c r="D26" i="232"/>
  <c r="D45" i="232" s="1"/>
  <c r="L26" i="232"/>
  <c r="L45" i="232" s="1"/>
  <c r="T26" i="232"/>
  <c r="T45" i="232" s="1"/>
  <c r="D26" i="224"/>
  <c r="D45" i="224" s="1"/>
  <c r="L26" i="224"/>
  <c r="Z13" i="223"/>
  <c r="O45" i="217"/>
  <c r="U45" i="216"/>
  <c r="P45" i="215"/>
  <c r="D45" i="214"/>
  <c r="L45" i="214"/>
  <c r="T45" i="214"/>
  <c r="E45" i="212"/>
  <c r="U45" i="212"/>
  <c r="P45" i="211"/>
  <c r="V26" i="202"/>
  <c r="V45" i="202" s="1"/>
  <c r="AA45" i="199"/>
  <c r="J26" i="199"/>
  <c r="J45" i="199" s="1"/>
  <c r="R26" i="199"/>
  <c r="R45" i="199" s="1"/>
  <c r="N45" i="198"/>
  <c r="V45" i="198"/>
  <c r="I45" i="197"/>
  <c r="I45" i="196"/>
  <c r="K45" i="194"/>
  <c r="O45" i="193"/>
  <c r="W45" i="193"/>
  <c r="W45" i="190"/>
  <c r="G26" i="183"/>
  <c r="G45" i="183" s="1"/>
  <c r="W26" i="183"/>
  <c r="W45" i="183" s="1"/>
  <c r="H45" i="256"/>
  <c r="P45" i="256"/>
  <c r="X44" i="256"/>
  <c r="Z44" i="256" s="1"/>
  <c r="I45" i="255"/>
  <c r="Q45" i="255"/>
  <c r="Y45" i="255"/>
  <c r="Z50" i="249"/>
  <c r="H45" i="248"/>
  <c r="P45" i="248"/>
  <c r="X44" i="248"/>
  <c r="Z44" i="248" s="1"/>
  <c r="I45" i="247"/>
  <c r="Q45" i="247"/>
  <c r="Y45" i="247"/>
  <c r="I26" i="243"/>
  <c r="I45" i="243" s="1"/>
  <c r="Q26" i="243"/>
  <c r="Q45" i="243" s="1"/>
  <c r="J44" i="243"/>
  <c r="J45" i="243" s="1"/>
  <c r="R44" i="243"/>
  <c r="R45" i="243" s="1"/>
  <c r="H45" i="242"/>
  <c r="D26" i="241"/>
  <c r="D45" i="241" s="1"/>
  <c r="T26" i="241"/>
  <c r="T45" i="241" s="1"/>
  <c r="H45" i="240"/>
  <c r="P45" i="240"/>
  <c r="Y44" i="240"/>
  <c r="Z13" i="238"/>
  <c r="D26" i="236"/>
  <c r="E45" i="232"/>
  <c r="M45" i="232"/>
  <c r="U45" i="232"/>
  <c r="O45" i="232"/>
  <c r="G44" i="230"/>
  <c r="G45" i="230" s="1"/>
  <c r="O44" i="230"/>
  <c r="O45" i="230" s="1"/>
  <c r="W44" i="230"/>
  <c r="W45" i="230" s="1"/>
  <c r="H45" i="228"/>
  <c r="P45" i="228"/>
  <c r="Z25" i="228"/>
  <c r="I44" i="228"/>
  <c r="I45" i="228" s="1"/>
  <c r="Q44" i="228"/>
  <c r="Y44" i="228"/>
  <c r="D26" i="227"/>
  <c r="D45" i="227" s="1"/>
  <c r="T26" i="227"/>
  <c r="T45" i="227" s="1"/>
  <c r="F44" i="227"/>
  <c r="F45" i="227" s="1"/>
  <c r="N44" i="227"/>
  <c r="N45" i="227" s="1"/>
  <c r="V44" i="227"/>
  <c r="V45" i="227" s="1"/>
  <c r="D26" i="226"/>
  <c r="T26" i="226"/>
  <c r="E44" i="226"/>
  <c r="U44" i="226"/>
  <c r="G44" i="225"/>
  <c r="O44" i="225"/>
  <c r="W44" i="225"/>
  <c r="E45" i="224"/>
  <c r="M45" i="224"/>
  <c r="U45" i="224"/>
  <c r="P45" i="224"/>
  <c r="C26" i="223"/>
  <c r="C45" i="223" s="1"/>
  <c r="K26" i="223"/>
  <c r="K45" i="223" s="1"/>
  <c r="S26" i="223"/>
  <c r="S45" i="223" s="1"/>
  <c r="AA26" i="223"/>
  <c r="AA45" i="223" s="1"/>
  <c r="J26" i="223"/>
  <c r="J45" i="223" s="1"/>
  <c r="R26" i="223"/>
  <c r="R45" i="223" s="1"/>
  <c r="E44" i="221"/>
  <c r="U44" i="221"/>
  <c r="C45" i="220"/>
  <c r="S45" i="220"/>
  <c r="E44" i="220"/>
  <c r="P26" i="219"/>
  <c r="P45" i="219" s="1"/>
  <c r="D45" i="218"/>
  <c r="L45" i="218"/>
  <c r="T45" i="218"/>
  <c r="U45" i="214"/>
  <c r="J44" i="204"/>
  <c r="Q45" i="201"/>
  <c r="C45" i="199"/>
  <c r="W45" i="198"/>
  <c r="H45" i="193"/>
  <c r="K45" i="191"/>
  <c r="S45" i="191"/>
  <c r="Z50" i="258"/>
  <c r="H45" i="257"/>
  <c r="P45" i="257"/>
  <c r="I45" i="256"/>
  <c r="Q45" i="256"/>
  <c r="Y45" i="256"/>
  <c r="H45" i="249"/>
  <c r="P45" i="249"/>
  <c r="X44" i="249"/>
  <c r="Z44" i="249" s="1"/>
  <c r="I45" i="248"/>
  <c r="Q45" i="248"/>
  <c r="Y45" i="248"/>
  <c r="K44" i="247"/>
  <c r="K45" i="247" s="1"/>
  <c r="S44" i="247"/>
  <c r="S45" i="247" s="1"/>
  <c r="AA44" i="247"/>
  <c r="AA45" i="247" s="1"/>
  <c r="D26" i="244"/>
  <c r="I45" i="240"/>
  <c r="Y45" i="240"/>
  <c r="H45" i="237"/>
  <c r="P45" i="237"/>
  <c r="E26" i="236"/>
  <c r="E45" i="236" s="1"/>
  <c r="M26" i="236"/>
  <c r="M45" i="236" s="1"/>
  <c r="U26" i="236"/>
  <c r="U45" i="236" s="1"/>
  <c r="D26" i="235"/>
  <c r="D45" i="235" s="1"/>
  <c r="L26" i="235"/>
  <c r="L45" i="235" s="1"/>
  <c r="T26" i="235"/>
  <c r="T45" i="235" s="1"/>
  <c r="H45" i="233"/>
  <c r="P45" i="233"/>
  <c r="D26" i="231"/>
  <c r="L26" i="231"/>
  <c r="T26" i="231"/>
  <c r="O45" i="229"/>
  <c r="D26" i="225"/>
  <c r="D45" i="225" s="1"/>
  <c r="L26" i="225"/>
  <c r="L45" i="225" s="1"/>
  <c r="T26" i="225"/>
  <c r="T45" i="225" s="1"/>
  <c r="K45" i="225"/>
  <c r="N45" i="224"/>
  <c r="V45" i="224"/>
  <c r="D45" i="223"/>
  <c r="T45" i="220"/>
  <c r="Q45" i="219"/>
  <c r="X44" i="193"/>
  <c r="Z44" i="193" s="1"/>
  <c r="Z37" i="193"/>
  <c r="G45" i="192"/>
  <c r="W45" i="192"/>
  <c r="O26" i="186"/>
  <c r="O45" i="186" s="1"/>
  <c r="W26" i="186"/>
  <c r="W45" i="186" s="1"/>
  <c r="E45" i="180"/>
  <c r="M45" i="180"/>
  <c r="U45" i="180"/>
  <c r="X44" i="258"/>
  <c r="Z44" i="258" s="1"/>
  <c r="I45" i="257"/>
  <c r="Q45" i="257"/>
  <c r="Y45" i="257"/>
  <c r="J44" i="257"/>
  <c r="R44" i="257"/>
  <c r="Z50" i="251"/>
  <c r="H45" i="250"/>
  <c r="P45" i="250"/>
  <c r="X44" i="250"/>
  <c r="Z44" i="250" s="1"/>
  <c r="I45" i="249"/>
  <c r="Q45" i="249"/>
  <c r="Y45" i="249"/>
  <c r="H45" i="245"/>
  <c r="P45" i="245"/>
  <c r="E26" i="244"/>
  <c r="E45" i="244" s="1"/>
  <c r="M26" i="244"/>
  <c r="M45" i="244" s="1"/>
  <c r="U26" i="244"/>
  <c r="U45" i="244" s="1"/>
  <c r="J45" i="242"/>
  <c r="R45" i="242"/>
  <c r="Z13" i="242"/>
  <c r="I26" i="242"/>
  <c r="I45" i="242" s="1"/>
  <c r="Q26" i="242"/>
  <c r="Q45" i="242" s="1"/>
  <c r="H45" i="239"/>
  <c r="I45" i="237"/>
  <c r="Q45" i="237"/>
  <c r="Y45" i="237"/>
  <c r="F26" i="236"/>
  <c r="F45" i="236" s="1"/>
  <c r="E45" i="235"/>
  <c r="M45" i="235"/>
  <c r="W44" i="235"/>
  <c r="W45" i="235" s="1"/>
  <c r="E45" i="234"/>
  <c r="U45" i="234"/>
  <c r="D26" i="234"/>
  <c r="T26" i="234"/>
  <c r="I45" i="233"/>
  <c r="Y45" i="233"/>
  <c r="Z13" i="230"/>
  <c r="Z13" i="229"/>
  <c r="F45" i="226"/>
  <c r="N45" i="226"/>
  <c r="V45" i="226"/>
  <c r="G45" i="224"/>
  <c r="O26" i="224"/>
  <c r="O45" i="224" s="1"/>
  <c r="AA45" i="224"/>
  <c r="I45" i="222"/>
  <c r="Q45" i="222"/>
  <c r="I26" i="221"/>
  <c r="I45" i="221" s="1"/>
  <c r="Y26" i="221"/>
  <c r="M45" i="220"/>
  <c r="V45" i="219"/>
  <c r="X26" i="200"/>
  <c r="Z26" i="200" s="1"/>
  <c r="Z13" i="200"/>
  <c r="C26" i="181"/>
  <c r="C45" i="181" s="1"/>
  <c r="K26" i="181"/>
  <c r="K45" i="181" s="1"/>
  <c r="S26" i="181"/>
  <c r="S45" i="181" s="1"/>
  <c r="G45" i="179"/>
  <c r="O45" i="179"/>
  <c r="J44" i="258"/>
  <c r="J45" i="258" s="1"/>
  <c r="R44" i="258"/>
  <c r="R45" i="258" s="1"/>
  <c r="C44" i="257"/>
  <c r="C45" i="257" s="1"/>
  <c r="K44" i="257"/>
  <c r="S44" i="257"/>
  <c r="S45" i="257" s="1"/>
  <c r="AA44" i="257"/>
  <c r="AA45" i="257" s="1"/>
  <c r="D44" i="256"/>
  <c r="D45" i="256" s="1"/>
  <c r="L44" i="256"/>
  <c r="L45" i="256" s="1"/>
  <c r="T44" i="256"/>
  <c r="T45" i="256" s="1"/>
  <c r="E44" i="255"/>
  <c r="E45" i="255" s="1"/>
  <c r="M44" i="255"/>
  <c r="M45" i="255" s="1"/>
  <c r="U44" i="255"/>
  <c r="U45" i="255" s="1"/>
  <c r="F44" i="254"/>
  <c r="F45" i="254" s="1"/>
  <c r="N44" i="254"/>
  <c r="N45" i="254" s="1"/>
  <c r="V44" i="254"/>
  <c r="V45" i="254" s="1"/>
  <c r="G44" i="253"/>
  <c r="G45" i="253" s="1"/>
  <c r="O44" i="253"/>
  <c r="O45" i="253" s="1"/>
  <c r="W44" i="253"/>
  <c r="W45" i="253" s="1"/>
  <c r="H45" i="251"/>
  <c r="P45" i="251"/>
  <c r="Z25" i="251"/>
  <c r="I45" i="250"/>
  <c r="Q45" i="250"/>
  <c r="Y45" i="250"/>
  <c r="J44" i="250"/>
  <c r="R44" i="250"/>
  <c r="R45" i="250" s="1"/>
  <c r="C44" i="249"/>
  <c r="C45" i="249" s="1"/>
  <c r="K44" i="249"/>
  <c r="K45" i="249" s="1"/>
  <c r="S44" i="249"/>
  <c r="S45" i="249" s="1"/>
  <c r="AA44" i="249"/>
  <c r="AA45" i="249" s="1"/>
  <c r="D44" i="248"/>
  <c r="D45" i="248" s="1"/>
  <c r="L44" i="248"/>
  <c r="L45" i="248" s="1"/>
  <c r="T44" i="248"/>
  <c r="T45" i="248" s="1"/>
  <c r="E44" i="247"/>
  <c r="E45" i="247" s="1"/>
  <c r="M44" i="247"/>
  <c r="M45" i="247" s="1"/>
  <c r="U44" i="247"/>
  <c r="I45" i="245"/>
  <c r="V45" i="244"/>
  <c r="G44" i="244"/>
  <c r="G45" i="244" s="1"/>
  <c r="O44" i="244"/>
  <c r="O45" i="244" s="1"/>
  <c r="W44" i="244"/>
  <c r="F44" i="244"/>
  <c r="F45" i="244" s="1"/>
  <c r="N44" i="244"/>
  <c r="N45" i="244" s="1"/>
  <c r="V44" i="244"/>
  <c r="D26" i="243"/>
  <c r="D45" i="243" s="1"/>
  <c r="L26" i="243"/>
  <c r="L45" i="243" s="1"/>
  <c r="T26" i="243"/>
  <c r="T45" i="243" s="1"/>
  <c r="M44" i="240"/>
  <c r="U44" i="240"/>
  <c r="I45" i="239"/>
  <c r="E26" i="238"/>
  <c r="E45" i="238" s="1"/>
  <c r="U26" i="238"/>
  <c r="D26" i="238"/>
  <c r="D45" i="238" s="1"/>
  <c r="T26" i="238"/>
  <c r="T45" i="238" s="1"/>
  <c r="C44" i="238"/>
  <c r="C45" i="238" s="1"/>
  <c r="S44" i="238"/>
  <c r="AA44" i="238"/>
  <c r="F26" i="235"/>
  <c r="F45" i="235" s="1"/>
  <c r="V26" i="234"/>
  <c r="V45" i="234" s="1"/>
  <c r="D44" i="234"/>
  <c r="L44" i="234"/>
  <c r="L45" i="234" s="1"/>
  <c r="T44" i="234"/>
  <c r="AA44" i="234"/>
  <c r="J45" i="233"/>
  <c r="R45" i="233"/>
  <c r="P45" i="232"/>
  <c r="Z13" i="232"/>
  <c r="Z25" i="232"/>
  <c r="Q44" i="232"/>
  <c r="J44" i="230"/>
  <c r="J45" i="230" s="1"/>
  <c r="R44" i="230"/>
  <c r="R45" i="230" s="1"/>
  <c r="E44" i="228"/>
  <c r="E45" i="228" s="1"/>
  <c r="U44" i="228"/>
  <c r="J44" i="225"/>
  <c r="J45" i="225" s="1"/>
  <c r="R44" i="225"/>
  <c r="R45" i="225" s="1"/>
  <c r="Z37" i="225"/>
  <c r="Q44" i="225"/>
  <c r="Z13" i="224"/>
  <c r="Z25" i="224"/>
  <c r="F26" i="223"/>
  <c r="F45" i="223" s="1"/>
  <c r="N26" i="223"/>
  <c r="N45" i="223" s="1"/>
  <c r="V26" i="223"/>
  <c r="V45" i="223" s="1"/>
  <c r="C26" i="221"/>
  <c r="C45" i="221" s="1"/>
  <c r="K26" i="221"/>
  <c r="K45" i="221" s="1"/>
  <c r="S26" i="221"/>
  <c r="S45" i="221" s="1"/>
  <c r="AA26" i="221"/>
  <c r="AA45" i="221" s="1"/>
  <c r="Z25" i="221"/>
  <c r="F45" i="220"/>
  <c r="C45" i="219"/>
  <c r="I26" i="216"/>
  <c r="I45" i="216" s="1"/>
  <c r="L45" i="215"/>
  <c r="L45" i="213"/>
  <c r="I26" i="212"/>
  <c r="I45" i="212" s="1"/>
  <c r="Z26" i="209"/>
  <c r="D45" i="207"/>
  <c r="Z26" i="205"/>
  <c r="D45" i="203"/>
  <c r="L45" i="201"/>
  <c r="T45" i="201"/>
  <c r="N45" i="199"/>
  <c r="X44" i="198"/>
  <c r="Z37" i="198"/>
  <c r="I45" i="192"/>
  <c r="X44" i="192"/>
  <c r="Z44" i="192" s="1"/>
  <c r="Z37" i="192"/>
  <c r="F45" i="191"/>
  <c r="N45" i="191"/>
  <c r="K45" i="190"/>
  <c r="G45" i="190"/>
  <c r="F45" i="185"/>
  <c r="H45" i="179"/>
  <c r="X26" i="217"/>
  <c r="Z26" i="217" s="1"/>
  <c r="F45" i="217"/>
  <c r="V45" i="217"/>
  <c r="E45" i="216"/>
  <c r="M44" i="214"/>
  <c r="M45" i="214" s="1"/>
  <c r="H26" i="210"/>
  <c r="H45" i="210" s="1"/>
  <c r="P26" i="210"/>
  <c r="P45" i="210" s="1"/>
  <c r="D45" i="209"/>
  <c r="L45" i="209"/>
  <c r="T45" i="209"/>
  <c r="J45" i="206"/>
  <c r="R45" i="206"/>
  <c r="R45" i="204"/>
  <c r="Z50" i="201"/>
  <c r="S45" i="199"/>
  <c r="D44" i="199"/>
  <c r="D45" i="199" s="1"/>
  <c r="V45" i="197"/>
  <c r="T44" i="194"/>
  <c r="C45" i="192"/>
  <c r="K45" i="192"/>
  <c r="S45" i="192"/>
  <c r="X44" i="190"/>
  <c r="D44" i="188"/>
  <c r="T44" i="188"/>
  <c r="T45" i="188" s="1"/>
  <c r="G26" i="187"/>
  <c r="G45" i="187" s="1"/>
  <c r="O26" i="187"/>
  <c r="O45" i="187" s="1"/>
  <c r="W26" i="187"/>
  <c r="W45" i="187" s="1"/>
  <c r="H45" i="183"/>
  <c r="P45" i="183"/>
  <c r="D45" i="182"/>
  <c r="L45" i="182"/>
  <c r="T45" i="182"/>
  <c r="N45" i="180"/>
  <c r="I44" i="179"/>
  <c r="I45" i="179" s="1"/>
  <c r="Q44" i="179"/>
  <c r="Q45" i="179" s="1"/>
  <c r="Y44" i="179"/>
  <c r="Y45" i="179" s="1"/>
  <c r="H44" i="179"/>
  <c r="P44" i="179"/>
  <c r="P45" i="179" s="1"/>
  <c r="D45" i="178"/>
  <c r="L45" i="178"/>
  <c r="T45" i="178"/>
  <c r="G45" i="177"/>
  <c r="O45" i="177"/>
  <c r="F45" i="169"/>
  <c r="N45" i="169"/>
  <c r="D44" i="160"/>
  <c r="L44" i="160"/>
  <c r="T44" i="160"/>
  <c r="D44" i="155"/>
  <c r="L44" i="155"/>
  <c r="T44" i="155"/>
  <c r="T45" i="155" s="1"/>
  <c r="S45" i="154"/>
  <c r="H45" i="154"/>
  <c r="S45" i="150"/>
  <c r="I26" i="217"/>
  <c r="I45" i="217" s="1"/>
  <c r="Y26" i="217"/>
  <c r="Y45" i="217" s="1"/>
  <c r="D45" i="216"/>
  <c r="T45" i="216"/>
  <c r="M44" i="216"/>
  <c r="M45" i="216" s="1"/>
  <c r="H26" i="215"/>
  <c r="H45" i="215" s="1"/>
  <c r="X26" i="215"/>
  <c r="F45" i="214"/>
  <c r="V45" i="214"/>
  <c r="H26" i="213"/>
  <c r="H45" i="213" s="1"/>
  <c r="X26" i="213"/>
  <c r="D45" i="212"/>
  <c r="T45" i="212"/>
  <c r="K45" i="208"/>
  <c r="AA45" i="206"/>
  <c r="AA45" i="204"/>
  <c r="E26" i="203"/>
  <c r="E45" i="203" s="1"/>
  <c r="I26" i="200"/>
  <c r="G44" i="200"/>
  <c r="G45" i="200" s="1"/>
  <c r="T45" i="199"/>
  <c r="Q44" i="198"/>
  <c r="Z50" i="198"/>
  <c r="G44" i="197"/>
  <c r="W44" i="197"/>
  <c r="K45" i="196"/>
  <c r="V45" i="195"/>
  <c r="O44" i="195"/>
  <c r="W44" i="195"/>
  <c r="W45" i="195" s="1"/>
  <c r="J26" i="193"/>
  <c r="R26" i="193"/>
  <c r="I44" i="193"/>
  <c r="Q44" i="193"/>
  <c r="Y44" i="193"/>
  <c r="D44" i="190"/>
  <c r="L44" i="190"/>
  <c r="T44" i="190"/>
  <c r="T45" i="190" s="1"/>
  <c r="AA26" i="188"/>
  <c r="AA45" i="188" s="1"/>
  <c r="I45" i="186"/>
  <c r="Q45" i="186"/>
  <c r="Y45" i="186"/>
  <c r="AA26" i="184"/>
  <c r="AA45" i="184" s="1"/>
  <c r="D44" i="184"/>
  <c r="L44" i="184"/>
  <c r="T44" i="184"/>
  <c r="T45" i="184" s="1"/>
  <c r="I45" i="183"/>
  <c r="Q45" i="183"/>
  <c r="Y45" i="183"/>
  <c r="U44" i="182"/>
  <c r="U45" i="182" s="1"/>
  <c r="AA26" i="179"/>
  <c r="AA45" i="179" s="1"/>
  <c r="J44" i="179"/>
  <c r="R44" i="179"/>
  <c r="R45" i="179" s="1"/>
  <c r="K45" i="175"/>
  <c r="S45" i="175"/>
  <c r="C45" i="175"/>
  <c r="F45" i="174"/>
  <c r="J45" i="172"/>
  <c r="R45" i="172"/>
  <c r="H45" i="169"/>
  <c r="P45" i="169"/>
  <c r="K45" i="167"/>
  <c r="AA45" i="166"/>
  <c r="AA26" i="163"/>
  <c r="E44" i="218"/>
  <c r="E45" i="218" s="1"/>
  <c r="M44" i="218"/>
  <c r="M45" i="218" s="1"/>
  <c r="U44" i="218"/>
  <c r="U45" i="218" s="1"/>
  <c r="AA45" i="217"/>
  <c r="Z25" i="217"/>
  <c r="Y26" i="215"/>
  <c r="Y45" i="215" s="1"/>
  <c r="M44" i="212"/>
  <c r="M45" i="212" s="1"/>
  <c r="M44" i="209"/>
  <c r="H26" i="207"/>
  <c r="H45" i="207" s="1"/>
  <c r="D45" i="206"/>
  <c r="T45" i="206"/>
  <c r="M44" i="205"/>
  <c r="O45" i="203"/>
  <c r="W45" i="203"/>
  <c r="F26" i="203"/>
  <c r="F45" i="203" s="1"/>
  <c r="V26" i="203"/>
  <c r="V45" i="203" s="1"/>
  <c r="J44" i="203"/>
  <c r="J45" i="203" s="1"/>
  <c r="AA44" i="203"/>
  <c r="R45" i="202"/>
  <c r="Q26" i="202"/>
  <c r="D45" i="201"/>
  <c r="H44" i="200"/>
  <c r="H45" i="200" s="1"/>
  <c r="P44" i="200"/>
  <c r="P45" i="200" s="1"/>
  <c r="Q45" i="198"/>
  <c r="AA45" i="197"/>
  <c r="J26" i="197"/>
  <c r="R26" i="197"/>
  <c r="D45" i="196"/>
  <c r="L44" i="196"/>
  <c r="L45" i="196" s="1"/>
  <c r="T44" i="196"/>
  <c r="T45" i="196" s="1"/>
  <c r="O26" i="195"/>
  <c r="W26" i="195"/>
  <c r="G26" i="194"/>
  <c r="G45" i="194" s="1"/>
  <c r="O26" i="194"/>
  <c r="O45" i="194" s="1"/>
  <c r="S45" i="193"/>
  <c r="AA26" i="193"/>
  <c r="AA45" i="193" s="1"/>
  <c r="AA45" i="191"/>
  <c r="R26" i="191"/>
  <c r="R45" i="191" s="1"/>
  <c r="O26" i="190"/>
  <c r="O45" i="190" s="1"/>
  <c r="V45" i="190"/>
  <c r="O26" i="189"/>
  <c r="O45" i="189" s="1"/>
  <c r="W26" i="189"/>
  <c r="W45" i="189" s="1"/>
  <c r="H44" i="189"/>
  <c r="H45" i="189" s="1"/>
  <c r="P44" i="189"/>
  <c r="C26" i="188"/>
  <c r="C45" i="188" s="1"/>
  <c r="K26" i="188"/>
  <c r="K45" i="188" s="1"/>
  <c r="S26" i="188"/>
  <c r="D44" i="187"/>
  <c r="D45" i="187" s="1"/>
  <c r="L44" i="187"/>
  <c r="L45" i="187" s="1"/>
  <c r="AA26" i="186"/>
  <c r="AA45" i="186" s="1"/>
  <c r="G26" i="185"/>
  <c r="G45" i="185" s="1"/>
  <c r="W26" i="185"/>
  <c r="W45" i="185" s="1"/>
  <c r="H44" i="185"/>
  <c r="P44" i="185"/>
  <c r="C26" i="184"/>
  <c r="C45" i="184" s="1"/>
  <c r="K26" i="184"/>
  <c r="S26" i="184"/>
  <c r="S45" i="184" s="1"/>
  <c r="N44" i="184"/>
  <c r="V44" i="184"/>
  <c r="V45" i="184" s="1"/>
  <c r="AA26" i="183"/>
  <c r="AA45" i="183" s="1"/>
  <c r="F45" i="181"/>
  <c r="N45" i="181"/>
  <c r="V45" i="181"/>
  <c r="H44" i="180"/>
  <c r="H45" i="180" s="1"/>
  <c r="P44" i="180"/>
  <c r="P45" i="180" s="1"/>
  <c r="C26" i="179"/>
  <c r="C45" i="179" s="1"/>
  <c r="K26" i="179"/>
  <c r="K45" i="179" s="1"/>
  <c r="S26" i="179"/>
  <c r="S45" i="179" s="1"/>
  <c r="P45" i="152"/>
  <c r="V45" i="147"/>
  <c r="C26" i="138"/>
  <c r="C45" i="138" s="1"/>
  <c r="K26" i="138"/>
  <c r="S26" i="138"/>
  <c r="F26" i="216"/>
  <c r="F45" i="216" s="1"/>
  <c r="N26" i="216"/>
  <c r="N45" i="216" s="1"/>
  <c r="V26" i="216"/>
  <c r="V45" i="216" s="1"/>
  <c r="F26" i="212"/>
  <c r="F45" i="212" s="1"/>
  <c r="N26" i="212"/>
  <c r="V26" i="212"/>
  <c r="V45" i="212" s="1"/>
  <c r="H26" i="211"/>
  <c r="H45" i="211" s="1"/>
  <c r="D26" i="208"/>
  <c r="D45" i="208" s="1"/>
  <c r="L26" i="208"/>
  <c r="T26" i="208"/>
  <c r="T45" i="208" s="1"/>
  <c r="M44" i="208"/>
  <c r="U44" i="208"/>
  <c r="J26" i="207"/>
  <c r="J45" i="207" s="1"/>
  <c r="R26" i="207"/>
  <c r="R45" i="207" s="1"/>
  <c r="E44" i="207"/>
  <c r="M44" i="207"/>
  <c r="U44" i="207"/>
  <c r="E26" i="206"/>
  <c r="E45" i="206" s="1"/>
  <c r="M26" i="206"/>
  <c r="M45" i="206" s="1"/>
  <c r="U26" i="206"/>
  <c r="E26" i="204"/>
  <c r="M26" i="204"/>
  <c r="M45" i="204" s="1"/>
  <c r="U26" i="204"/>
  <c r="U45" i="204" s="1"/>
  <c r="Z50" i="204"/>
  <c r="H26" i="203"/>
  <c r="P26" i="203"/>
  <c r="P45" i="203" s="1"/>
  <c r="C26" i="202"/>
  <c r="C45" i="202" s="1"/>
  <c r="K26" i="202"/>
  <c r="S26" i="202"/>
  <c r="S45" i="202" s="1"/>
  <c r="L26" i="200"/>
  <c r="T26" i="200"/>
  <c r="T45" i="200" s="1"/>
  <c r="J44" i="200"/>
  <c r="R44" i="200"/>
  <c r="R45" i="200" s="1"/>
  <c r="Z37" i="200"/>
  <c r="H44" i="199"/>
  <c r="H45" i="199" s="1"/>
  <c r="W44" i="199"/>
  <c r="W45" i="199" s="1"/>
  <c r="AA26" i="198"/>
  <c r="Y44" i="197"/>
  <c r="G44" i="194"/>
  <c r="L45" i="193"/>
  <c r="T45" i="193"/>
  <c r="N45" i="192"/>
  <c r="V45" i="192"/>
  <c r="C45" i="191"/>
  <c r="H45" i="190"/>
  <c r="P45" i="189"/>
  <c r="AA26" i="187"/>
  <c r="AA45" i="187" s="1"/>
  <c r="C26" i="186"/>
  <c r="C45" i="186" s="1"/>
  <c r="K26" i="186"/>
  <c r="K45" i="186" s="1"/>
  <c r="S26" i="186"/>
  <c r="S45" i="186" s="1"/>
  <c r="D44" i="186"/>
  <c r="C26" i="183"/>
  <c r="C45" i="183" s="1"/>
  <c r="K26" i="183"/>
  <c r="K45" i="183" s="1"/>
  <c r="S26" i="183"/>
  <c r="S45" i="183" s="1"/>
  <c r="D44" i="183"/>
  <c r="D45" i="179"/>
  <c r="L45" i="179"/>
  <c r="T45" i="179"/>
  <c r="G45" i="178"/>
  <c r="O45" i="178"/>
  <c r="V45" i="176"/>
  <c r="D44" i="170"/>
  <c r="L44" i="170"/>
  <c r="T44" i="170"/>
  <c r="G26" i="164"/>
  <c r="O26" i="164"/>
  <c r="O45" i="164" s="1"/>
  <c r="W26" i="164"/>
  <c r="C26" i="157"/>
  <c r="C45" i="157" s="1"/>
  <c r="K26" i="157"/>
  <c r="K45" i="157" s="1"/>
  <c r="S26" i="157"/>
  <c r="S45" i="157" s="1"/>
  <c r="F45" i="157"/>
  <c r="E44" i="154"/>
  <c r="E45" i="154" s="1"/>
  <c r="U44" i="154"/>
  <c r="U45" i="154" s="1"/>
  <c r="F44" i="140"/>
  <c r="F45" i="140" s="1"/>
  <c r="N44" i="140"/>
  <c r="N45" i="140" s="1"/>
  <c r="V44" i="140"/>
  <c r="V45" i="140" s="1"/>
  <c r="D45" i="215"/>
  <c r="T45" i="215"/>
  <c r="M44" i="215"/>
  <c r="M45" i="215" s="1"/>
  <c r="D45" i="213"/>
  <c r="T45" i="213"/>
  <c r="N45" i="212"/>
  <c r="E44" i="211"/>
  <c r="M44" i="211"/>
  <c r="U44" i="211"/>
  <c r="D45" i="210"/>
  <c r="T45" i="210"/>
  <c r="L45" i="208"/>
  <c r="F45" i="207"/>
  <c r="N45" i="207"/>
  <c r="J45" i="204"/>
  <c r="N45" i="201"/>
  <c r="V45" i="201"/>
  <c r="G26" i="199"/>
  <c r="G45" i="199" s="1"/>
  <c r="G45" i="198"/>
  <c r="T45" i="197"/>
  <c r="H44" i="194"/>
  <c r="H45" i="194" s="1"/>
  <c r="P44" i="194"/>
  <c r="O26" i="192"/>
  <c r="O45" i="192" s="1"/>
  <c r="U45" i="192"/>
  <c r="D44" i="192"/>
  <c r="D45" i="192" s="1"/>
  <c r="L44" i="192"/>
  <c r="T44" i="192"/>
  <c r="H44" i="188"/>
  <c r="H45" i="188" s="1"/>
  <c r="P44" i="188"/>
  <c r="P45" i="188" s="1"/>
  <c r="C26" i="187"/>
  <c r="K26" i="187"/>
  <c r="K45" i="187" s="1"/>
  <c r="S26" i="187"/>
  <c r="S45" i="187" s="1"/>
  <c r="F45" i="187"/>
  <c r="N45" i="187"/>
  <c r="H45" i="181"/>
  <c r="AA26" i="180"/>
  <c r="AA45" i="180" s="1"/>
  <c r="G45" i="167"/>
  <c r="W45" i="167"/>
  <c r="D44" i="166"/>
  <c r="D45" i="166" s="1"/>
  <c r="T44" i="166"/>
  <c r="AA26" i="152"/>
  <c r="AA45" i="152" s="1"/>
  <c r="V45" i="215"/>
  <c r="M44" i="213"/>
  <c r="M45" i="213" s="1"/>
  <c r="N45" i="211"/>
  <c r="F45" i="208"/>
  <c r="N45" i="208"/>
  <c r="V45" i="208"/>
  <c r="T45" i="207"/>
  <c r="Z13" i="205"/>
  <c r="R45" i="203"/>
  <c r="I26" i="203"/>
  <c r="I45" i="203" s="1"/>
  <c r="Y26" i="203"/>
  <c r="Y45" i="203" s="1"/>
  <c r="U45" i="203"/>
  <c r="E45" i="202"/>
  <c r="M45" i="202"/>
  <c r="U45" i="202"/>
  <c r="O26" i="201"/>
  <c r="O45" i="201" s="1"/>
  <c r="W26" i="201"/>
  <c r="W45" i="201" s="1"/>
  <c r="R45" i="201"/>
  <c r="F45" i="200"/>
  <c r="V45" i="200"/>
  <c r="I44" i="199"/>
  <c r="Q44" i="199"/>
  <c r="D45" i="198"/>
  <c r="K45" i="197"/>
  <c r="G26" i="196"/>
  <c r="O26" i="196"/>
  <c r="W26" i="196"/>
  <c r="G44" i="196"/>
  <c r="O44" i="196"/>
  <c r="W44" i="196"/>
  <c r="AA45" i="195"/>
  <c r="J26" i="195"/>
  <c r="R26" i="195"/>
  <c r="R26" i="194"/>
  <c r="F45" i="193"/>
  <c r="P45" i="192"/>
  <c r="D44" i="191"/>
  <c r="L44" i="191"/>
  <c r="T44" i="191"/>
  <c r="AA26" i="189"/>
  <c r="AA45" i="189" s="1"/>
  <c r="AA26" i="185"/>
  <c r="AA45" i="185" s="1"/>
  <c r="H44" i="184"/>
  <c r="H45" i="184" s="1"/>
  <c r="P44" i="184"/>
  <c r="P45" i="184" s="1"/>
  <c r="I44" i="182"/>
  <c r="Q44" i="182"/>
  <c r="Y44" i="182"/>
  <c r="H44" i="182"/>
  <c r="H45" i="182" s="1"/>
  <c r="P44" i="182"/>
  <c r="P45" i="182" s="1"/>
  <c r="Q45" i="181"/>
  <c r="I44" i="181"/>
  <c r="I45" i="181" s="1"/>
  <c r="Q44" i="181"/>
  <c r="Y44" i="181"/>
  <c r="Y45" i="181" s="1"/>
  <c r="H44" i="181"/>
  <c r="P44" i="181"/>
  <c r="P45" i="181" s="1"/>
  <c r="C26" i="180"/>
  <c r="C45" i="180" s="1"/>
  <c r="K26" i="180"/>
  <c r="K45" i="180" s="1"/>
  <c r="S26" i="180"/>
  <c r="S45" i="180" s="1"/>
  <c r="F44" i="179"/>
  <c r="F45" i="179" s="1"/>
  <c r="N44" i="179"/>
  <c r="N45" i="179" s="1"/>
  <c r="V44" i="179"/>
  <c r="V45" i="179" s="1"/>
  <c r="S45" i="174"/>
  <c r="O45" i="170"/>
  <c r="AA26" i="168"/>
  <c r="AA45" i="168" s="1"/>
  <c r="AA26" i="144"/>
  <c r="I26" i="141"/>
  <c r="I45" i="141" s="1"/>
  <c r="Q26" i="141"/>
  <c r="Q45" i="141" s="1"/>
  <c r="Y26" i="141"/>
  <c r="Q26" i="216"/>
  <c r="Q45" i="216" s="1"/>
  <c r="H26" i="216"/>
  <c r="H45" i="216" s="1"/>
  <c r="X26" i="216"/>
  <c r="F26" i="215"/>
  <c r="F45" i="215" s="1"/>
  <c r="N26" i="215"/>
  <c r="N45" i="215" s="1"/>
  <c r="V26" i="215"/>
  <c r="F26" i="213"/>
  <c r="N26" i="213"/>
  <c r="N45" i="213" s="1"/>
  <c r="V26" i="213"/>
  <c r="F45" i="213"/>
  <c r="V45" i="213"/>
  <c r="Q26" i="212"/>
  <c r="Q45" i="212" s="1"/>
  <c r="H26" i="212"/>
  <c r="H45" i="212" s="1"/>
  <c r="X26" i="212"/>
  <c r="D26" i="211"/>
  <c r="D45" i="211" s="1"/>
  <c r="L26" i="211"/>
  <c r="L45" i="211" s="1"/>
  <c r="T26" i="211"/>
  <c r="T45" i="211" s="1"/>
  <c r="AA45" i="209"/>
  <c r="Z44" i="208"/>
  <c r="Z43" i="208"/>
  <c r="E26" i="207"/>
  <c r="M26" i="207"/>
  <c r="U26" i="207"/>
  <c r="Z44" i="207"/>
  <c r="Z43" i="207"/>
  <c r="AA45" i="205"/>
  <c r="F26" i="202"/>
  <c r="F45" i="202" s="1"/>
  <c r="D44" i="202"/>
  <c r="D45" i="202" s="1"/>
  <c r="Z25" i="201"/>
  <c r="E44" i="200"/>
  <c r="E45" i="200" s="1"/>
  <c r="M44" i="200"/>
  <c r="M45" i="200" s="1"/>
  <c r="U44" i="200"/>
  <c r="D44" i="200"/>
  <c r="D45" i="200" s="1"/>
  <c r="Y45" i="199"/>
  <c r="K44" i="199"/>
  <c r="K45" i="199" s="1"/>
  <c r="L44" i="197"/>
  <c r="L45" i="197" s="1"/>
  <c r="P45" i="196"/>
  <c r="Z37" i="196"/>
  <c r="G26" i="193"/>
  <c r="C26" i="190"/>
  <c r="C45" i="190" s="1"/>
  <c r="S26" i="190"/>
  <c r="S45" i="190" s="1"/>
  <c r="J44" i="190"/>
  <c r="J45" i="190" s="1"/>
  <c r="R44" i="190"/>
  <c r="R45" i="190" s="1"/>
  <c r="C26" i="189"/>
  <c r="C45" i="189" s="1"/>
  <c r="K26" i="189"/>
  <c r="K45" i="189" s="1"/>
  <c r="S26" i="189"/>
  <c r="S45" i="189" s="1"/>
  <c r="G26" i="188"/>
  <c r="G45" i="188" s="1"/>
  <c r="O26" i="188"/>
  <c r="O45" i="188" s="1"/>
  <c r="W26" i="188"/>
  <c r="W45" i="188" s="1"/>
  <c r="H44" i="187"/>
  <c r="P44" i="187"/>
  <c r="C26" i="185"/>
  <c r="C45" i="185" s="1"/>
  <c r="K26" i="185"/>
  <c r="K45" i="185" s="1"/>
  <c r="S26" i="185"/>
  <c r="S45" i="185" s="1"/>
  <c r="E44" i="185"/>
  <c r="E45" i="185" s="1"/>
  <c r="M44" i="185"/>
  <c r="M45" i="185" s="1"/>
  <c r="U44" i="185"/>
  <c r="U45" i="185" s="1"/>
  <c r="D44" i="185"/>
  <c r="L44" i="185"/>
  <c r="L45" i="185" s="1"/>
  <c r="G26" i="184"/>
  <c r="G45" i="184" s="1"/>
  <c r="O26" i="184"/>
  <c r="O45" i="184" s="1"/>
  <c r="W26" i="184"/>
  <c r="W45" i="184" s="1"/>
  <c r="J44" i="184"/>
  <c r="R44" i="184"/>
  <c r="R45" i="184" s="1"/>
  <c r="AA26" i="182"/>
  <c r="AA45" i="182" s="1"/>
  <c r="J44" i="182"/>
  <c r="R44" i="182"/>
  <c r="R45" i="182" s="1"/>
  <c r="AA26" i="181"/>
  <c r="AA45" i="181" s="1"/>
  <c r="W45" i="181"/>
  <c r="J44" i="181"/>
  <c r="R44" i="181"/>
  <c r="R45" i="181" s="1"/>
  <c r="D45" i="180"/>
  <c r="L45" i="180"/>
  <c r="T45" i="180"/>
  <c r="G45" i="180"/>
  <c r="AA26" i="178"/>
  <c r="AA45" i="178" s="1"/>
  <c r="AA45" i="173"/>
  <c r="G26" i="172"/>
  <c r="O26" i="172"/>
  <c r="W26" i="172"/>
  <c r="S45" i="171"/>
  <c r="O45" i="166"/>
  <c r="W45" i="166"/>
  <c r="J45" i="164"/>
  <c r="R45" i="164"/>
  <c r="H44" i="159"/>
  <c r="P44" i="159"/>
  <c r="N45" i="157"/>
  <c r="V45" i="157"/>
  <c r="AA26" i="151"/>
  <c r="AA45" i="151" s="1"/>
  <c r="C26" i="147"/>
  <c r="K26" i="147"/>
  <c r="K45" i="147" s="1"/>
  <c r="S26" i="147"/>
  <c r="H44" i="146"/>
  <c r="P44" i="146"/>
  <c r="T45" i="173"/>
  <c r="H45" i="172"/>
  <c r="H26" i="171"/>
  <c r="P26" i="171"/>
  <c r="P45" i="171" s="1"/>
  <c r="H44" i="171"/>
  <c r="P44" i="171"/>
  <c r="E44" i="170"/>
  <c r="C26" i="168"/>
  <c r="C45" i="168" s="1"/>
  <c r="K26" i="168"/>
  <c r="K45" i="168" s="1"/>
  <c r="S26" i="168"/>
  <c r="S45" i="168" s="1"/>
  <c r="D44" i="168"/>
  <c r="D45" i="168" s="1"/>
  <c r="L44" i="168"/>
  <c r="L45" i="168" s="1"/>
  <c r="H44" i="167"/>
  <c r="P44" i="167"/>
  <c r="H44" i="165"/>
  <c r="P44" i="165"/>
  <c r="Z25" i="164"/>
  <c r="C26" i="163"/>
  <c r="C45" i="163" s="1"/>
  <c r="K26" i="163"/>
  <c r="K45" i="163" s="1"/>
  <c r="S26" i="163"/>
  <c r="S45" i="163" s="1"/>
  <c r="N45" i="163"/>
  <c r="H44" i="162"/>
  <c r="P44" i="162"/>
  <c r="G26" i="161"/>
  <c r="G45" i="161" s="1"/>
  <c r="O26" i="161"/>
  <c r="O45" i="161" s="1"/>
  <c r="W26" i="161"/>
  <c r="W45" i="161" s="1"/>
  <c r="AA26" i="160"/>
  <c r="Z50" i="159"/>
  <c r="D44" i="158"/>
  <c r="D45" i="158" s="1"/>
  <c r="L44" i="158"/>
  <c r="T44" i="158"/>
  <c r="G26" i="156"/>
  <c r="G45" i="156" s="1"/>
  <c r="O26" i="156"/>
  <c r="W26" i="156"/>
  <c r="W45" i="156" s="1"/>
  <c r="R45" i="156"/>
  <c r="AA26" i="155"/>
  <c r="F45" i="154"/>
  <c r="N45" i="154"/>
  <c r="V45" i="154"/>
  <c r="M45" i="153"/>
  <c r="T26" i="152"/>
  <c r="T45" i="152" s="1"/>
  <c r="C26" i="152"/>
  <c r="C45" i="152" s="1"/>
  <c r="E44" i="152"/>
  <c r="M44" i="152"/>
  <c r="M45" i="152" s="1"/>
  <c r="C26" i="151"/>
  <c r="C45" i="151" s="1"/>
  <c r="K26" i="151"/>
  <c r="K45" i="151" s="1"/>
  <c r="S26" i="151"/>
  <c r="E45" i="150"/>
  <c r="U45" i="150"/>
  <c r="L26" i="150"/>
  <c r="T26" i="150"/>
  <c r="I26" i="145"/>
  <c r="Q26" i="145"/>
  <c r="Q45" i="145" s="1"/>
  <c r="Y26" i="145"/>
  <c r="C26" i="144"/>
  <c r="C45" i="144" s="1"/>
  <c r="K26" i="144"/>
  <c r="K45" i="144" s="1"/>
  <c r="S26" i="144"/>
  <c r="S45" i="144" s="1"/>
  <c r="F44" i="144"/>
  <c r="F45" i="144" s="1"/>
  <c r="N44" i="144"/>
  <c r="N45" i="144" s="1"/>
  <c r="V44" i="144"/>
  <c r="V45" i="144" s="1"/>
  <c r="G45" i="142"/>
  <c r="O45" i="142"/>
  <c r="W45" i="142"/>
  <c r="AA26" i="141"/>
  <c r="M45" i="124"/>
  <c r="F45" i="177"/>
  <c r="N45" i="177"/>
  <c r="H44" i="176"/>
  <c r="H45" i="176" s="1"/>
  <c r="P44" i="176"/>
  <c r="P45" i="176" s="1"/>
  <c r="D44" i="175"/>
  <c r="L44" i="175"/>
  <c r="T44" i="175"/>
  <c r="P45" i="174"/>
  <c r="W26" i="174"/>
  <c r="W45" i="174" s="1"/>
  <c r="G26" i="173"/>
  <c r="W26" i="173"/>
  <c r="W45" i="173" s="1"/>
  <c r="H44" i="173"/>
  <c r="P44" i="173"/>
  <c r="X44" i="173"/>
  <c r="Z44" i="173" s="1"/>
  <c r="Z50" i="173"/>
  <c r="D44" i="172"/>
  <c r="F45" i="170"/>
  <c r="G26" i="169"/>
  <c r="W26" i="169"/>
  <c r="T45" i="168"/>
  <c r="AA26" i="167"/>
  <c r="AA45" i="167" s="1"/>
  <c r="D44" i="164"/>
  <c r="L44" i="164"/>
  <c r="T44" i="164"/>
  <c r="G26" i="162"/>
  <c r="O26" i="162"/>
  <c r="W26" i="162"/>
  <c r="W45" i="162" s="1"/>
  <c r="C26" i="160"/>
  <c r="K26" i="160"/>
  <c r="K45" i="160" s="1"/>
  <c r="S26" i="160"/>
  <c r="S45" i="160" s="1"/>
  <c r="F45" i="160"/>
  <c r="V45" i="160"/>
  <c r="G26" i="159"/>
  <c r="O26" i="159"/>
  <c r="W26" i="159"/>
  <c r="W45" i="159" s="1"/>
  <c r="AA26" i="158"/>
  <c r="AA45" i="158" s="1"/>
  <c r="H44" i="157"/>
  <c r="P44" i="157"/>
  <c r="H45" i="156"/>
  <c r="P45" i="156"/>
  <c r="C26" i="155"/>
  <c r="K26" i="155"/>
  <c r="K45" i="155" s="1"/>
  <c r="S26" i="155"/>
  <c r="S45" i="155" s="1"/>
  <c r="F45" i="155"/>
  <c r="L45" i="152"/>
  <c r="F45" i="151"/>
  <c r="H44" i="149"/>
  <c r="H45" i="149" s="1"/>
  <c r="P44" i="149"/>
  <c r="P45" i="149" s="1"/>
  <c r="X44" i="149"/>
  <c r="Z44" i="149" s="1"/>
  <c r="H44" i="147"/>
  <c r="H45" i="147" s="1"/>
  <c r="P44" i="147"/>
  <c r="P45" i="147" s="1"/>
  <c r="AA26" i="145"/>
  <c r="C26" i="141"/>
  <c r="K26" i="141"/>
  <c r="K45" i="141" s="1"/>
  <c r="S26" i="141"/>
  <c r="F44" i="141"/>
  <c r="F45" i="141" s="1"/>
  <c r="N44" i="141"/>
  <c r="V44" i="141"/>
  <c r="V45" i="141" s="1"/>
  <c r="H44" i="140"/>
  <c r="H45" i="140" s="1"/>
  <c r="P44" i="140"/>
  <c r="P45" i="140" s="1"/>
  <c r="X45" i="129"/>
  <c r="H45" i="177"/>
  <c r="AA26" i="176"/>
  <c r="AA45" i="176" s="1"/>
  <c r="H44" i="174"/>
  <c r="H45" i="174" s="1"/>
  <c r="X44" i="174"/>
  <c r="Z44" i="174" s="1"/>
  <c r="AA26" i="172"/>
  <c r="AA45" i="172" s="1"/>
  <c r="E44" i="172"/>
  <c r="AA26" i="171"/>
  <c r="AA45" i="171" s="1"/>
  <c r="W26" i="170"/>
  <c r="W45" i="170" s="1"/>
  <c r="C26" i="167"/>
  <c r="C45" i="167" s="1"/>
  <c r="S26" i="167"/>
  <c r="S45" i="167" s="1"/>
  <c r="P45" i="166"/>
  <c r="G26" i="165"/>
  <c r="O26" i="165"/>
  <c r="O45" i="165" s="1"/>
  <c r="W26" i="165"/>
  <c r="W45" i="165" s="1"/>
  <c r="AA26" i="164"/>
  <c r="AA45" i="164" s="1"/>
  <c r="H44" i="163"/>
  <c r="H45" i="163" s="1"/>
  <c r="P44" i="163"/>
  <c r="P45" i="163" s="1"/>
  <c r="H45" i="162"/>
  <c r="P45" i="162"/>
  <c r="D44" i="161"/>
  <c r="D45" i="161" s="1"/>
  <c r="L44" i="161"/>
  <c r="T44" i="161"/>
  <c r="D45" i="160"/>
  <c r="L45" i="160"/>
  <c r="T45" i="160"/>
  <c r="C26" i="158"/>
  <c r="C45" i="158" s="1"/>
  <c r="K26" i="158"/>
  <c r="K45" i="158" s="1"/>
  <c r="S26" i="158"/>
  <c r="S45" i="158" s="1"/>
  <c r="I45" i="156"/>
  <c r="Q45" i="156"/>
  <c r="Y45" i="156"/>
  <c r="D45" i="155"/>
  <c r="L45" i="155"/>
  <c r="P44" i="154"/>
  <c r="P45" i="154" s="1"/>
  <c r="P44" i="150"/>
  <c r="O45" i="149"/>
  <c r="AA26" i="148"/>
  <c r="AA45" i="148" s="1"/>
  <c r="C26" i="145"/>
  <c r="C45" i="145" s="1"/>
  <c r="K26" i="145"/>
  <c r="K45" i="145" s="1"/>
  <c r="S26" i="145"/>
  <c r="S45" i="145" s="1"/>
  <c r="F44" i="145"/>
  <c r="F45" i="145" s="1"/>
  <c r="N44" i="145"/>
  <c r="N45" i="145" s="1"/>
  <c r="V44" i="145"/>
  <c r="V45" i="145" s="1"/>
  <c r="H44" i="144"/>
  <c r="P44" i="144"/>
  <c r="H45" i="143"/>
  <c r="P45" i="143"/>
  <c r="J44" i="143"/>
  <c r="J45" i="143" s="1"/>
  <c r="R44" i="143"/>
  <c r="R45" i="143" s="1"/>
  <c r="I26" i="142"/>
  <c r="I45" i="142" s="1"/>
  <c r="Q26" i="142"/>
  <c r="Y26" i="142"/>
  <c r="D45" i="141"/>
  <c r="L45" i="141"/>
  <c r="T45" i="141"/>
  <c r="W45" i="140"/>
  <c r="I26" i="135"/>
  <c r="Q26" i="135"/>
  <c r="Q45" i="135" s="1"/>
  <c r="Y26" i="135"/>
  <c r="P45" i="130"/>
  <c r="U45" i="127"/>
  <c r="D45" i="127"/>
  <c r="I45" i="121"/>
  <c r="Q45" i="121"/>
  <c r="F45" i="178"/>
  <c r="N45" i="178"/>
  <c r="C26" i="176"/>
  <c r="C45" i="176" s="1"/>
  <c r="K26" i="176"/>
  <c r="K45" i="176" s="1"/>
  <c r="S26" i="176"/>
  <c r="S45" i="176" s="1"/>
  <c r="W26" i="175"/>
  <c r="W45" i="175" s="1"/>
  <c r="Z13" i="174"/>
  <c r="C26" i="172"/>
  <c r="C45" i="172" s="1"/>
  <c r="K26" i="172"/>
  <c r="K45" i="172" s="1"/>
  <c r="S26" i="172"/>
  <c r="S45" i="172" s="1"/>
  <c r="C26" i="171"/>
  <c r="C45" i="171" s="1"/>
  <c r="H44" i="170"/>
  <c r="P44" i="170"/>
  <c r="Z37" i="169"/>
  <c r="C26" i="164"/>
  <c r="C45" i="164" s="1"/>
  <c r="K26" i="164"/>
  <c r="K45" i="164" s="1"/>
  <c r="S26" i="164"/>
  <c r="S45" i="164" s="1"/>
  <c r="AA26" i="161"/>
  <c r="H44" i="160"/>
  <c r="P44" i="160"/>
  <c r="P45" i="160" s="1"/>
  <c r="Z50" i="160"/>
  <c r="D44" i="159"/>
  <c r="L44" i="159"/>
  <c r="T44" i="159"/>
  <c r="G26" i="157"/>
  <c r="G45" i="157" s="1"/>
  <c r="O26" i="157"/>
  <c r="O45" i="157" s="1"/>
  <c r="W26" i="157"/>
  <c r="W45" i="157" s="1"/>
  <c r="AA26" i="156"/>
  <c r="D44" i="156"/>
  <c r="L44" i="156"/>
  <c r="T44" i="156"/>
  <c r="T45" i="156" s="1"/>
  <c r="H44" i="155"/>
  <c r="H45" i="155" s="1"/>
  <c r="P44" i="155"/>
  <c r="X26" i="154"/>
  <c r="P45" i="153"/>
  <c r="H44" i="153"/>
  <c r="H45" i="153" s="1"/>
  <c r="C26" i="148"/>
  <c r="K26" i="148"/>
  <c r="S26" i="148"/>
  <c r="S45" i="148" s="1"/>
  <c r="F45" i="148"/>
  <c r="G45" i="147"/>
  <c r="O45" i="147"/>
  <c r="W45" i="147"/>
  <c r="X26" i="147"/>
  <c r="I26" i="143"/>
  <c r="Q26" i="143"/>
  <c r="Y26" i="143"/>
  <c r="Y45" i="143" s="1"/>
  <c r="AA26" i="142"/>
  <c r="H44" i="141"/>
  <c r="P44" i="141"/>
  <c r="P45" i="141" s="1"/>
  <c r="R45" i="140"/>
  <c r="G45" i="133"/>
  <c r="O45" i="133"/>
  <c r="W45" i="133"/>
  <c r="H45" i="124"/>
  <c r="P45" i="124"/>
  <c r="H26" i="117"/>
  <c r="H45" i="117" s="1"/>
  <c r="P26" i="117"/>
  <c r="D26" i="114"/>
  <c r="D45" i="114" s="1"/>
  <c r="L26" i="114"/>
  <c r="T26" i="114"/>
  <c r="AA26" i="177"/>
  <c r="AA45" i="177" s="1"/>
  <c r="H44" i="177"/>
  <c r="P44" i="177"/>
  <c r="P45" i="177" s="1"/>
  <c r="D45" i="176"/>
  <c r="L45" i="176"/>
  <c r="AA26" i="174"/>
  <c r="AA45" i="174" s="1"/>
  <c r="G45" i="172"/>
  <c r="U45" i="171"/>
  <c r="D44" i="171"/>
  <c r="L44" i="171"/>
  <c r="T44" i="171"/>
  <c r="AA26" i="169"/>
  <c r="AA45" i="169" s="1"/>
  <c r="G26" i="168"/>
  <c r="G45" i="168" s="1"/>
  <c r="O26" i="168"/>
  <c r="O45" i="168" s="1"/>
  <c r="W26" i="168"/>
  <c r="W45" i="168" s="1"/>
  <c r="D44" i="167"/>
  <c r="L44" i="167"/>
  <c r="L45" i="167" s="1"/>
  <c r="T44" i="167"/>
  <c r="Z50" i="166"/>
  <c r="D44" i="165"/>
  <c r="L44" i="165"/>
  <c r="T44" i="165"/>
  <c r="G26" i="163"/>
  <c r="G45" i="163" s="1"/>
  <c r="O26" i="163"/>
  <c r="O45" i="163" s="1"/>
  <c r="W26" i="163"/>
  <c r="W45" i="163" s="1"/>
  <c r="AA26" i="162"/>
  <c r="D44" i="162"/>
  <c r="L44" i="162"/>
  <c r="T44" i="162"/>
  <c r="T45" i="162" s="1"/>
  <c r="C26" i="161"/>
  <c r="C45" i="161" s="1"/>
  <c r="K26" i="161"/>
  <c r="K45" i="161" s="1"/>
  <c r="S26" i="161"/>
  <c r="S45" i="161" s="1"/>
  <c r="N45" i="161"/>
  <c r="AA26" i="159"/>
  <c r="AA45" i="159" s="1"/>
  <c r="H44" i="158"/>
  <c r="P44" i="158"/>
  <c r="H45" i="157"/>
  <c r="P45" i="157"/>
  <c r="C26" i="156"/>
  <c r="K26" i="156"/>
  <c r="S26" i="156"/>
  <c r="S45" i="156" s="1"/>
  <c r="F45" i="156"/>
  <c r="V45" i="156"/>
  <c r="Z37" i="153"/>
  <c r="P44" i="151"/>
  <c r="X26" i="150"/>
  <c r="Z25" i="146"/>
  <c r="H44" i="145"/>
  <c r="H45" i="145" s="1"/>
  <c r="P44" i="145"/>
  <c r="P45" i="145" s="1"/>
  <c r="G45" i="144"/>
  <c r="O45" i="144"/>
  <c r="W45" i="144"/>
  <c r="C26" i="142"/>
  <c r="C45" i="142" s="1"/>
  <c r="K26" i="142"/>
  <c r="K45" i="142" s="1"/>
  <c r="S26" i="142"/>
  <c r="S45" i="142" s="1"/>
  <c r="F44" i="142"/>
  <c r="F45" i="142" s="1"/>
  <c r="N44" i="142"/>
  <c r="N45" i="142" s="1"/>
  <c r="V44" i="142"/>
  <c r="V45" i="142" s="1"/>
  <c r="R45" i="141"/>
  <c r="I26" i="140"/>
  <c r="I45" i="140" s="1"/>
  <c r="Q26" i="140"/>
  <c r="Q45" i="140" s="1"/>
  <c r="Y26" i="140"/>
  <c r="I26" i="139"/>
  <c r="I45" i="139" s="1"/>
  <c r="Q26" i="139"/>
  <c r="Q45" i="139" s="1"/>
  <c r="Y26" i="139"/>
  <c r="D26" i="128"/>
  <c r="D45" i="128" s="1"/>
  <c r="L26" i="128"/>
  <c r="L45" i="128" s="1"/>
  <c r="Z37" i="119"/>
  <c r="X44" i="119"/>
  <c r="C26" i="177"/>
  <c r="C45" i="177" s="1"/>
  <c r="K26" i="177"/>
  <c r="K45" i="177" s="1"/>
  <c r="S26" i="177"/>
  <c r="S45" i="177" s="1"/>
  <c r="T44" i="176"/>
  <c r="C26" i="174"/>
  <c r="C45" i="174" s="1"/>
  <c r="C26" i="173"/>
  <c r="C45" i="173" s="1"/>
  <c r="K26" i="173"/>
  <c r="K45" i="173" s="1"/>
  <c r="S26" i="173"/>
  <c r="S45" i="173" s="1"/>
  <c r="D44" i="173"/>
  <c r="D45" i="173" s="1"/>
  <c r="M45" i="172"/>
  <c r="U45" i="172"/>
  <c r="P44" i="172"/>
  <c r="AA26" i="170"/>
  <c r="AA45" i="170" s="1"/>
  <c r="C26" i="169"/>
  <c r="C45" i="169" s="1"/>
  <c r="K26" i="169"/>
  <c r="K45" i="169" s="1"/>
  <c r="S26" i="169"/>
  <c r="S45" i="169" s="1"/>
  <c r="H45" i="168"/>
  <c r="C26" i="166"/>
  <c r="C45" i="166" s="1"/>
  <c r="K26" i="166"/>
  <c r="K45" i="166" s="1"/>
  <c r="S26" i="166"/>
  <c r="S45" i="166" s="1"/>
  <c r="AA26" i="165"/>
  <c r="AA45" i="165" s="1"/>
  <c r="H44" i="164"/>
  <c r="P44" i="164"/>
  <c r="C26" i="162"/>
  <c r="C45" i="162" s="1"/>
  <c r="K26" i="162"/>
  <c r="K45" i="162" s="1"/>
  <c r="S26" i="162"/>
  <c r="F45" i="162"/>
  <c r="V45" i="162"/>
  <c r="L45" i="161"/>
  <c r="T45" i="161"/>
  <c r="G26" i="160"/>
  <c r="G45" i="160" s="1"/>
  <c r="O26" i="160"/>
  <c r="O45" i="160" s="1"/>
  <c r="W26" i="160"/>
  <c r="C26" i="159"/>
  <c r="K26" i="159"/>
  <c r="K45" i="159" s="1"/>
  <c r="S26" i="159"/>
  <c r="V45" i="159"/>
  <c r="Z50" i="158"/>
  <c r="D44" i="157"/>
  <c r="D45" i="157" s="1"/>
  <c r="L44" i="157"/>
  <c r="L45" i="157" s="1"/>
  <c r="T44" i="157"/>
  <c r="T45" i="157" s="1"/>
  <c r="D45" i="156"/>
  <c r="L45" i="156"/>
  <c r="G26" i="155"/>
  <c r="G45" i="155" s="1"/>
  <c r="O26" i="155"/>
  <c r="O45" i="155" s="1"/>
  <c r="W26" i="155"/>
  <c r="AA26" i="154"/>
  <c r="AA45" i="154" s="1"/>
  <c r="X26" i="152"/>
  <c r="Z37" i="152"/>
  <c r="Z37" i="151"/>
  <c r="Y44" i="151"/>
  <c r="AA26" i="149"/>
  <c r="M45" i="148"/>
  <c r="H44" i="148"/>
  <c r="H45" i="148" s="1"/>
  <c r="P44" i="148"/>
  <c r="P45" i="148" s="1"/>
  <c r="AA26" i="146"/>
  <c r="AA45" i="146" s="1"/>
  <c r="F44" i="146"/>
  <c r="F45" i="146" s="1"/>
  <c r="N44" i="146"/>
  <c r="N45" i="146" s="1"/>
  <c r="V44" i="146"/>
  <c r="V45" i="146" s="1"/>
  <c r="H45" i="144"/>
  <c r="P45" i="144"/>
  <c r="C26" i="143"/>
  <c r="C45" i="143" s="1"/>
  <c r="K26" i="143"/>
  <c r="S26" i="143"/>
  <c r="G45" i="141"/>
  <c r="H45" i="129"/>
  <c r="P45" i="129"/>
  <c r="J45" i="122"/>
  <c r="R45" i="122"/>
  <c r="I44" i="178"/>
  <c r="I45" i="178" s="1"/>
  <c r="Q44" i="178"/>
  <c r="Q45" i="178" s="1"/>
  <c r="Y44" i="178"/>
  <c r="Y45" i="178" s="1"/>
  <c r="H44" i="178"/>
  <c r="H45" i="178" s="1"/>
  <c r="P44" i="178"/>
  <c r="P45" i="178" s="1"/>
  <c r="D45" i="177"/>
  <c r="L45" i="177"/>
  <c r="T45" i="177"/>
  <c r="U44" i="176"/>
  <c r="U45" i="176" s="1"/>
  <c r="AA26" i="175"/>
  <c r="AA45" i="175" s="1"/>
  <c r="J44" i="175"/>
  <c r="J45" i="175" s="1"/>
  <c r="R44" i="175"/>
  <c r="R45" i="175" s="1"/>
  <c r="E26" i="174"/>
  <c r="M26" i="174"/>
  <c r="U26" i="174"/>
  <c r="E44" i="174"/>
  <c r="E45" i="174" s="1"/>
  <c r="M44" i="174"/>
  <c r="M45" i="174" s="1"/>
  <c r="U44" i="174"/>
  <c r="D44" i="174"/>
  <c r="L44" i="174"/>
  <c r="T44" i="174"/>
  <c r="E44" i="173"/>
  <c r="M44" i="173"/>
  <c r="M45" i="173" s="1"/>
  <c r="G44" i="171"/>
  <c r="G45" i="171" s="1"/>
  <c r="D26" i="170"/>
  <c r="L26" i="170"/>
  <c r="T26" i="170"/>
  <c r="C26" i="170"/>
  <c r="C45" i="170" s="1"/>
  <c r="K26" i="170"/>
  <c r="K45" i="170" s="1"/>
  <c r="D45" i="169"/>
  <c r="L45" i="169"/>
  <c r="T45" i="169"/>
  <c r="U44" i="169"/>
  <c r="D44" i="169"/>
  <c r="L45" i="166"/>
  <c r="T45" i="166"/>
  <c r="C26" i="165"/>
  <c r="K26" i="165"/>
  <c r="K45" i="165" s="1"/>
  <c r="S26" i="165"/>
  <c r="S45" i="165" s="1"/>
  <c r="F45" i="165"/>
  <c r="D44" i="163"/>
  <c r="D45" i="163" s="1"/>
  <c r="L44" i="163"/>
  <c r="L45" i="163" s="1"/>
  <c r="T44" i="163"/>
  <c r="T45" i="163" s="1"/>
  <c r="D45" i="162"/>
  <c r="L45" i="162"/>
  <c r="H44" i="161"/>
  <c r="H45" i="161" s="1"/>
  <c r="P44" i="161"/>
  <c r="P45" i="161" s="1"/>
  <c r="H45" i="160"/>
  <c r="G26" i="158"/>
  <c r="O26" i="158"/>
  <c r="O45" i="158" s="1"/>
  <c r="W26" i="158"/>
  <c r="J45" i="158"/>
  <c r="AA26" i="157"/>
  <c r="P45" i="155"/>
  <c r="Z25" i="155"/>
  <c r="C26" i="154"/>
  <c r="C45" i="154" s="1"/>
  <c r="M44" i="154"/>
  <c r="C26" i="153"/>
  <c r="C45" i="153" s="1"/>
  <c r="K26" i="153"/>
  <c r="K45" i="153" s="1"/>
  <c r="S26" i="153"/>
  <c r="S45" i="153" s="1"/>
  <c r="D44" i="153"/>
  <c r="D45" i="153" s="1"/>
  <c r="L44" i="153"/>
  <c r="L45" i="153" s="1"/>
  <c r="T44" i="153"/>
  <c r="T45" i="153" s="1"/>
  <c r="J26" i="152"/>
  <c r="J45" i="152" s="1"/>
  <c r="S44" i="152"/>
  <c r="C44" i="151"/>
  <c r="S44" i="151"/>
  <c r="AA26" i="150"/>
  <c r="AA45" i="150" s="1"/>
  <c r="C26" i="149"/>
  <c r="K26" i="149"/>
  <c r="S26" i="149"/>
  <c r="S45" i="149" s="1"/>
  <c r="F44" i="149"/>
  <c r="F45" i="149" s="1"/>
  <c r="N44" i="149"/>
  <c r="V44" i="149"/>
  <c r="V45" i="149" s="1"/>
  <c r="AA26" i="147"/>
  <c r="AA45" i="147" s="1"/>
  <c r="C26" i="146"/>
  <c r="C45" i="146" s="1"/>
  <c r="K26" i="146"/>
  <c r="K45" i="146" s="1"/>
  <c r="S26" i="146"/>
  <c r="S45" i="146" s="1"/>
  <c r="G45" i="145"/>
  <c r="O45" i="145"/>
  <c r="W45" i="145"/>
  <c r="I26" i="144"/>
  <c r="Q26" i="144"/>
  <c r="Y26" i="144"/>
  <c r="H44" i="142"/>
  <c r="H45" i="142" s="1"/>
  <c r="P44" i="142"/>
  <c r="P45" i="142" s="1"/>
  <c r="Z50" i="142"/>
  <c r="H45" i="141"/>
  <c r="C26" i="140"/>
  <c r="C45" i="140" s="1"/>
  <c r="K26" i="140"/>
  <c r="K45" i="140" s="1"/>
  <c r="S26" i="140"/>
  <c r="AA26" i="140"/>
  <c r="AA45" i="140" s="1"/>
  <c r="AA26" i="139"/>
  <c r="AA45" i="139" s="1"/>
  <c r="H44" i="137"/>
  <c r="H45" i="137" s="1"/>
  <c r="P44" i="137"/>
  <c r="P45" i="137" s="1"/>
  <c r="O45" i="136"/>
  <c r="AA26" i="135"/>
  <c r="H44" i="134"/>
  <c r="P44" i="134"/>
  <c r="H45" i="133"/>
  <c r="P45" i="133"/>
  <c r="P45" i="132"/>
  <c r="J45" i="132"/>
  <c r="R45" i="132"/>
  <c r="C26" i="131"/>
  <c r="K26" i="131"/>
  <c r="K45" i="131" s="1"/>
  <c r="S26" i="131"/>
  <c r="AA26" i="131"/>
  <c r="F45" i="130"/>
  <c r="N45" i="130"/>
  <c r="V45" i="130"/>
  <c r="M45" i="129"/>
  <c r="D26" i="129"/>
  <c r="D45" i="129" s="1"/>
  <c r="Z37" i="129"/>
  <c r="Y44" i="129"/>
  <c r="E26" i="127"/>
  <c r="E45" i="127" s="1"/>
  <c r="M26" i="127"/>
  <c r="M45" i="127" s="1"/>
  <c r="J44" i="127"/>
  <c r="R44" i="127"/>
  <c r="D26" i="126"/>
  <c r="L26" i="126"/>
  <c r="T26" i="126"/>
  <c r="E26" i="125"/>
  <c r="M26" i="125"/>
  <c r="M45" i="125" s="1"/>
  <c r="U26" i="125"/>
  <c r="U45" i="125" s="1"/>
  <c r="E44" i="124"/>
  <c r="U44" i="124"/>
  <c r="C45" i="122"/>
  <c r="K45" i="122"/>
  <c r="S45" i="122"/>
  <c r="AA45" i="122"/>
  <c r="F45" i="120"/>
  <c r="N45" i="120"/>
  <c r="V45" i="120"/>
  <c r="O44" i="120"/>
  <c r="O45" i="120" s="1"/>
  <c r="W44" i="120"/>
  <c r="W45" i="120" s="1"/>
  <c r="L44" i="114"/>
  <c r="T44" i="114"/>
  <c r="E45" i="111"/>
  <c r="M45" i="111"/>
  <c r="U45" i="111"/>
  <c r="AA26" i="103"/>
  <c r="AA45" i="103" s="1"/>
  <c r="C26" i="139"/>
  <c r="K26" i="139"/>
  <c r="K45" i="139" s="1"/>
  <c r="S26" i="139"/>
  <c r="F44" i="139"/>
  <c r="F45" i="139" s="1"/>
  <c r="N44" i="139"/>
  <c r="N45" i="139" s="1"/>
  <c r="V44" i="139"/>
  <c r="V45" i="139" s="1"/>
  <c r="E45" i="138"/>
  <c r="M45" i="138"/>
  <c r="U45" i="138"/>
  <c r="F44" i="138"/>
  <c r="F45" i="138" s="1"/>
  <c r="N44" i="138"/>
  <c r="N45" i="138" s="1"/>
  <c r="V44" i="138"/>
  <c r="V45" i="138" s="1"/>
  <c r="C26" i="135"/>
  <c r="C45" i="135" s="1"/>
  <c r="K26" i="135"/>
  <c r="K45" i="135" s="1"/>
  <c r="S26" i="135"/>
  <c r="S45" i="135" s="1"/>
  <c r="F44" i="135"/>
  <c r="F45" i="135" s="1"/>
  <c r="N44" i="135"/>
  <c r="N45" i="135" s="1"/>
  <c r="V44" i="135"/>
  <c r="V45" i="135" s="1"/>
  <c r="I26" i="133"/>
  <c r="I45" i="133" s="1"/>
  <c r="Q26" i="133"/>
  <c r="Q45" i="133" s="1"/>
  <c r="Y26" i="133"/>
  <c r="Y45" i="133" s="1"/>
  <c r="I26" i="132"/>
  <c r="I45" i="132" s="1"/>
  <c r="Q26" i="132"/>
  <c r="Q45" i="132" s="1"/>
  <c r="Y26" i="132"/>
  <c r="Y45" i="132" s="1"/>
  <c r="D45" i="131"/>
  <c r="L45" i="131"/>
  <c r="T45" i="131"/>
  <c r="F44" i="131"/>
  <c r="F45" i="131" s="1"/>
  <c r="N44" i="131"/>
  <c r="V44" i="131"/>
  <c r="V45" i="131" s="1"/>
  <c r="O26" i="130"/>
  <c r="O45" i="130" s="1"/>
  <c r="W26" i="130"/>
  <c r="W45" i="130" s="1"/>
  <c r="F45" i="129"/>
  <c r="N45" i="129"/>
  <c r="V45" i="129"/>
  <c r="E26" i="129"/>
  <c r="E45" i="129" s="1"/>
  <c r="U26" i="129"/>
  <c r="U45" i="129" s="1"/>
  <c r="AA45" i="129"/>
  <c r="R44" i="129"/>
  <c r="R45" i="129" s="1"/>
  <c r="G45" i="127"/>
  <c r="M45" i="126"/>
  <c r="U45" i="126"/>
  <c r="D26" i="119"/>
  <c r="N26" i="106"/>
  <c r="V26" i="106"/>
  <c r="O45" i="137"/>
  <c r="W45" i="137"/>
  <c r="I26" i="136"/>
  <c r="Q26" i="136"/>
  <c r="Y26" i="136"/>
  <c r="D45" i="135"/>
  <c r="L45" i="135"/>
  <c r="T45" i="135"/>
  <c r="G45" i="134"/>
  <c r="O45" i="134"/>
  <c r="W45" i="134"/>
  <c r="J45" i="134"/>
  <c r="H45" i="130"/>
  <c r="F45" i="126"/>
  <c r="N45" i="126"/>
  <c r="V45" i="126"/>
  <c r="X44" i="126"/>
  <c r="E44" i="125"/>
  <c r="X44" i="125"/>
  <c r="Z50" i="125"/>
  <c r="D26" i="122"/>
  <c r="D45" i="122" s="1"/>
  <c r="L26" i="122"/>
  <c r="L45" i="122" s="1"/>
  <c r="T26" i="122"/>
  <c r="D26" i="121"/>
  <c r="D45" i="121" s="1"/>
  <c r="L26" i="121"/>
  <c r="T26" i="121"/>
  <c r="H26" i="120"/>
  <c r="H45" i="120" s="1"/>
  <c r="P26" i="120"/>
  <c r="P45" i="120" s="1"/>
  <c r="M45" i="119"/>
  <c r="U45" i="119"/>
  <c r="H26" i="116"/>
  <c r="H45" i="116" s="1"/>
  <c r="P26" i="116"/>
  <c r="AA26" i="110"/>
  <c r="H44" i="107"/>
  <c r="P44" i="107"/>
  <c r="P45" i="107" s="1"/>
  <c r="X44" i="107"/>
  <c r="H44" i="139"/>
  <c r="H45" i="139" s="1"/>
  <c r="P44" i="139"/>
  <c r="G45" i="138"/>
  <c r="W45" i="138"/>
  <c r="AA26" i="136"/>
  <c r="AA45" i="136" s="1"/>
  <c r="H44" i="135"/>
  <c r="P44" i="135"/>
  <c r="P45" i="135" s="1"/>
  <c r="H45" i="134"/>
  <c r="P45" i="134"/>
  <c r="C26" i="133"/>
  <c r="K26" i="133"/>
  <c r="S26" i="133"/>
  <c r="AA26" i="133"/>
  <c r="C26" i="132"/>
  <c r="K26" i="132"/>
  <c r="K45" i="132" s="1"/>
  <c r="S26" i="132"/>
  <c r="AA26" i="132"/>
  <c r="H44" i="131"/>
  <c r="H45" i="131" s="1"/>
  <c r="P44" i="131"/>
  <c r="P45" i="131" s="1"/>
  <c r="Z37" i="130"/>
  <c r="Q44" i="130"/>
  <c r="Y44" i="130"/>
  <c r="Z50" i="129"/>
  <c r="H26" i="128"/>
  <c r="H45" i="128" s="1"/>
  <c r="P26" i="128"/>
  <c r="P45" i="128" s="1"/>
  <c r="Z25" i="128"/>
  <c r="J44" i="128"/>
  <c r="I44" i="128"/>
  <c r="I45" i="128" s="1"/>
  <c r="Q44" i="128"/>
  <c r="Q45" i="128" s="1"/>
  <c r="Y44" i="128"/>
  <c r="I26" i="127"/>
  <c r="Q26" i="127"/>
  <c r="Q45" i="127" s="1"/>
  <c r="Y26" i="127"/>
  <c r="P26" i="127"/>
  <c r="P45" i="127" s="1"/>
  <c r="E44" i="127"/>
  <c r="J44" i="126"/>
  <c r="R44" i="126"/>
  <c r="Q44" i="126"/>
  <c r="Y44" i="126"/>
  <c r="Z44" i="126" s="1"/>
  <c r="P26" i="125"/>
  <c r="P45" i="125" s="1"/>
  <c r="G44" i="125"/>
  <c r="G45" i="125" s="1"/>
  <c r="O44" i="125"/>
  <c r="O45" i="125" s="1"/>
  <c r="W44" i="125"/>
  <c r="P26" i="123"/>
  <c r="P45" i="123" s="1"/>
  <c r="G44" i="123"/>
  <c r="G45" i="123" s="1"/>
  <c r="O44" i="123"/>
  <c r="O45" i="123" s="1"/>
  <c r="W44" i="123"/>
  <c r="W45" i="123" s="1"/>
  <c r="F26" i="122"/>
  <c r="F45" i="122" s="1"/>
  <c r="N26" i="122"/>
  <c r="V26" i="122"/>
  <c r="V45" i="122" s="1"/>
  <c r="F44" i="122"/>
  <c r="N44" i="122"/>
  <c r="V44" i="122"/>
  <c r="E44" i="122"/>
  <c r="E45" i="122" s="1"/>
  <c r="M44" i="122"/>
  <c r="M45" i="122" s="1"/>
  <c r="U44" i="122"/>
  <c r="U45" i="122" s="1"/>
  <c r="F44" i="121"/>
  <c r="N44" i="121"/>
  <c r="V44" i="121"/>
  <c r="E44" i="121"/>
  <c r="E45" i="121" s="1"/>
  <c r="M44" i="121"/>
  <c r="M45" i="121" s="1"/>
  <c r="U44" i="121"/>
  <c r="U45" i="121" s="1"/>
  <c r="J44" i="120"/>
  <c r="R44" i="120"/>
  <c r="Z37" i="120"/>
  <c r="I44" i="120"/>
  <c r="I45" i="120" s="1"/>
  <c r="Q44" i="120"/>
  <c r="Q45" i="120" s="1"/>
  <c r="Y44" i="120"/>
  <c r="AA45" i="118"/>
  <c r="I26" i="137"/>
  <c r="I45" i="137" s="1"/>
  <c r="Q26" i="137"/>
  <c r="Q45" i="137" s="1"/>
  <c r="Y26" i="137"/>
  <c r="C26" i="136"/>
  <c r="C45" i="136" s="1"/>
  <c r="K26" i="136"/>
  <c r="K45" i="136" s="1"/>
  <c r="S26" i="136"/>
  <c r="F44" i="136"/>
  <c r="F45" i="136" s="1"/>
  <c r="N44" i="136"/>
  <c r="N45" i="136" s="1"/>
  <c r="V44" i="136"/>
  <c r="V45" i="136" s="1"/>
  <c r="I26" i="134"/>
  <c r="I45" i="134" s="1"/>
  <c r="Q26" i="134"/>
  <c r="Q45" i="134" s="1"/>
  <c r="Y26" i="134"/>
  <c r="Y45" i="134" s="1"/>
  <c r="F44" i="132"/>
  <c r="F45" i="132" s="1"/>
  <c r="N44" i="132"/>
  <c r="V44" i="132"/>
  <c r="G45" i="131"/>
  <c r="O45" i="131"/>
  <c r="W45" i="131"/>
  <c r="J45" i="130"/>
  <c r="R45" i="130"/>
  <c r="H26" i="126"/>
  <c r="H45" i="126" s="1"/>
  <c r="P26" i="126"/>
  <c r="P45" i="126" s="1"/>
  <c r="J45" i="125"/>
  <c r="W45" i="125"/>
  <c r="J45" i="123"/>
  <c r="W45" i="122"/>
  <c r="C45" i="120"/>
  <c r="AA26" i="109"/>
  <c r="E26" i="91"/>
  <c r="E45" i="91" s="1"/>
  <c r="M26" i="91"/>
  <c r="M45" i="91" s="1"/>
  <c r="U26" i="91"/>
  <c r="U45" i="91" s="1"/>
  <c r="O45" i="139"/>
  <c r="W45" i="139"/>
  <c r="I26" i="138"/>
  <c r="I45" i="138" s="1"/>
  <c r="Q26" i="138"/>
  <c r="Q45" i="138" s="1"/>
  <c r="Y26" i="138"/>
  <c r="Y45" i="138" s="1"/>
  <c r="AA26" i="137"/>
  <c r="AA45" i="137" s="1"/>
  <c r="G45" i="135"/>
  <c r="O45" i="135"/>
  <c r="W45" i="135"/>
  <c r="AA26" i="134"/>
  <c r="F44" i="133"/>
  <c r="N44" i="133"/>
  <c r="V44" i="133"/>
  <c r="J45" i="131"/>
  <c r="R45" i="131"/>
  <c r="J45" i="129"/>
  <c r="I45" i="126"/>
  <c r="Q45" i="126"/>
  <c r="D26" i="118"/>
  <c r="L26" i="118"/>
  <c r="L45" i="118" s="1"/>
  <c r="T26" i="118"/>
  <c r="P45" i="139"/>
  <c r="C26" i="137"/>
  <c r="K26" i="137"/>
  <c r="K45" i="137" s="1"/>
  <c r="S26" i="137"/>
  <c r="F44" i="137"/>
  <c r="F45" i="137" s="1"/>
  <c r="N44" i="137"/>
  <c r="N45" i="137" s="1"/>
  <c r="V44" i="137"/>
  <c r="V45" i="137" s="1"/>
  <c r="H44" i="136"/>
  <c r="P44" i="136"/>
  <c r="H45" i="135"/>
  <c r="C26" i="134"/>
  <c r="C45" i="134" s="1"/>
  <c r="K26" i="134"/>
  <c r="K45" i="134" s="1"/>
  <c r="S26" i="134"/>
  <c r="F44" i="134"/>
  <c r="F45" i="134" s="1"/>
  <c r="N44" i="134"/>
  <c r="N45" i="134" s="1"/>
  <c r="V44" i="134"/>
  <c r="V45" i="134" s="1"/>
  <c r="H44" i="132"/>
  <c r="H45" i="132" s="1"/>
  <c r="P44" i="132"/>
  <c r="I26" i="131"/>
  <c r="I45" i="131" s="1"/>
  <c r="Q26" i="131"/>
  <c r="Q45" i="131" s="1"/>
  <c r="Y26" i="131"/>
  <c r="Y45" i="131" s="1"/>
  <c r="D26" i="130"/>
  <c r="D45" i="130" s="1"/>
  <c r="L26" i="130"/>
  <c r="L45" i="130" s="1"/>
  <c r="T26" i="130"/>
  <c r="T45" i="130" s="1"/>
  <c r="R44" i="125"/>
  <c r="I44" i="125"/>
  <c r="Y44" i="125"/>
  <c r="D26" i="124"/>
  <c r="L26" i="124"/>
  <c r="D44" i="124"/>
  <c r="L44" i="124"/>
  <c r="T44" i="124"/>
  <c r="T45" i="124" s="1"/>
  <c r="J44" i="123"/>
  <c r="R44" i="123"/>
  <c r="R45" i="123" s="1"/>
  <c r="Z37" i="123"/>
  <c r="I44" i="123"/>
  <c r="Q44" i="123"/>
  <c r="Y44" i="123"/>
  <c r="I26" i="122"/>
  <c r="I45" i="122" s="1"/>
  <c r="Q26" i="122"/>
  <c r="Q45" i="122" s="1"/>
  <c r="Y26" i="122"/>
  <c r="Y45" i="122" s="1"/>
  <c r="H26" i="122"/>
  <c r="H45" i="122" s="1"/>
  <c r="P26" i="122"/>
  <c r="P45" i="122" s="1"/>
  <c r="H26" i="121"/>
  <c r="P26" i="121"/>
  <c r="D26" i="120"/>
  <c r="D45" i="120" s="1"/>
  <c r="L26" i="120"/>
  <c r="L45" i="120" s="1"/>
  <c r="T26" i="120"/>
  <c r="T45" i="120" s="1"/>
  <c r="L44" i="118"/>
  <c r="T44" i="118"/>
  <c r="Z50" i="116"/>
  <c r="H26" i="115"/>
  <c r="H45" i="115" s="1"/>
  <c r="P26" i="115"/>
  <c r="W45" i="112"/>
  <c r="K45" i="111"/>
  <c r="S45" i="111"/>
  <c r="H26" i="119"/>
  <c r="H45" i="119" s="1"/>
  <c r="P26" i="119"/>
  <c r="P45" i="119" s="1"/>
  <c r="M45" i="118"/>
  <c r="E44" i="118"/>
  <c r="E45" i="118" s="1"/>
  <c r="M44" i="118"/>
  <c r="U44" i="118"/>
  <c r="U45" i="118" s="1"/>
  <c r="I45" i="117"/>
  <c r="I44" i="117"/>
  <c r="Q44" i="117"/>
  <c r="Q45" i="117" s="1"/>
  <c r="I45" i="116"/>
  <c r="Q45" i="116"/>
  <c r="I44" i="116"/>
  <c r="Q44" i="116"/>
  <c r="Y44" i="116"/>
  <c r="I44" i="115"/>
  <c r="I45" i="115" s="1"/>
  <c r="Q44" i="115"/>
  <c r="Q45" i="115" s="1"/>
  <c r="Y44" i="115"/>
  <c r="E45" i="114"/>
  <c r="M45" i="114"/>
  <c r="E44" i="114"/>
  <c r="M44" i="114"/>
  <c r="U44" i="114"/>
  <c r="U45" i="114" s="1"/>
  <c r="C45" i="113"/>
  <c r="D26" i="110"/>
  <c r="D45" i="110" s="1"/>
  <c r="C26" i="110"/>
  <c r="K26" i="110"/>
  <c r="K45" i="110" s="1"/>
  <c r="S26" i="110"/>
  <c r="D26" i="109"/>
  <c r="C26" i="109"/>
  <c r="K26" i="109"/>
  <c r="S26" i="109"/>
  <c r="X26" i="103"/>
  <c r="J44" i="103"/>
  <c r="J45" i="103" s="1"/>
  <c r="R44" i="103"/>
  <c r="Z43" i="99"/>
  <c r="I44" i="96"/>
  <c r="I45" i="96" s="1"/>
  <c r="X26" i="95"/>
  <c r="J44" i="95"/>
  <c r="R44" i="95"/>
  <c r="R45" i="95" s="1"/>
  <c r="X26" i="92"/>
  <c r="Z26" i="92" s="1"/>
  <c r="V45" i="91"/>
  <c r="I44" i="119"/>
  <c r="I45" i="119" s="1"/>
  <c r="Q44" i="119"/>
  <c r="Q45" i="119" s="1"/>
  <c r="C44" i="117"/>
  <c r="C45" i="117" s="1"/>
  <c r="K44" i="117"/>
  <c r="K45" i="117" s="1"/>
  <c r="S44" i="117"/>
  <c r="S45" i="117" s="1"/>
  <c r="AA45" i="117"/>
  <c r="C45" i="116"/>
  <c r="K45" i="116"/>
  <c r="S45" i="116"/>
  <c r="AA45" i="116"/>
  <c r="H26" i="112"/>
  <c r="H45" i="112" s="1"/>
  <c r="P26" i="112"/>
  <c r="P45" i="112" s="1"/>
  <c r="H44" i="108"/>
  <c r="P44" i="108"/>
  <c r="P45" i="108" s="1"/>
  <c r="X44" i="108"/>
  <c r="Z44" i="108" s="1"/>
  <c r="Z13" i="106"/>
  <c r="X26" i="106"/>
  <c r="Z26" i="106" s="1"/>
  <c r="Y26" i="97"/>
  <c r="Z13" i="97"/>
  <c r="X26" i="96"/>
  <c r="AA26" i="93"/>
  <c r="AA45" i="93" s="1"/>
  <c r="D45" i="92"/>
  <c r="H26" i="90"/>
  <c r="H45" i="90" s="1"/>
  <c r="P26" i="90"/>
  <c r="P45" i="90" s="1"/>
  <c r="D26" i="113"/>
  <c r="D45" i="113" s="1"/>
  <c r="L26" i="113"/>
  <c r="L45" i="113" s="1"/>
  <c r="T26" i="113"/>
  <c r="Q45" i="112"/>
  <c r="I44" i="112"/>
  <c r="I45" i="112" s="1"/>
  <c r="Q44" i="112"/>
  <c r="Y44" i="112"/>
  <c r="M26" i="110"/>
  <c r="M45" i="110" s="1"/>
  <c r="U26" i="110"/>
  <c r="U45" i="110" s="1"/>
  <c r="M26" i="109"/>
  <c r="U26" i="109"/>
  <c r="N45" i="108"/>
  <c r="L45" i="103"/>
  <c r="M45" i="101"/>
  <c r="H44" i="97"/>
  <c r="H45" i="97" s="1"/>
  <c r="P44" i="97"/>
  <c r="P45" i="97" s="1"/>
  <c r="X44" i="97"/>
  <c r="D45" i="93"/>
  <c r="H26" i="118"/>
  <c r="P26" i="118"/>
  <c r="P45" i="118" s="1"/>
  <c r="D26" i="117"/>
  <c r="D45" i="117" s="1"/>
  <c r="L26" i="117"/>
  <c r="L45" i="117" s="1"/>
  <c r="T26" i="117"/>
  <c r="T45" i="117" s="1"/>
  <c r="D26" i="116"/>
  <c r="D45" i="116" s="1"/>
  <c r="L26" i="116"/>
  <c r="T26" i="116"/>
  <c r="T45" i="116" s="1"/>
  <c r="D26" i="115"/>
  <c r="D45" i="115" s="1"/>
  <c r="L26" i="115"/>
  <c r="L45" i="115" s="1"/>
  <c r="T26" i="115"/>
  <c r="H26" i="114"/>
  <c r="H45" i="114" s="1"/>
  <c r="P26" i="114"/>
  <c r="P45" i="114" s="1"/>
  <c r="E44" i="113"/>
  <c r="E45" i="113" s="1"/>
  <c r="M44" i="113"/>
  <c r="M45" i="113" s="1"/>
  <c r="U44" i="113"/>
  <c r="U45" i="113" s="1"/>
  <c r="C45" i="112"/>
  <c r="K45" i="112"/>
  <c r="AA45" i="112"/>
  <c r="I45" i="111"/>
  <c r="H26" i="111"/>
  <c r="H45" i="111" s="1"/>
  <c r="P26" i="111"/>
  <c r="P45" i="111" s="1"/>
  <c r="H44" i="104"/>
  <c r="H45" i="104" s="1"/>
  <c r="P44" i="104"/>
  <c r="X44" i="104"/>
  <c r="AA26" i="102"/>
  <c r="AA45" i="102" s="1"/>
  <c r="H45" i="95"/>
  <c r="J45" i="94"/>
  <c r="Z13" i="94"/>
  <c r="V45" i="89"/>
  <c r="F26" i="88"/>
  <c r="J44" i="88"/>
  <c r="R44" i="88"/>
  <c r="L26" i="119"/>
  <c r="T26" i="119"/>
  <c r="J44" i="118"/>
  <c r="R44" i="118"/>
  <c r="F44" i="117"/>
  <c r="N44" i="117"/>
  <c r="N45" i="117" s="1"/>
  <c r="V44" i="117"/>
  <c r="E44" i="117"/>
  <c r="E45" i="117" s="1"/>
  <c r="M44" i="117"/>
  <c r="M45" i="117" s="1"/>
  <c r="U44" i="117"/>
  <c r="U45" i="117" s="1"/>
  <c r="F44" i="116"/>
  <c r="F45" i="116" s="1"/>
  <c r="N44" i="116"/>
  <c r="N45" i="116" s="1"/>
  <c r="V44" i="116"/>
  <c r="E44" i="116"/>
  <c r="E45" i="116" s="1"/>
  <c r="M44" i="116"/>
  <c r="M45" i="116" s="1"/>
  <c r="U44" i="116"/>
  <c r="U45" i="116" s="1"/>
  <c r="F44" i="115"/>
  <c r="F45" i="115" s="1"/>
  <c r="N44" i="115"/>
  <c r="N45" i="115" s="1"/>
  <c r="V44" i="115"/>
  <c r="E44" i="115"/>
  <c r="E45" i="115" s="1"/>
  <c r="M44" i="115"/>
  <c r="M45" i="115" s="1"/>
  <c r="U44" i="115"/>
  <c r="U45" i="115" s="1"/>
  <c r="J44" i="114"/>
  <c r="R44" i="114"/>
  <c r="G44" i="113"/>
  <c r="G45" i="113" s="1"/>
  <c r="O44" i="113"/>
  <c r="O45" i="113" s="1"/>
  <c r="W44" i="113"/>
  <c r="W45" i="113" s="1"/>
  <c r="J26" i="111"/>
  <c r="R26" i="111"/>
  <c r="J44" i="111"/>
  <c r="R44" i="111"/>
  <c r="I44" i="111"/>
  <c r="Q44" i="111"/>
  <c r="Q45" i="111" s="1"/>
  <c r="H44" i="110"/>
  <c r="P44" i="110"/>
  <c r="P45" i="110" s="1"/>
  <c r="X44" i="110"/>
  <c r="H44" i="109"/>
  <c r="F45" i="108"/>
  <c r="V45" i="108"/>
  <c r="H45" i="107"/>
  <c r="Z13" i="107"/>
  <c r="X26" i="107"/>
  <c r="Z26" i="107" s="1"/>
  <c r="X44" i="106"/>
  <c r="Z44" i="106" s="1"/>
  <c r="Z43" i="106"/>
  <c r="P45" i="104"/>
  <c r="H45" i="102"/>
  <c r="AA26" i="100"/>
  <c r="Y44" i="99"/>
  <c r="X45" i="97"/>
  <c r="J44" i="97"/>
  <c r="J45" i="97" s="1"/>
  <c r="R44" i="97"/>
  <c r="Z43" i="97"/>
  <c r="Q45" i="95"/>
  <c r="V45" i="116"/>
  <c r="W45" i="116"/>
  <c r="C45" i="114"/>
  <c r="D26" i="112"/>
  <c r="D45" i="112" s="1"/>
  <c r="L26" i="112"/>
  <c r="T26" i="112"/>
  <c r="J44" i="104"/>
  <c r="R44" i="104"/>
  <c r="G44" i="119"/>
  <c r="G45" i="119" s="1"/>
  <c r="O44" i="119"/>
  <c r="O45" i="119" s="1"/>
  <c r="W44" i="119"/>
  <c r="W45" i="119" s="1"/>
  <c r="H26" i="113"/>
  <c r="P26" i="113"/>
  <c r="F44" i="112"/>
  <c r="F45" i="112" s="1"/>
  <c r="N44" i="112"/>
  <c r="N45" i="112" s="1"/>
  <c r="V44" i="112"/>
  <c r="V45" i="112" s="1"/>
  <c r="E44" i="112"/>
  <c r="E45" i="112" s="1"/>
  <c r="M44" i="112"/>
  <c r="M45" i="112" s="1"/>
  <c r="U44" i="112"/>
  <c r="U45" i="112" s="1"/>
  <c r="D44" i="111"/>
  <c r="D45" i="111" s="1"/>
  <c r="L44" i="111"/>
  <c r="L45" i="111" s="1"/>
  <c r="T44" i="111"/>
  <c r="T45" i="111" s="1"/>
  <c r="AA44" i="111"/>
  <c r="J26" i="110"/>
  <c r="Z13" i="110"/>
  <c r="J44" i="110"/>
  <c r="Z43" i="110"/>
  <c r="J26" i="109"/>
  <c r="J45" i="109" s="1"/>
  <c r="Z13" i="109"/>
  <c r="Q45" i="103"/>
  <c r="Y26" i="103"/>
  <c r="Z13" i="103"/>
  <c r="D45" i="100"/>
  <c r="T45" i="100"/>
  <c r="Y45" i="96"/>
  <c r="H44" i="95"/>
  <c r="P44" i="95"/>
  <c r="P45" i="95" s="1"/>
  <c r="X44" i="95"/>
  <c r="H26" i="93"/>
  <c r="P26" i="93"/>
  <c r="I45" i="92"/>
  <c r="Q45" i="92"/>
  <c r="Y26" i="92"/>
  <c r="Y45" i="92" s="1"/>
  <c r="Z13" i="92"/>
  <c r="D45" i="91"/>
  <c r="L45" i="91"/>
  <c r="T45" i="91"/>
  <c r="L45" i="90"/>
  <c r="U26" i="108"/>
  <c r="U45" i="108" s="1"/>
  <c r="G44" i="108"/>
  <c r="F45" i="107"/>
  <c r="N26" i="107"/>
  <c r="N45" i="107" s="1"/>
  <c r="V26" i="107"/>
  <c r="V45" i="107" s="1"/>
  <c r="F26" i="104"/>
  <c r="N26" i="104"/>
  <c r="N45" i="104" s="1"/>
  <c r="V26" i="104"/>
  <c r="E26" i="104"/>
  <c r="M26" i="104"/>
  <c r="U26" i="104"/>
  <c r="Z37" i="104"/>
  <c r="Y44" i="104"/>
  <c r="J26" i="103"/>
  <c r="R26" i="103"/>
  <c r="R45" i="103" s="1"/>
  <c r="C26" i="102"/>
  <c r="C45" i="102" s="1"/>
  <c r="K26" i="102"/>
  <c r="K45" i="102" s="1"/>
  <c r="S26" i="102"/>
  <c r="S45" i="102" s="1"/>
  <c r="F44" i="101"/>
  <c r="N44" i="101"/>
  <c r="V44" i="101"/>
  <c r="C26" i="100"/>
  <c r="C45" i="100" s="1"/>
  <c r="K26" i="100"/>
  <c r="K45" i="100" s="1"/>
  <c r="S26" i="100"/>
  <c r="I26" i="99"/>
  <c r="I45" i="99" s="1"/>
  <c r="Q26" i="99"/>
  <c r="Q45" i="99" s="1"/>
  <c r="Y26" i="99"/>
  <c r="Y45" i="99" s="1"/>
  <c r="Z25" i="99"/>
  <c r="AA44" i="99"/>
  <c r="J44" i="99"/>
  <c r="R44" i="99"/>
  <c r="R45" i="99" s="1"/>
  <c r="I26" i="98"/>
  <c r="I45" i="98" s="1"/>
  <c r="Q26" i="98"/>
  <c r="Q45" i="98" s="1"/>
  <c r="Y26" i="98"/>
  <c r="Y45" i="98" s="1"/>
  <c r="AA44" i="98"/>
  <c r="J44" i="98"/>
  <c r="R44" i="98"/>
  <c r="Z50" i="98"/>
  <c r="Z37" i="97"/>
  <c r="Y44" i="97"/>
  <c r="Z50" i="97"/>
  <c r="H44" i="96"/>
  <c r="H45" i="96" s="1"/>
  <c r="P44" i="96"/>
  <c r="P45" i="96" s="1"/>
  <c r="X44" i="96"/>
  <c r="Z44" i="96" s="1"/>
  <c r="Z37" i="95"/>
  <c r="Y44" i="95"/>
  <c r="AA44" i="94"/>
  <c r="J44" i="94"/>
  <c r="R44" i="94"/>
  <c r="R45" i="94" s="1"/>
  <c r="J26" i="93"/>
  <c r="J45" i="93" s="1"/>
  <c r="R26" i="93"/>
  <c r="C44" i="93"/>
  <c r="K44" i="93"/>
  <c r="S44" i="93"/>
  <c r="AA44" i="93"/>
  <c r="J44" i="93"/>
  <c r="R44" i="93"/>
  <c r="J26" i="92"/>
  <c r="R26" i="92"/>
  <c r="R45" i="92" s="1"/>
  <c r="AA44" i="92"/>
  <c r="F45" i="91"/>
  <c r="I45" i="90"/>
  <c r="Q45" i="90"/>
  <c r="Z13" i="90"/>
  <c r="Q45" i="89"/>
  <c r="E26" i="88"/>
  <c r="P45" i="68"/>
  <c r="Z37" i="107"/>
  <c r="AA26" i="105"/>
  <c r="C26" i="103"/>
  <c r="C45" i="103" s="1"/>
  <c r="K26" i="103"/>
  <c r="K45" i="103" s="1"/>
  <c r="S26" i="103"/>
  <c r="S45" i="103" s="1"/>
  <c r="E26" i="102"/>
  <c r="M26" i="102"/>
  <c r="U26" i="102"/>
  <c r="G45" i="101"/>
  <c r="O45" i="101"/>
  <c r="W45" i="101"/>
  <c r="E26" i="100"/>
  <c r="E45" i="100" s="1"/>
  <c r="M26" i="100"/>
  <c r="U26" i="100"/>
  <c r="U45" i="100" s="1"/>
  <c r="AA26" i="99"/>
  <c r="AA26" i="98"/>
  <c r="J45" i="96"/>
  <c r="J44" i="96"/>
  <c r="R44" i="96"/>
  <c r="R45" i="96" s="1"/>
  <c r="Z43" i="96"/>
  <c r="AA26" i="94"/>
  <c r="L45" i="94"/>
  <c r="C26" i="93"/>
  <c r="K26" i="93"/>
  <c r="S26" i="93"/>
  <c r="C26" i="92"/>
  <c r="C45" i="92" s="1"/>
  <c r="K26" i="92"/>
  <c r="K45" i="92" s="1"/>
  <c r="S26" i="92"/>
  <c r="S45" i="92" s="1"/>
  <c r="H26" i="91"/>
  <c r="H45" i="91" s="1"/>
  <c r="P26" i="91"/>
  <c r="P45" i="91" s="1"/>
  <c r="AA45" i="91"/>
  <c r="Y26" i="89"/>
  <c r="Y45" i="89" s="1"/>
  <c r="G45" i="88"/>
  <c r="O45" i="88"/>
  <c r="W45" i="88"/>
  <c r="Q45" i="88"/>
  <c r="H45" i="108"/>
  <c r="Q45" i="107"/>
  <c r="R44" i="107"/>
  <c r="AA44" i="107"/>
  <c r="AA26" i="106"/>
  <c r="J44" i="106"/>
  <c r="J45" i="106" s="1"/>
  <c r="R44" i="106"/>
  <c r="R45" i="106" s="1"/>
  <c r="D45" i="105"/>
  <c r="L45" i="105"/>
  <c r="T45" i="105"/>
  <c r="C26" i="105"/>
  <c r="C45" i="105" s="1"/>
  <c r="K26" i="105"/>
  <c r="K45" i="105" s="1"/>
  <c r="S26" i="105"/>
  <c r="S45" i="105" s="1"/>
  <c r="H44" i="105"/>
  <c r="H45" i="105" s="1"/>
  <c r="P44" i="105"/>
  <c r="P45" i="105" s="1"/>
  <c r="X44" i="105"/>
  <c r="X45" i="105" s="1"/>
  <c r="G45" i="102"/>
  <c r="O45" i="102"/>
  <c r="W45" i="102"/>
  <c r="H44" i="102"/>
  <c r="P44" i="102"/>
  <c r="P45" i="102" s="1"/>
  <c r="X44" i="102"/>
  <c r="H44" i="101"/>
  <c r="H45" i="101" s="1"/>
  <c r="P44" i="101"/>
  <c r="P45" i="101" s="1"/>
  <c r="X44" i="101"/>
  <c r="Z44" i="101" s="1"/>
  <c r="C26" i="99"/>
  <c r="K26" i="99"/>
  <c r="S26" i="99"/>
  <c r="C26" i="98"/>
  <c r="C45" i="98" s="1"/>
  <c r="K26" i="98"/>
  <c r="K45" i="98" s="1"/>
  <c r="S26" i="98"/>
  <c r="S45" i="98" s="1"/>
  <c r="AA26" i="97"/>
  <c r="AA26" i="96"/>
  <c r="AA45" i="96" s="1"/>
  <c r="T45" i="96"/>
  <c r="AA26" i="95"/>
  <c r="C26" i="94"/>
  <c r="C45" i="94" s="1"/>
  <c r="K26" i="94"/>
  <c r="K45" i="94" s="1"/>
  <c r="S26" i="94"/>
  <c r="S45" i="94" s="1"/>
  <c r="F44" i="93"/>
  <c r="N44" i="93"/>
  <c r="V44" i="93"/>
  <c r="I45" i="91"/>
  <c r="Q45" i="91"/>
  <c r="Y45" i="91"/>
  <c r="M45" i="90"/>
  <c r="Z50" i="89"/>
  <c r="F44" i="88"/>
  <c r="N44" i="88"/>
  <c r="V44" i="88"/>
  <c r="R44" i="108"/>
  <c r="R45" i="108" s="1"/>
  <c r="AA44" i="108"/>
  <c r="AA26" i="107"/>
  <c r="C26" i="106"/>
  <c r="K26" i="106"/>
  <c r="K45" i="106" s="1"/>
  <c r="S26" i="106"/>
  <c r="E26" i="103"/>
  <c r="M26" i="103"/>
  <c r="U26" i="103"/>
  <c r="Y44" i="102"/>
  <c r="I45" i="101"/>
  <c r="Y45" i="101"/>
  <c r="X26" i="101"/>
  <c r="H44" i="100"/>
  <c r="H45" i="100" s="1"/>
  <c r="P44" i="100"/>
  <c r="P45" i="100" s="1"/>
  <c r="X44" i="100"/>
  <c r="Z44" i="100" s="1"/>
  <c r="C26" i="97"/>
  <c r="K26" i="97"/>
  <c r="S26" i="97"/>
  <c r="C26" i="96"/>
  <c r="C45" i="96" s="1"/>
  <c r="K26" i="96"/>
  <c r="K45" i="96" s="1"/>
  <c r="S26" i="96"/>
  <c r="S45" i="96" s="1"/>
  <c r="C26" i="95"/>
  <c r="C45" i="95" s="1"/>
  <c r="K26" i="95"/>
  <c r="K45" i="95" s="1"/>
  <c r="S26" i="95"/>
  <c r="S45" i="95" s="1"/>
  <c r="N45" i="92"/>
  <c r="V45" i="92"/>
  <c r="E26" i="92"/>
  <c r="E45" i="92" s="1"/>
  <c r="M26" i="92"/>
  <c r="M45" i="92" s="1"/>
  <c r="U26" i="92"/>
  <c r="U45" i="92" s="1"/>
  <c r="E26" i="90"/>
  <c r="E45" i="90" s="1"/>
  <c r="Z13" i="86"/>
  <c r="X26" i="86"/>
  <c r="P44" i="109"/>
  <c r="P45" i="109" s="1"/>
  <c r="AA26" i="108"/>
  <c r="AA45" i="108" s="1"/>
  <c r="C44" i="108"/>
  <c r="K44" i="108"/>
  <c r="C26" i="107"/>
  <c r="K26" i="107"/>
  <c r="S26" i="107"/>
  <c r="E26" i="105"/>
  <c r="E45" i="105" s="1"/>
  <c r="M26" i="105"/>
  <c r="M45" i="105" s="1"/>
  <c r="U26" i="105"/>
  <c r="U45" i="105" s="1"/>
  <c r="J44" i="105"/>
  <c r="J45" i="105" s="1"/>
  <c r="R44" i="105"/>
  <c r="R45" i="105" s="1"/>
  <c r="Z43" i="105"/>
  <c r="AA26" i="104"/>
  <c r="AA45" i="104" s="1"/>
  <c r="H44" i="103"/>
  <c r="H45" i="103" s="1"/>
  <c r="P44" i="103"/>
  <c r="P45" i="103" s="1"/>
  <c r="X44" i="103"/>
  <c r="Z44" i="103" s="1"/>
  <c r="X26" i="102"/>
  <c r="X45" i="102" s="1"/>
  <c r="J44" i="102"/>
  <c r="R44" i="102"/>
  <c r="Z43" i="102"/>
  <c r="R45" i="101"/>
  <c r="J44" i="101"/>
  <c r="J45" i="101" s="1"/>
  <c r="R44" i="101"/>
  <c r="Z43" i="101"/>
  <c r="X26" i="100"/>
  <c r="E26" i="99"/>
  <c r="E45" i="99" s="1"/>
  <c r="M26" i="99"/>
  <c r="U26" i="99"/>
  <c r="E26" i="98"/>
  <c r="E45" i="98" s="1"/>
  <c r="M26" i="98"/>
  <c r="U26" i="98"/>
  <c r="U45" i="98" s="1"/>
  <c r="E26" i="94"/>
  <c r="E45" i="94" s="1"/>
  <c r="M26" i="94"/>
  <c r="M45" i="94" s="1"/>
  <c r="U26" i="94"/>
  <c r="U45" i="94" s="1"/>
  <c r="G45" i="93"/>
  <c r="O45" i="93"/>
  <c r="W45" i="93"/>
  <c r="F26" i="90"/>
  <c r="V26" i="90"/>
  <c r="V45" i="90" s="1"/>
  <c r="C26" i="108"/>
  <c r="K26" i="108"/>
  <c r="K45" i="108" s="1"/>
  <c r="S26" i="108"/>
  <c r="E44" i="108"/>
  <c r="M44" i="108"/>
  <c r="G26" i="105"/>
  <c r="O26" i="105"/>
  <c r="W26" i="105"/>
  <c r="D26" i="104"/>
  <c r="D45" i="104" s="1"/>
  <c r="L26" i="104"/>
  <c r="L45" i="104" s="1"/>
  <c r="C26" i="104"/>
  <c r="C45" i="104" s="1"/>
  <c r="K26" i="104"/>
  <c r="K45" i="104" s="1"/>
  <c r="S26" i="104"/>
  <c r="S45" i="104" s="1"/>
  <c r="Z50" i="104"/>
  <c r="Z37" i="103"/>
  <c r="Y44" i="103"/>
  <c r="J26" i="102"/>
  <c r="R26" i="102"/>
  <c r="R45" i="102" s="1"/>
  <c r="AA26" i="101"/>
  <c r="AA45" i="101" s="1"/>
  <c r="D44" i="101"/>
  <c r="D45" i="101" s="1"/>
  <c r="L44" i="101"/>
  <c r="L45" i="101" s="1"/>
  <c r="T44" i="101"/>
  <c r="T45" i="101" s="1"/>
  <c r="J26" i="100"/>
  <c r="R26" i="100"/>
  <c r="C44" i="100"/>
  <c r="K44" i="100"/>
  <c r="S44" i="100"/>
  <c r="AA44" i="100"/>
  <c r="J44" i="100"/>
  <c r="R44" i="100"/>
  <c r="Z43" i="100"/>
  <c r="G26" i="99"/>
  <c r="G45" i="99" s="1"/>
  <c r="O26" i="99"/>
  <c r="O45" i="99" s="1"/>
  <c r="W26" i="99"/>
  <c r="W45" i="99" s="1"/>
  <c r="H44" i="99"/>
  <c r="H45" i="99" s="1"/>
  <c r="P44" i="99"/>
  <c r="P45" i="99" s="1"/>
  <c r="X44" i="99"/>
  <c r="Z44" i="99" s="1"/>
  <c r="G26" i="98"/>
  <c r="O26" i="98"/>
  <c r="W26" i="98"/>
  <c r="H44" i="98"/>
  <c r="H45" i="98" s="1"/>
  <c r="P44" i="98"/>
  <c r="P45" i="98" s="1"/>
  <c r="X44" i="98"/>
  <c r="Z44" i="98" s="1"/>
  <c r="F26" i="97"/>
  <c r="N26" i="97"/>
  <c r="V26" i="97"/>
  <c r="E26" i="97"/>
  <c r="E45" i="97" s="1"/>
  <c r="M26" i="97"/>
  <c r="U26" i="97"/>
  <c r="F26" i="96"/>
  <c r="F45" i="96" s="1"/>
  <c r="N26" i="96"/>
  <c r="V26" i="96"/>
  <c r="E26" i="96"/>
  <c r="E45" i="96" s="1"/>
  <c r="M26" i="96"/>
  <c r="M45" i="96" s="1"/>
  <c r="U26" i="96"/>
  <c r="U45" i="96" s="1"/>
  <c r="G44" i="96"/>
  <c r="O44" i="96"/>
  <c r="W44" i="96"/>
  <c r="W45" i="96" s="1"/>
  <c r="F26" i="95"/>
  <c r="F45" i="95" s="1"/>
  <c r="N26" i="95"/>
  <c r="N45" i="95" s="1"/>
  <c r="V26" i="95"/>
  <c r="V45" i="95" s="1"/>
  <c r="E26" i="95"/>
  <c r="E45" i="95" s="1"/>
  <c r="M26" i="95"/>
  <c r="M45" i="95" s="1"/>
  <c r="U26" i="95"/>
  <c r="U45" i="95" s="1"/>
  <c r="G26" i="94"/>
  <c r="O26" i="94"/>
  <c r="O45" i="94" s="1"/>
  <c r="W26" i="94"/>
  <c r="H44" i="94"/>
  <c r="H45" i="94" s="1"/>
  <c r="P44" i="94"/>
  <c r="P45" i="94" s="1"/>
  <c r="X44" i="94"/>
  <c r="H44" i="93"/>
  <c r="P44" i="93"/>
  <c r="X44" i="93"/>
  <c r="Z44" i="93" s="1"/>
  <c r="E26" i="89"/>
  <c r="E45" i="89" s="1"/>
  <c r="M26" i="89"/>
  <c r="M45" i="89" s="1"/>
  <c r="F44" i="89"/>
  <c r="C45" i="88"/>
  <c r="K45" i="88"/>
  <c r="S45" i="88"/>
  <c r="I45" i="88"/>
  <c r="J45" i="86"/>
  <c r="I45" i="86"/>
  <c r="F44" i="84"/>
  <c r="F45" i="84" s="1"/>
  <c r="N44" i="84"/>
  <c r="N45" i="84" s="1"/>
  <c r="V44" i="84"/>
  <c r="V45" i="84" s="1"/>
  <c r="I26" i="86"/>
  <c r="Q26" i="86"/>
  <c r="Q45" i="86" s="1"/>
  <c r="Z44" i="86"/>
  <c r="T45" i="85"/>
  <c r="J44" i="83"/>
  <c r="J45" i="83" s="1"/>
  <c r="R44" i="83"/>
  <c r="R45" i="83" s="1"/>
  <c r="I26" i="82"/>
  <c r="I45" i="82" s="1"/>
  <c r="Q26" i="82"/>
  <c r="Q45" i="82" s="1"/>
  <c r="F44" i="80"/>
  <c r="N44" i="80"/>
  <c r="V44" i="80"/>
  <c r="AA44" i="79"/>
  <c r="Z13" i="78"/>
  <c r="I45" i="78"/>
  <c r="U45" i="76"/>
  <c r="I45" i="75"/>
  <c r="Q45" i="75"/>
  <c r="L45" i="75"/>
  <c r="AA26" i="74"/>
  <c r="X26" i="73"/>
  <c r="Z26" i="73" s="1"/>
  <c r="X26" i="72"/>
  <c r="AA26" i="71"/>
  <c r="AA45" i="71" s="1"/>
  <c r="D45" i="71"/>
  <c r="L45" i="71"/>
  <c r="N45" i="48"/>
  <c r="V45" i="48"/>
  <c r="H45" i="87"/>
  <c r="E26" i="84"/>
  <c r="M26" i="84"/>
  <c r="U26" i="84"/>
  <c r="I26" i="83"/>
  <c r="I45" i="83" s="1"/>
  <c r="Q26" i="83"/>
  <c r="Q45" i="83" s="1"/>
  <c r="AA45" i="82"/>
  <c r="D45" i="82"/>
  <c r="L45" i="82"/>
  <c r="T45" i="82"/>
  <c r="F44" i="81"/>
  <c r="N44" i="81"/>
  <c r="V44" i="81"/>
  <c r="E26" i="80"/>
  <c r="M26" i="80"/>
  <c r="M45" i="80" s="1"/>
  <c r="U26" i="80"/>
  <c r="P45" i="79"/>
  <c r="D44" i="79"/>
  <c r="L44" i="79"/>
  <c r="T44" i="79"/>
  <c r="C44" i="79"/>
  <c r="S44" i="79"/>
  <c r="E26" i="77"/>
  <c r="E45" i="77" s="1"/>
  <c r="M26" i="77"/>
  <c r="U26" i="77"/>
  <c r="F45" i="77"/>
  <c r="V45" i="77"/>
  <c r="Z13" i="75"/>
  <c r="C26" i="74"/>
  <c r="K26" i="74"/>
  <c r="S26" i="74"/>
  <c r="S45" i="74" s="1"/>
  <c r="C26" i="71"/>
  <c r="C45" i="71" s="1"/>
  <c r="K26" i="71"/>
  <c r="K45" i="71" s="1"/>
  <c r="S26" i="71"/>
  <c r="S45" i="71" s="1"/>
  <c r="H44" i="68"/>
  <c r="H45" i="68" s="1"/>
  <c r="P44" i="68"/>
  <c r="X44" i="68"/>
  <c r="G45" i="67"/>
  <c r="O45" i="67"/>
  <c r="W45" i="67"/>
  <c r="T45" i="65"/>
  <c r="AA44" i="87"/>
  <c r="R44" i="86"/>
  <c r="R45" i="86" s="1"/>
  <c r="E26" i="85"/>
  <c r="M26" i="85"/>
  <c r="M45" i="85" s="1"/>
  <c r="U26" i="85"/>
  <c r="U45" i="85" s="1"/>
  <c r="F44" i="85"/>
  <c r="F45" i="85" s="1"/>
  <c r="N44" i="85"/>
  <c r="N45" i="85" s="1"/>
  <c r="V44" i="85"/>
  <c r="V45" i="85" s="1"/>
  <c r="D45" i="83"/>
  <c r="T45" i="83"/>
  <c r="E26" i="81"/>
  <c r="M26" i="81"/>
  <c r="M45" i="81" s="1"/>
  <c r="U26" i="81"/>
  <c r="U45" i="81" s="1"/>
  <c r="H45" i="80"/>
  <c r="Z44" i="80"/>
  <c r="C26" i="78"/>
  <c r="C45" i="78" s="1"/>
  <c r="O45" i="76"/>
  <c r="H44" i="76"/>
  <c r="H45" i="76" s="1"/>
  <c r="P44" i="76"/>
  <c r="P45" i="76" s="1"/>
  <c r="X44" i="76"/>
  <c r="Z44" i="76" s="1"/>
  <c r="AA26" i="75"/>
  <c r="AA45" i="75" s="1"/>
  <c r="E45" i="74"/>
  <c r="M45" i="74"/>
  <c r="U45" i="74"/>
  <c r="AA26" i="73"/>
  <c r="AA26" i="72"/>
  <c r="AA45" i="72" s="1"/>
  <c r="L45" i="72"/>
  <c r="T45" i="72"/>
  <c r="M45" i="71"/>
  <c r="H44" i="70"/>
  <c r="H45" i="70" s="1"/>
  <c r="P44" i="70"/>
  <c r="P45" i="70" s="1"/>
  <c r="X44" i="70"/>
  <c r="I45" i="69"/>
  <c r="Q45" i="69"/>
  <c r="Y45" i="69"/>
  <c r="H44" i="69"/>
  <c r="P44" i="69"/>
  <c r="X44" i="69"/>
  <c r="Z44" i="69" s="1"/>
  <c r="Y44" i="68"/>
  <c r="H44" i="67"/>
  <c r="H45" i="67" s="1"/>
  <c r="P44" i="67"/>
  <c r="P45" i="67" s="1"/>
  <c r="X44" i="67"/>
  <c r="Z44" i="67" s="1"/>
  <c r="Z13" i="66"/>
  <c r="J45" i="87"/>
  <c r="I26" i="87"/>
  <c r="I45" i="87" s="1"/>
  <c r="Q26" i="87"/>
  <c r="Q45" i="87" s="1"/>
  <c r="Y26" i="87"/>
  <c r="Y45" i="87" s="1"/>
  <c r="J44" i="84"/>
  <c r="R44" i="84"/>
  <c r="R45" i="84" s="1"/>
  <c r="F44" i="82"/>
  <c r="N44" i="82"/>
  <c r="V44" i="82"/>
  <c r="V45" i="82" s="1"/>
  <c r="Z44" i="81"/>
  <c r="R45" i="79"/>
  <c r="AA26" i="79"/>
  <c r="V45" i="79"/>
  <c r="U45" i="78"/>
  <c r="D26" i="78"/>
  <c r="L26" i="78"/>
  <c r="T26" i="78"/>
  <c r="W45" i="77"/>
  <c r="H44" i="77"/>
  <c r="P44" i="77"/>
  <c r="P45" i="77" s="1"/>
  <c r="X44" i="77"/>
  <c r="X45" i="77" s="1"/>
  <c r="Z45" i="77" s="1"/>
  <c r="X26" i="76"/>
  <c r="Z26" i="76" s="1"/>
  <c r="C26" i="75"/>
  <c r="K26" i="75"/>
  <c r="K45" i="75" s="1"/>
  <c r="S26" i="75"/>
  <c r="S45" i="75" s="1"/>
  <c r="C26" i="73"/>
  <c r="C45" i="73" s="1"/>
  <c r="K26" i="73"/>
  <c r="K45" i="73" s="1"/>
  <c r="S26" i="73"/>
  <c r="S45" i="73" s="1"/>
  <c r="C26" i="72"/>
  <c r="C45" i="72" s="1"/>
  <c r="K26" i="72"/>
  <c r="K45" i="72" s="1"/>
  <c r="S26" i="72"/>
  <c r="S45" i="72" s="1"/>
  <c r="Z37" i="70"/>
  <c r="Y44" i="70"/>
  <c r="Y45" i="70" s="1"/>
  <c r="Z13" i="69"/>
  <c r="X26" i="68"/>
  <c r="Z43" i="68"/>
  <c r="X26" i="67"/>
  <c r="D45" i="86"/>
  <c r="T45" i="86"/>
  <c r="F44" i="83"/>
  <c r="F45" i="83" s="1"/>
  <c r="N44" i="83"/>
  <c r="V44" i="83"/>
  <c r="E26" i="82"/>
  <c r="M26" i="82"/>
  <c r="U26" i="82"/>
  <c r="Z50" i="82"/>
  <c r="J44" i="80"/>
  <c r="R44" i="80"/>
  <c r="R45" i="80" s="1"/>
  <c r="C26" i="79"/>
  <c r="K26" i="79"/>
  <c r="S26" i="79"/>
  <c r="W44" i="79"/>
  <c r="H45" i="77"/>
  <c r="Z37" i="77"/>
  <c r="Y44" i="77"/>
  <c r="E45" i="75"/>
  <c r="M45" i="75"/>
  <c r="U45" i="75"/>
  <c r="H44" i="75"/>
  <c r="H45" i="75" s="1"/>
  <c r="P44" i="75"/>
  <c r="P45" i="75" s="1"/>
  <c r="X44" i="75"/>
  <c r="M45" i="73"/>
  <c r="M45" i="72"/>
  <c r="H44" i="71"/>
  <c r="H45" i="71" s="1"/>
  <c r="P44" i="71"/>
  <c r="P45" i="71" s="1"/>
  <c r="X44" i="71"/>
  <c r="Z25" i="70"/>
  <c r="X26" i="70"/>
  <c r="AA44" i="70"/>
  <c r="Z43" i="70"/>
  <c r="C44" i="69"/>
  <c r="K44" i="69"/>
  <c r="S44" i="69"/>
  <c r="S45" i="69" s="1"/>
  <c r="AA44" i="69"/>
  <c r="Z43" i="69"/>
  <c r="J26" i="68"/>
  <c r="R26" i="68"/>
  <c r="I26" i="68"/>
  <c r="I45" i="68" s="1"/>
  <c r="Q26" i="68"/>
  <c r="Q45" i="68" s="1"/>
  <c r="J26" i="67"/>
  <c r="J45" i="67" s="1"/>
  <c r="R26" i="67"/>
  <c r="R45" i="67" s="1"/>
  <c r="I26" i="67"/>
  <c r="I45" i="67" s="1"/>
  <c r="Q26" i="67"/>
  <c r="Q45" i="67" s="1"/>
  <c r="C44" i="67"/>
  <c r="K44" i="67"/>
  <c r="K45" i="67" s="1"/>
  <c r="S44" i="67"/>
  <c r="AA44" i="67"/>
  <c r="Z43" i="67"/>
  <c r="I45" i="63"/>
  <c r="Z26" i="57"/>
  <c r="X45" i="57"/>
  <c r="Z45" i="57" s="1"/>
  <c r="N45" i="47"/>
  <c r="F44" i="87"/>
  <c r="F45" i="87" s="1"/>
  <c r="N44" i="87"/>
  <c r="N45" i="87" s="1"/>
  <c r="V44" i="87"/>
  <c r="V45" i="87" s="1"/>
  <c r="I26" i="84"/>
  <c r="Q26" i="84"/>
  <c r="D45" i="84"/>
  <c r="T45" i="84"/>
  <c r="E26" i="83"/>
  <c r="M26" i="83"/>
  <c r="U26" i="83"/>
  <c r="H45" i="82"/>
  <c r="Z44" i="82"/>
  <c r="J44" i="81"/>
  <c r="J45" i="81" s="1"/>
  <c r="R44" i="81"/>
  <c r="I26" i="80"/>
  <c r="Q26" i="80"/>
  <c r="Q45" i="80" s="1"/>
  <c r="W45" i="78"/>
  <c r="F26" i="78"/>
  <c r="F45" i="78" s="1"/>
  <c r="Y45" i="77"/>
  <c r="Z26" i="77"/>
  <c r="D44" i="76"/>
  <c r="D45" i="76" s="1"/>
  <c r="L44" i="76"/>
  <c r="L45" i="76" s="1"/>
  <c r="T44" i="76"/>
  <c r="Z37" i="75"/>
  <c r="Y44" i="75"/>
  <c r="Y45" i="75" s="1"/>
  <c r="Z50" i="75"/>
  <c r="H44" i="74"/>
  <c r="H45" i="74" s="1"/>
  <c r="P44" i="74"/>
  <c r="P45" i="74" s="1"/>
  <c r="X44" i="74"/>
  <c r="Z44" i="74" s="1"/>
  <c r="Z37" i="71"/>
  <c r="Y44" i="71"/>
  <c r="Y45" i="71" s="1"/>
  <c r="D44" i="69"/>
  <c r="D45" i="69" s="1"/>
  <c r="L44" i="69"/>
  <c r="L45" i="69" s="1"/>
  <c r="T44" i="69"/>
  <c r="T45" i="69" s="1"/>
  <c r="AA26" i="68"/>
  <c r="T45" i="68"/>
  <c r="AA26" i="67"/>
  <c r="AA45" i="67" s="1"/>
  <c r="D44" i="67"/>
  <c r="D45" i="67" s="1"/>
  <c r="L44" i="67"/>
  <c r="L45" i="67" s="1"/>
  <c r="T44" i="67"/>
  <c r="T45" i="67" s="1"/>
  <c r="F44" i="86"/>
  <c r="F45" i="86" s="1"/>
  <c r="N44" i="86"/>
  <c r="N45" i="86" s="1"/>
  <c r="V44" i="86"/>
  <c r="V45" i="86" s="1"/>
  <c r="J26" i="85"/>
  <c r="J45" i="85" s="1"/>
  <c r="R26" i="85"/>
  <c r="R45" i="85" s="1"/>
  <c r="Z13" i="85"/>
  <c r="I26" i="85"/>
  <c r="I45" i="85" s="1"/>
  <c r="Q26" i="85"/>
  <c r="Q45" i="85" s="1"/>
  <c r="Y26" i="85"/>
  <c r="Y45" i="85" s="1"/>
  <c r="AA44" i="85"/>
  <c r="J44" i="85"/>
  <c r="R44" i="85"/>
  <c r="J45" i="84"/>
  <c r="AA45" i="84"/>
  <c r="Z44" i="83"/>
  <c r="I26" i="81"/>
  <c r="Q26" i="81"/>
  <c r="Q45" i="81" s="1"/>
  <c r="D45" i="80"/>
  <c r="L45" i="80"/>
  <c r="T45" i="80"/>
  <c r="E45" i="79"/>
  <c r="AA26" i="77"/>
  <c r="AA26" i="76"/>
  <c r="AA45" i="76" s="1"/>
  <c r="Z43" i="75"/>
  <c r="Q45" i="74"/>
  <c r="Y45" i="74"/>
  <c r="X26" i="74"/>
  <c r="H44" i="72"/>
  <c r="H45" i="72" s="1"/>
  <c r="P44" i="72"/>
  <c r="P45" i="72" s="1"/>
  <c r="X44" i="72"/>
  <c r="I45" i="71"/>
  <c r="Q45" i="71"/>
  <c r="X26" i="71"/>
  <c r="X45" i="71" s="1"/>
  <c r="Z43" i="71"/>
  <c r="AA26" i="70"/>
  <c r="L45" i="70"/>
  <c r="T45" i="70"/>
  <c r="E45" i="69"/>
  <c r="S45" i="67"/>
  <c r="J44" i="82"/>
  <c r="R44" i="82"/>
  <c r="R45" i="82" s="1"/>
  <c r="D45" i="81"/>
  <c r="T45" i="81"/>
  <c r="J44" i="79"/>
  <c r="Z37" i="79"/>
  <c r="H44" i="78"/>
  <c r="P44" i="78"/>
  <c r="P45" i="78" s="1"/>
  <c r="C26" i="77"/>
  <c r="K26" i="77"/>
  <c r="K45" i="77" s="1"/>
  <c r="S26" i="77"/>
  <c r="T45" i="76"/>
  <c r="C26" i="76"/>
  <c r="C45" i="76" s="1"/>
  <c r="K26" i="76"/>
  <c r="K45" i="76" s="1"/>
  <c r="S26" i="76"/>
  <c r="S45" i="76" s="1"/>
  <c r="H44" i="73"/>
  <c r="H45" i="73" s="1"/>
  <c r="P44" i="73"/>
  <c r="P45" i="73" s="1"/>
  <c r="X44" i="73"/>
  <c r="Z44" i="73" s="1"/>
  <c r="Y44" i="72"/>
  <c r="C26" i="70"/>
  <c r="C45" i="70" s="1"/>
  <c r="K26" i="70"/>
  <c r="K45" i="70" s="1"/>
  <c r="S26" i="70"/>
  <c r="S45" i="70" s="1"/>
  <c r="F26" i="69"/>
  <c r="N26" i="69"/>
  <c r="V26" i="69"/>
  <c r="E26" i="68"/>
  <c r="E45" i="68" s="1"/>
  <c r="M26" i="68"/>
  <c r="M45" i="68" s="1"/>
  <c r="U26" i="68"/>
  <c r="U45" i="68" s="1"/>
  <c r="F44" i="68"/>
  <c r="F45" i="68" s="1"/>
  <c r="N44" i="68"/>
  <c r="N45" i="68" s="1"/>
  <c r="V44" i="68"/>
  <c r="V45" i="68" s="1"/>
  <c r="E26" i="67"/>
  <c r="E45" i="67" s="1"/>
  <c r="M26" i="67"/>
  <c r="M45" i="67" s="1"/>
  <c r="U26" i="67"/>
  <c r="U45" i="67" s="1"/>
  <c r="E45" i="66"/>
  <c r="M45" i="66"/>
  <c r="R45" i="65"/>
  <c r="U45" i="63"/>
  <c r="I45" i="62"/>
  <c r="V45" i="51"/>
  <c r="F45" i="46"/>
  <c r="N45" i="46"/>
  <c r="V45" i="46"/>
  <c r="Q45" i="63"/>
  <c r="F44" i="62"/>
  <c r="N44" i="62"/>
  <c r="V44" i="62"/>
  <c r="V45" i="62" s="1"/>
  <c r="F44" i="58"/>
  <c r="F45" i="58" s="1"/>
  <c r="N44" i="58"/>
  <c r="N45" i="58" s="1"/>
  <c r="V44" i="58"/>
  <c r="U45" i="57"/>
  <c r="F44" i="57"/>
  <c r="F45" i="57" s="1"/>
  <c r="N44" i="57"/>
  <c r="N45" i="57" s="1"/>
  <c r="V44" i="57"/>
  <c r="V45" i="57" s="1"/>
  <c r="H45" i="54"/>
  <c r="I26" i="53"/>
  <c r="I45" i="53" s="1"/>
  <c r="Q26" i="53"/>
  <c r="Q45" i="53" s="1"/>
  <c r="Y26" i="53"/>
  <c r="Y45" i="53" s="1"/>
  <c r="F45" i="52"/>
  <c r="L45" i="50"/>
  <c r="E45" i="50"/>
  <c r="C45" i="49"/>
  <c r="K45" i="49"/>
  <c r="S45" i="49"/>
  <c r="AA45" i="48"/>
  <c r="J26" i="48"/>
  <c r="J45" i="48" s="1"/>
  <c r="R26" i="48"/>
  <c r="R45" i="48" s="1"/>
  <c r="G44" i="47"/>
  <c r="O44" i="47"/>
  <c r="J45" i="27"/>
  <c r="I26" i="66"/>
  <c r="I45" i="66" s="1"/>
  <c r="Q26" i="66"/>
  <c r="Q45" i="66" s="1"/>
  <c r="D45" i="64"/>
  <c r="H45" i="63"/>
  <c r="Z50" i="63"/>
  <c r="G45" i="61"/>
  <c r="O45" i="61"/>
  <c r="W45" i="61"/>
  <c r="N26" i="59"/>
  <c r="E26" i="58"/>
  <c r="M26" i="58"/>
  <c r="U26" i="58"/>
  <c r="U45" i="58" s="1"/>
  <c r="F44" i="56"/>
  <c r="N44" i="56"/>
  <c r="N45" i="56" s="1"/>
  <c r="V44" i="56"/>
  <c r="V45" i="56" s="1"/>
  <c r="F26" i="55"/>
  <c r="N26" i="55"/>
  <c r="V26" i="55"/>
  <c r="E26" i="55"/>
  <c r="M26" i="55"/>
  <c r="M45" i="55" s="1"/>
  <c r="U26" i="55"/>
  <c r="F44" i="55"/>
  <c r="N44" i="55"/>
  <c r="V44" i="55"/>
  <c r="G45" i="54"/>
  <c r="H44" i="54"/>
  <c r="F44" i="53"/>
  <c r="N44" i="53"/>
  <c r="N45" i="53" s="1"/>
  <c r="E26" i="50"/>
  <c r="M26" i="50"/>
  <c r="M45" i="50" s="1"/>
  <c r="U26" i="50"/>
  <c r="U45" i="50" s="1"/>
  <c r="C45" i="48"/>
  <c r="K45" i="48"/>
  <c r="S45" i="48"/>
  <c r="G26" i="46"/>
  <c r="G45" i="46" s="1"/>
  <c r="O26" i="46"/>
  <c r="O45" i="46" s="1"/>
  <c r="W26" i="46"/>
  <c r="S45" i="45"/>
  <c r="AA26" i="66"/>
  <c r="L45" i="66"/>
  <c r="T45" i="66"/>
  <c r="E26" i="64"/>
  <c r="E45" i="64" s="1"/>
  <c r="Y26" i="63"/>
  <c r="Y45" i="63" s="1"/>
  <c r="F44" i="59"/>
  <c r="F45" i="59" s="1"/>
  <c r="N44" i="59"/>
  <c r="V44" i="59"/>
  <c r="V45" i="59" s="1"/>
  <c r="Z44" i="58"/>
  <c r="F45" i="56"/>
  <c r="E26" i="56"/>
  <c r="E45" i="56" s="1"/>
  <c r="M26" i="56"/>
  <c r="M45" i="56" s="1"/>
  <c r="U26" i="56"/>
  <c r="K45" i="53"/>
  <c r="C26" i="53"/>
  <c r="C45" i="53" s="1"/>
  <c r="S26" i="53"/>
  <c r="S45" i="53" s="1"/>
  <c r="Z50" i="53"/>
  <c r="E45" i="49"/>
  <c r="M45" i="49"/>
  <c r="F45" i="48"/>
  <c r="AA45" i="47"/>
  <c r="V45" i="47"/>
  <c r="R45" i="26"/>
  <c r="C26" i="66"/>
  <c r="K26" i="66"/>
  <c r="S26" i="66"/>
  <c r="S45" i="66" s="1"/>
  <c r="M45" i="65"/>
  <c r="U45" i="65"/>
  <c r="AA44" i="65"/>
  <c r="AA45" i="65" s="1"/>
  <c r="N26" i="64"/>
  <c r="V26" i="64"/>
  <c r="V45" i="64" s="1"/>
  <c r="F44" i="64"/>
  <c r="F45" i="64" s="1"/>
  <c r="N44" i="64"/>
  <c r="AA44" i="63"/>
  <c r="AA45" i="63" s="1"/>
  <c r="J44" i="61"/>
  <c r="J45" i="61" s="1"/>
  <c r="Z13" i="60"/>
  <c r="Y26" i="60"/>
  <c r="Y45" i="60" s="1"/>
  <c r="F44" i="60"/>
  <c r="N44" i="60"/>
  <c r="N45" i="60" s="1"/>
  <c r="V44" i="60"/>
  <c r="V45" i="60" s="1"/>
  <c r="H45" i="56"/>
  <c r="Z44" i="56"/>
  <c r="Z50" i="56"/>
  <c r="H45" i="55"/>
  <c r="Z44" i="55"/>
  <c r="X26" i="54"/>
  <c r="X44" i="53"/>
  <c r="Z44" i="53" s="1"/>
  <c r="Q26" i="51"/>
  <c r="Q45" i="51" s="1"/>
  <c r="U45" i="48"/>
  <c r="S45" i="47"/>
  <c r="Z50" i="47"/>
  <c r="U45" i="66"/>
  <c r="F44" i="66"/>
  <c r="N44" i="66"/>
  <c r="V44" i="66"/>
  <c r="V45" i="66" s="1"/>
  <c r="F45" i="65"/>
  <c r="N45" i="65"/>
  <c r="S45" i="65"/>
  <c r="C45" i="62"/>
  <c r="S45" i="62"/>
  <c r="J44" i="62"/>
  <c r="R44" i="62"/>
  <c r="R45" i="61"/>
  <c r="I26" i="61"/>
  <c r="I45" i="61" s="1"/>
  <c r="Q26" i="61"/>
  <c r="Q45" i="61" s="1"/>
  <c r="Y26" i="61"/>
  <c r="Y45" i="61" s="1"/>
  <c r="AA44" i="61"/>
  <c r="AA45" i="61" s="1"/>
  <c r="I26" i="59"/>
  <c r="I45" i="59" s="1"/>
  <c r="Q26" i="59"/>
  <c r="J44" i="58"/>
  <c r="R44" i="58"/>
  <c r="J44" i="57"/>
  <c r="J45" i="57" s="1"/>
  <c r="R44" i="57"/>
  <c r="R45" i="57" s="1"/>
  <c r="I26" i="54"/>
  <c r="Y26" i="54"/>
  <c r="Y45" i="54" s="1"/>
  <c r="E45" i="53"/>
  <c r="AA26" i="52"/>
  <c r="AA45" i="52" s="1"/>
  <c r="Z50" i="51"/>
  <c r="G45" i="49"/>
  <c r="O44" i="49"/>
  <c r="O45" i="49" s="1"/>
  <c r="W44" i="49"/>
  <c r="W45" i="49" s="1"/>
  <c r="AA26" i="46"/>
  <c r="AA45" i="46" s="1"/>
  <c r="J26" i="46"/>
  <c r="J45" i="46" s="1"/>
  <c r="R45" i="46"/>
  <c r="F45" i="45"/>
  <c r="N45" i="45"/>
  <c r="V45" i="45"/>
  <c r="Y45" i="64"/>
  <c r="H26" i="64"/>
  <c r="H45" i="64" s="1"/>
  <c r="X26" i="64"/>
  <c r="C45" i="59"/>
  <c r="K45" i="59"/>
  <c r="I26" i="58"/>
  <c r="Q26" i="58"/>
  <c r="Q45" i="58" s="1"/>
  <c r="X26" i="56"/>
  <c r="J44" i="56"/>
  <c r="R44" i="56"/>
  <c r="R45" i="56" s="1"/>
  <c r="Z13" i="55"/>
  <c r="I26" i="55"/>
  <c r="I45" i="55" s="1"/>
  <c r="Q26" i="55"/>
  <c r="Q45" i="55" s="1"/>
  <c r="Y26" i="55"/>
  <c r="Y45" i="55" s="1"/>
  <c r="J44" i="55"/>
  <c r="J45" i="55" s="1"/>
  <c r="R44" i="55"/>
  <c r="R45" i="55" s="1"/>
  <c r="K45" i="54"/>
  <c r="C26" i="52"/>
  <c r="C45" i="52" s="1"/>
  <c r="S26" i="52"/>
  <c r="F44" i="52"/>
  <c r="N44" i="52"/>
  <c r="N45" i="52" s="1"/>
  <c r="V44" i="52"/>
  <c r="V45" i="52" s="1"/>
  <c r="G45" i="48"/>
  <c r="W45" i="48"/>
  <c r="L44" i="47"/>
  <c r="L45" i="47" s="1"/>
  <c r="T44" i="47"/>
  <c r="T45" i="47" s="1"/>
  <c r="C45" i="46"/>
  <c r="S45" i="46"/>
  <c r="G26" i="45"/>
  <c r="G45" i="45" s="1"/>
  <c r="O26" i="45"/>
  <c r="O45" i="45" s="1"/>
  <c r="W26" i="45"/>
  <c r="H44" i="66"/>
  <c r="H45" i="66" s="1"/>
  <c r="P44" i="66"/>
  <c r="P45" i="66" s="1"/>
  <c r="X44" i="66"/>
  <c r="Z44" i="66" s="1"/>
  <c r="Z13" i="64"/>
  <c r="I26" i="64"/>
  <c r="I45" i="64" s="1"/>
  <c r="E26" i="63"/>
  <c r="M26" i="63"/>
  <c r="M45" i="63" s="1"/>
  <c r="F44" i="63"/>
  <c r="V44" i="63"/>
  <c r="V45" i="63" s="1"/>
  <c r="E26" i="62"/>
  <c r="E45" i="62" s="1"/>
  <c r="U26" i="62"/>
  <c r="U45" i="62" s="1"/>
  <c r="J44" i="59"/>
  <c r="R44" i="59"/>
  <c r="J45" i="58"/>
  <c r="R45" i="58"/>
  <c r="L45" i="57"/>
  <c r="I26" i="56"/>
  <c r="Q26" i="56"/>
  <c r="E45" i="51"/>
  <c r="M45" i="51"/>
  <c r="U45" i="51"/>
  <c r="D45" i="51"/>
  <c r="L45" i="51"/>
  <c r="T45" i="51"/>
  <c r="Z13" i="50"/>
  <c r="I26" i="50"/>
  <c r="I45" i="50" s="1"/>
  <c r="Q26" i="50"/>
  <c r="Q45" i="50" s="1"/>
  <c r="Y26" i="50"/>
  <c r="Y45" i="50" s="1"/>
  <c r="D45" i="46"/>
  <c r="T45" i="46"/>
  <c r="D44" i="46"/>
  <c r="L44" i="46"/>
  <c r="L45" i="46" s="1"/>
  <c r="T44" i="46"/>
  <c r="O45" i="44"/>
  <c r="U45" i="39"/>
  <c r="Z37" i="66"/>
  <c r="Y44" i="66"/>
  <c r="C26" i="64"/>
  <c r="K26" i="64"/>
  <c r="K45" i="64" s="1"/>
  <c r="S26" i="64"/>
  <c r="S45" i="64" s="1"/>
  <c r="AA26" i="64"/>
  <c r="Z25" i="64"/>
  <c r="AA44" i="64"/>
  <c r="R44" i="64"/>
  <c r="F26" i="63"/>
  <c r="F45" i="63" s="1"/>
  <c r="N45" i="62"/>
  <c r="F26" i="62"/>
  <c r="F44" i="61"/>
  <c r="F45" i="61" s="1"/>
  <c r="V44" i="61"/>
  <c r="V45" i="61" s="1"/>
  <c r="F26" i="60"/>
  <c r="E26" i="60"/>
  <c r="U26" i="60"/>
  <c r="AA44" i="60"/>
  <c r="C26" i="56"/>
  <c r="K26" i="56"/>
  <c r="S26" i="56"/>
  <c r="L45" i="55"/>
  <c r="T45" i="55"/>
  <c r="N44" i="54"/>
  <c r="N45" i="54" s="1"/>
  <c r="V44" i="54"/>
  <c r="Z50" i="54"/>
  <c r="P45" i="53"/>
  <c r="Z13" i="53"/>
  <c r="C26" i="50"/>
  <c r="C45" i="50" s="1"/>
  <c r="K26" i="50"/>
  <c r="K45" i="50" s="1"/>
  <c r="S26" i="50"/>
  <c r="S45" i="50" s="1"/>
  <c r="AA26" i="50"/>
  <c r="AA45" i="50" s="1"/>
  <c r="J26" i="49"/>
  <c r="J45" i="49" s="1"/>
  <c r="R45" i="31"/>
  <c r="H26" i="43"/>
  <c r="H45" i="43" s="1"/>
  <c r="P26" i="43"/>
  <c r="P45" i="43" s="1"/>
  <c r="K45" i="41"/>
  <c r="R45" i="38"/>
  <c r="N45" i="36"/>
  <c r="V45" i="36"/>
  <c r="H26" i="35"/>
  <c r="P26" i="35"/>
  <c r="X26" i="35"/>
  <c r="E26" i="27"/>
  <c r="E45" i="27" s="1"/>
  <c r="M26" i="27"/>
  <c r="M45" i="27" s="1"/>
  <c r="U26" i="27"/>
  <c r="U45" i="27" s="1"/>
  <c r="C45" i="25"/>
  <c r="K45" i="25"/>
  <c r="F45" i="25"/>
  <c r="V45" i="25"/>
  <c r="E45" i="23"/>
  <c r="U45" i="23"/>
  <c r="AA26" i="22"/>
  <c r="AA45" i="22" s="1"/>
  <c r="N45" i="19"/>
  <c r="C26" i="9"/>
  <c r="K26" i="9"/>
  <c r="S26" i="9"/>
  <c r="AA45" i="7"/>
  <c r="J26" i="7"/>
  <c r="R26" i="7"/>
  <c r="R45" i="7" s="1"/>
  <c r="Y45" i="6"/>
  <c r="H26" i="44"/>
  <c r="P26" i="44"/>
  <c r="H26" i="42"/>
  <c r="H45" i="42" s="1"/>
  <c r="P26" i="42"/>
  <c r="P45" i="42" s="1"/>
  <c r="M44" i="42"/>
  <c r="M45" i="42" s="1"/>
  <c r="AA45" i="40"/>
  <c r="S45" i="38"/>
  <c r="N45" i="37"/>
  <c r="V45" i="37"/>
  <c r="Z43" i="36"/>
  <c r="Z13" i="35"/>
  <c r="Y26" i="35"/>
  <c r="Y45" i="35" s="1"/>
  <c r="Q45" i="32"/>
  <c r="W45" i="24"/>
  <c r="J44" i="24"/>
  <c r="J45" i="24" s="1"/>
  <c r="G26" i="23"/>
  <c r="O26" i="23"/>
  <c r="X26" i="23"/>
  <c r="X45" i="23" s="1"/>
  <c r="D26" i="22"/>
  <c r="D45" i="22" s="1"/>
  <c r="L26" i="22"/>
  <c r="L45" i="22" s="1"/>
  <c r="T26" i="22"/>
  <c r="T45" i="22" s="1"/>
  <c r="C26" i="22"/>
  <c r="C45" i="22" s="1"/>
  <c r="K26" i="22"/>
  <c r="K45" i="22" s="1"/>
  <c r="I45" i="17"/>
  <c r="Y45" i="17"/>
  <c r="G26" i="16"/>
  <c r="O26" i="16"/>
  <c r="W26" i="16"/>
  <c r="V45" i="16"/>
  <c r="M44" i="43"/>
  <c r="M45" i="43" s="1"/>
  <c r="Z13" i="42"/>
  <c r="H26" i="41"/>
  <c r="H45" i="41" s="1"/>
  <c r="P26" i="41"/>
  <c r="P45" i="41" s="1"/>
  <c r="M44" i="41"/>
  <c r="H26" i="40"/>
  <c r="H45" i="40" s="1"/>
  <c r="P26" i="40"/>
  <c r="P45" i="40" s="1"/>
  <c r="K45" i="40"/>
  <c r="E44" i="38"/>
  <c r="E45" i="38" s="1"/>
  <c r="M44" i="38"/>
  <c r="M45" i="38" s="1"/>
  <c r="U44" i="38"/>
  <c r="U45" i="38" s="1"/>
  <c r="H26" i="36"/>
  <c r="P26" i="36"/>
  <c r="X26" i="36"/>
  <c r="Z26" i="36" s="1"/>
  <c r="J45" i="35"/>
  <c r="R45" i="35"/>
  <c r="Z25" i="35"/>
  <c r="E44" i="34"/>
  <c r="E45" i="34" s="1"/>
  <c r="M44" i="34"/>
  <c r="M45" i="34" s="1"/>
  <c r="U44" i="34"/>
  <c r="U45" i="34" s="1"/>
  <c r="N26" i="33"/>
  <c r="N45" i="33" s="1"/>
  <c r="V26" i="33"/>
  <c r="V45" i="33" s="1"/>
  <c r="Z25" i="31"/>
  <c r="K45" i="28"/>
  <c r="S45" i="28"/>
  <c r="F45" i="28"/>
  <c r="N45" i="28"/>
  <c r="V45" i="28"/>
  <c r="J44" i="27"/>
  <c r="R44" i="27"/>
  <c r="R45" i="27" s="1"/>
  <c r="AA45" i="26"/>
  <c r="E26" i="25"/>
  <c r="E45" i="25" s="1"/>
  <c r="M26" i="25"/>
  <c r="M45" i="25" s="1"/>
  <c r="U26" i="25"/>
  <c r="U45" i="25" s="1"/>
  <c r="P45" i="23"/>
  <c r="Z13" i="21"/>
  <c r="X26" i="21"/>
  <c r="F45" i="15"/>
  <c r="N45" i="15"/>
  <c r="V26" i="12"/>
  <c r="V45" i="12" s="1"/>
  <c r="J45" i="42"/>
  <c r="Z13" i="41"/>
  <c r="Z13" i="40"/>
  <c r="H26" i="39"/>
  <c r="P26" i="39"/>
  <c r="X26" i="39"/>
  <c r="Z26" i="39" s="1"/>
  <c r="H26" i="37"/>
  <c r="H45" i="37" s="1"/>
  <c r="P26" i="37"/>
  <c r="P45" i="37" s="1"/>
  <c r="X26" i="37"/>
  <c r="Z26" i="37" s="1"/>
  <c r="Z13" i="36"/>
  <c r="Y26" i="36"/>
  <c r="Y45" i="36" s="1"/>
  <c r="I45" i="31"/>
  <c r="Q45" i="31"/>
  <c r="Y45" i="31"/>
  <c r="J44" i="31"/>
  <c r="R44" i="31"/>
  <c r="V45" i="30"/>
  <c r="C45" i="29"/>
  <c r="K45" i="29"/>
  <c r="S45" i="29"/>
  <c r="C45" i="26"/>
  <c r="K45" i="26"/>
  <c r="S45" i="26"/>
  <c r="F45" i="26"/>
  <c r="V45" i="26"/>
  <c r="I45" i="24"/>
  <c r="Q45" i="24"/>
  <c r="Y45" i="24"/>
  <c r="L44" i="24"/>
  <c r="L45" i="24" s="1"/>
  <c r="T44" i="23"/>
  <c r="T45" i="23" s="1"/>
  <c r="V45" i="19"/>
  <c r="V45" i="17"/>
  <c r="F45" i="14"/>
  <c r="U44" i="44"/>
  <c r="J45" i="41"/>
  <c r="J45" i="40"/>
  <c r="M44" i="40"/>
  <c r="R45" i="39"/>
  <c r="V45" i="38"/>
  <c r="Z13" i="37"/>
  <c r="Y26" i="37"/>
  <c r="Y45" i="37" s="1"/>
  <c r="J45" i="36"/>
  <c r="R45" i="36"/>
  <c r="Z25" i="36"/>
  <c r="E44" i="35"/>
  <c r="E45" i="35" s="1"/>
  <c r="M44" i="35"/>
  <c r="U44" i="35"/>
  <c r="P26" i="33"/>
  <c r="P45" i="33" s="1"/>
  <c r="E26" i="28"/>
  <c r="M26" i="28"/>
  <c r="M45" i="28" s="1"/>
  <c r="U26" i="28"/>
  <c r="G45" i="25"/>
  <c r="J44" i="25"/>
  <c r="J45" i="25" s="1"/>
  <c r="R44" i="25"/>
  <c r="R45" i="25" s="1"/>
  <c r="J44" i="7"/>
  <c r="E45" i="44"/>
  <c r="M45" i="44"/>
  <c r="U45" i="44"/>
  <c r="E45" i="43"/>
  <c r="U45" i="43"/>
  <c r="Z25" i="39"/>
  <c r="J45" i="37"/>
  <c r="I45" i="33"/>
  <c r="Q45" i="33"/>
  <c r="Y45" i="33"/>
  <c r="Z44" i="32"/>
  <c r="K45" i="31"/>
  <c r="G45" i="30"/>
  <c r="W45" i="30"/>
  <c r="E26" i="29"/>
  <c r="E45" i="29" s="1"/>
  <c r="M26" i="29"/>
  <c r="U26" i="29"/>
  <c r="AA45" i="27"/>
  <c r="E26" i="26"/>
  <c r="E45" i="26" s="1"/>
  <c r="M26" i="26"/>
  <c r="M45" i="26" s="1"/>
  <c r="U26" i="26"/>
  <c r="U45" i="26" s="1"/>
  <c r="C45" i="24"/>
  <c r="AA26" i="23"/>
  <c r="AA45" i="23" s="1"/>
  <c r="Z50" i="23"/>
  <c r="H26" i="22"/>
  <c r="P26" i="22"/>
  <c r="U45" i="13"/>
  <c r="J44" i="13"/>
  <c r="J45" i="13" s="1"/>
  <c r="M26" i="8"/>
  <c r="M45" i="8" s="1"/>
  <c r="U26" i="8"/>
  <c r="U45" i="8" s="1"/>
  <c r="O44" i="44"/>
  <c r="W44" i="44"/>
  <c r="F45" i="43"/>
  <c r="V45" i="43"/>
  <c r="E44" i="39"/>
  <c r="E45" i="39" s="1"/>
  <c r="M44" i="39"/>
  <c r="M45" i="39" s="1"/>
  <c r="U44" i="39"/>
  <c r="H26" i="38"/>
  <c r="H45" i="38" s="1"/>
  <c r="P26" i="38"/>
  <c r="P45" i="38" s="1"/>
  <c r="X26" i="38"/>
  <c r="Q45" i="38"/>
  <c r="Y45" i="38"/>
  <c r="E44" i="36"/>
  <c r="E45" i="36" s="1"/>
  <c r="M44" i="36"/>
  <c r="M45" i="36" s="1"/>
  <c r="U44" i="36"/>
  <c r="U45" i="36" s="1"/>
  <c r="V45" i="35"/>
  <c r="H26" i="34"/>
  <c r="H45" i="34" s="1"/>
  <c r="P26" i="34"/>
  <c r="P45" i="34" s="1"/>
  <c r="X26" i="34"/>
  <c r="I45" i="34"/>
  <c r="AA45" i="33"/>
  <c r="G45" i="28"/>
  <c r="W45" i="28"/>
  <c r="J44" i="28"/>
  <c r="J45" i="28" s="1"/>
  <c r="R44" i="28"/>
  <c r="R45" i="28" s="1"/>
  <c r="C45" i="27"/>
  <c r="K45" i="27"/>
  <c r="S45" i="27"/>
  <c r="D45" i="23"/>
  <c r="L45" i="23"/>
  <c r="C26" i="23"/>
  <c r="C45" i="23" s="1"/>
  <c r="K26" i="23"/>
  <c r="K45" i="23" s="1"/>
  <c r="Q45" i="22"/>
  <c r="F45" i="17"/>
  <c r="N45" i="17"/>
  <c r="N45" i="14"/>
  <c r="V45" i="14"/>
  <c r="J45" i="12"/>
  <c r="I44" i="12"/>
  <c r="D44" i="45"/>
  <c r="D45" i="45" s="1"/>
  <c r="L44" i="45"/>
  <c r="T44" i="45"/>
  <c r="W45" i="44"/>
  <c r="K45" i="42"/>
  <c r="AA45" i="41"/>
  <c r="Z13" i="38"/>
  <c r="Y26" i="38"/>
  <c r="E44" i="37"/>
  <c r="E45" i="37" s="1"/>
  <c r="M44" i="37"/>
  <c r="M45" i="37" s="1"/>
  <c r="U44" i="37"/>
  <c r="U45" i="37" s="1"/>
  <c r="J45" i="34"/>
  <c r="R45" i="34"/>
  <c r="K45" i="33"/>
  <c r="S45" i="33"/>
  <c r="G45" i="32"/>
  <c r="O45" i="32"/>
  <c r="W45" i="32"/>
  <c r="J44" i="32"/>
  <c r="J45" i="32" s="1"/>
  <c r="R44" i="32"/>
  <c r="R45" i="32" s="1"/>
  <c r="R44" i="30"/>
  <c r="R45" i="30" s="1"/>
  <c r="G45" i="29"/>
  <c r="O45" i="29"/>
  <c r="W45" i="29"/>
  <c r="J44" i="29"/>
  <c r="J45" i="29" s="1"/>
  <c r="R44" i="29"/>
  <c r="R45" i="29" s="1"/>
  <c r="D45" i="27"/>
  <c r="L45" i="27"/>
  <c r="T45" i="27"/>
  <c r="G45" i="26"/>
  <c r="J44" i="26"/>
  <c r="J45" i="26" s="1"/>
  <c r="R44" i="26"/>
  <c r="AA45" i="25"/>
  <c r="E26" i="24"/>
  <c r="E45" i="24" s="1"/>
  <c r="M26" i="24"/>
  <c r="M45" i="24" s="1"/>
  <c r="U26" i="24"/>
  <c r="U45" i="24" s="1"/>
  <c r="H44" i="24"/>
  <c r="H45" i="24" s="1"/>
  <c r="M26" i="23"/>
  <c r="R26" i="22"/>
  <c r="R45" i="22" s="1"/>
  <c r="AA45" i="19"/>
  <c r="Y45" i="4"/>
  <c r="Z25" i="22"/>
  <c r="V45" i="21"/>
  <c r="H44" i="21"/>
  <c r="H45" i="21" s="1"/>
  <c r="P44" i="21"/>
  <c r="P45" i="21" s="1"/>
  <c r="AA26" i="20"/>
  <c r="E45" i="19"/>
  <c r="M45" i="19"/>
  <c r="U45" i="19"/>
  <c r="Q26" i="18"/>
  <c r="Q45" i="18" s="1"/>
  <c r="Y26" i="18"/>
  <c r="Y45" i="18" s="1"/>
  <c r="D44" i="16"/>
  <c r="D45" i="16" s="1"/>
  <c r="L44" i="16"/>
  <c r="T44" i="16"/>
  <c r="L45" i="15"/>
  <c r="T45" i="15"/>
  <c r="J26" i="14"/>
  <c r="R26" i="14"/>
  <c r="J44" i="11"/>
  <c r="J45" i="11" s="1"/>
  <c r="R44" i="11"/>
  <c r="R45" i="11" s="1"/>
  <c r="G45" i="10"/>
  <c r="O45" i="10"/>
  <c r="W45" i="10"/>
  <c r="P45" i="7"/>
  <c r="F45" i="6"/>
  <c r="N45" i="6"/>
  <c r="G44" i="6"/>
  <c r="O44" i="6"/>
  <c r="O45" i="6" s="1"/>
  <c r="W44" i="6"/>
  <c r="O45" i="3"/>
  <c r="W45" i="3"/>
  <c r="J44" i="2"/>
  <c r="R44" i="2"/>
  <c r="O45" i="21"/>
  <c r="W45" i="21"/>
  <c r="C26" i="20"/>
  <c r="K26" i="20"/>
  <c r="S26" i="20"/>
  <c r="F44" i="20"/>
  <c r="N44" i="20"/>
  <c r="V44" i="20"/>
  <c r="AA26" i="18"/>
  <c r="AA45" i="18" s="1"/>
  <c r="G26" i="17"/>
  <c r="G45" i="17" s="1"/>
  <c r="O26" i="17"/>
  <c r="W26" i="17"/>
  <c r="U45" i="15"/>
  <c r="D44" i="15"/>
  <c r="D45" i="15" s="1"/>
  <c r="L44" i="15"/>
  <c r="T44" i="15"/>
  <c r="K45" i="14"/>
  <c r="O26" i="13"/>
  <c r="O45" i="13" s="1"/>
  <c r="W26" i="13"/>
  <c r="N26" i="13"/>
  <c r="N45" i="13" s="1"/>
  <c r="V26" i="13"/>
  <c r="V45" i="13" s="1"/>
  <c r="E26" i="12"/>
  <c r="E45" i="12" s="1"/>
  <c r="M26" i="12"/>
  <c r="Q44" i="12"/>
  <c r="G45" i="11"/>
  <c r="W45" i="11"/>
  <c r="Y44" i="11"/>
  <c r="Y45" i="11" s="1"/>
  <c r="H45" i="10"/>
  <c r="P45" i="10"/>
  <c r="C44" i="10"/>
  <c r="K44" i="10"/>
  <c r="S44" i="10"/>
  <c r="AA44" i="10"/>
  <c r="R44" i="10"/>
  <c r="R45" i="10" s="1"/>
  <c r="Z43" i="10"/>
  <c r="AA26" i="9"/>
  <c r="O44" i="8"/>
  <c r="G45" i="6"/>
  <c r="W45" i="6"/>
  <c r="Z50" i="6"/>
  <c r="Z26" i="5"/>
  <c r="AA44" i="4"/>
  <c r="J44" i="4"/>
  <c r="R44" i="4"/>
  <c r="AA26" i="2"/>
  <c r="J26" i="2"/>
  <c r="R26" i="2"/>
  <c r="J44" i="5"/>
  <c r="R44" i="5"/>
  <c r="J26" i="4"/>
  <c r="R26" i="4"/>
  <c r="J44" i="3"/>
  <c r="R44" i="3"/>
  <c r="R45" i="3" s="1"/>
  <c r="S26" i="22"/>
  <c r="S45" i="22" s="1"/>
  <c r="Q26" i="17"/>
  <c r="Q45" i="17" s="1"/>
  <c r="G44" i="16"/>
  <c r="O44" i="16"/>
  <c r="O45" i="16" s="1"/>
  <c r="W44" i="16"/>
  <c r="G26" i="15"/>
  <c r="G45" i="15" s="1"/>
  <c r="O26" i="15"/>
  <c r="W26" i="15"/>
  <c r="G45" i="12"/>
  <c r="W45" i="12"/>
  <c r="AA44" i="12"/>
  <c r="AA45" i="12" s="1"/>
  <c r="AA26" i="10"/>
  <c r="AA45" i="10" s="1"/>
  <c r="V45" i="8"/>
  <c r="Y45" i="8"/>
  <c r="AA44" i="6"/>
  <c r="AA45" i="6" s="1"/>
  <c r="J44" i="6"/>
  <c r="R44" i="6"/>
  <c r="AA26" i="5"/>
  <c r="J26" i="5"/>
  <c r="R26" i="5"/>
  <c r="C45" i="4"/>
  <c r="K45" i="4"/>
  <c r="S45" i="4"/>
  <c r="AA26" i="3"/>
  <c r="J26" i="3"/>
  <c r="R26" i="3"/>
  <c r="AA26" i="21"/>
  <c r="AA45" i="21" s="1"/>
  <c r="F26" i="20"/>
  <c r="N26" i="20"/>
  <c r="N45" i="20" s="1"/>
  <c r="V26" i="20"/>
  <c r="H44" i="20"/>
  <c r="P44" i="20"/>
  <c r="F44" i="19"/>
  <c r="F45" i="19" s="1"/>
  <c r="E45" i="18"/>
  <c r="U45" i="18"/>
  <c r="AA45" i="17"/>
  <c r="O44" i="15"/>
  <c r="W44" i="15"/>
  <c r="R45" i="13"/>
  <c r="C44" i="12"/>
  <c r="K44" i="12"/>
  <c r="S44" i="12"/>
  <c r="AA26" i="11"/>
  <c r="C26" i="10"/>
  <c r="K26" i="10"/>
  <c r="S26" i="10"/>
  <c r="E26" i="9"/>
  <c r="E45" i="9" s="1"/>
  <c r="M26" i="9"/>
  <c r="M45" i="9" s="1"/>
  <c r="U26" i="9"/>
  <c r="U45" i="9" s="1"/>
  <c r="R44" i="8"/>
  <c r="J26" i="6"/>
  <c r="J45" i="6" s="1"/>
  <c r="R26" i="6"/>
  <c r="R45" i="6" s="1"/>
  <c r="E26" i="2"/>
  <c r="E45" i="2" s="1"/>
  <c r="M26" i="2"/>
  <c r="U26" i="2"/>
  <c r="I45" i="2"/>
  <c r="H44" i="22"/>
  <c r="P44" i="22"/>
  <c r="X44" i="22"/>
  <c r="Z44" i="22" s="1"/>
  <c r="C26" i="21"/>
  <c r="C45" i="21" s="1"/>
  <c r="K26" i="21"/>
  <c r="K45" i="21" s="1"/>
  <c r="S26" i="21"/>
  <c r="S45" i="21" s="1"/>
  <c r="F44" i="21"/>
  <c r="F45" i="21" s="1"/>
  <c r="N44" i="21"/>
  <c r="N45" i="21" s="1"/>
  <c r="V44" i="21"/>
  <c r="Z13" i="19"/>
  <c r="I26" i="19"/>
  <c r="Y26" i="19"/>
  <c r="Y45" i="19" s="1"/>
  <c r="F45" i="18"/>
  <c r="R45" i="18"/>
  <c r="D44" i="17"/>
  <c r="L44" i="17"/>
  <c r="L45" i="17" s="1"/>
  <c r="T44" i="17"/>
  <c r="G26" i="14"/>
  <c r="O26" i="14"/>
  <c r="O45" i="14" s="1"/>
  <c r="W26" i="14"/>
  <c r="W45" i="14" s="1"/>
  <c r="K45" i="13"/>
  <c r="S45" i="13"/>
  <c r="AA45" i="13"/>
  <c r="Q45" i="12"/>
  <c r="C26" i="11"/>
  <c r="K26" i="11"/>
  <c r="S26" i="11"/>
  <c r="S45" i="11" s="1"/>
  <c r="D45" i="10"/>
  <c r="L45" i="10"/>
  <c r="T45" i="10"/>
  <c r="P45" i="8"/>
  <c r="E26" i="7"/>
  <c r="E45" i="7" s="1"/>
  <c r="M26" i="7"/>
  <c r="M45" i="7" s="1"/>
  <c r="I45" i="7"/>
  <c r="E26" i="4"/>
  <c r="E45" i="4" s="1"/>
  <c r="M26" i="4"/>
  <c r="M45" i="4" s="1"/>
  <c r="U26" i="4"/>
  <c r="U45" i="4" s="1"/>
  <c r="F45" i="2"/>
  <c r="N45" i="2"/>
  <c r="V45" i="2"/>
  <c r="L45" i="2"/>
  <c r="G44" i="2"/>
  <c r="O44" i="2"/>
  <c r="W44" i="2"/>
  <c r="V26" i="22"/>
  <c r="V45" i="22" s="1"/>
  <c r="Z25" i="20"/>
  <c r="AA44" i="20"/>
  <c r="S45" i="19"/>
  <c r="K45" i="16"/>
  <c r="S45" i="16"/>
  <c r="V45" i="15"/>
  <c r="J44" i="14"/>
  <c r="R44" i="14"/>
  <c r="R45" i="12"/>
  <c r="D45" i="11"/>
  <c r="L45" i="11"/>
  <c r="T45" i="11"/>
  <c r="H44" i="11"/>
  <c r="H45" i="11" s="1"/>
  <c r="P44" i="11"/>
  <c r="P45" i="11" s="1"/>
  <c r="X44" i="11"/>
  <c r="Z44" i="11" s="1"/>
  <c r="O45" i="9"/>
  <c r="W45" i="9"/>
  <c r="F45" i="7"/>
  <c r="E26" i="5"/>
  <c r="E45" i="5" s="1"/>
  <c r="M26" i="5"/>
  <c r="M45" i="5" s="1"/>
  <c r="U26" i="5"/>
  <c r="U45" i="5" s="1"/>
  <c r="V45" i="4"/>
  <c r="G44" i="4"/>
  <c r="G45" i="4" s="1"/>
  <c r="O44" i="4"/>
  <c r="W44" i="4"/>
  <c r="E26" i="3"/>
  <c r="E45" i="3" s="1"/>
  <c r="M26" i="3"/>
  <c r="M45" i="3" s="1"/>
  <c r="U26" i="3"/>
  <c r="U45" i="3" s="1"/>
  <c r="G45" i="2"/>
  <c r="O45" i="2"/>
  <c r="W45" i="2"/>
  <c r="Q45" i="2"/>
  <c r="E26" i="21"/>
  <c r="M26" i="21"/>
  <c r="U26" i="21"/>
  <c r="U45" i="21" s="1"/>
  <c r="D44" i="20"/>
  <c r="L44" i="20"/>
  <c r="T44" i="20"/>
  <c r="T45" i="20" s="1"/>
  <c r="C44" i="20"/>
  <c r="C45" i="20" s="1"/>
  <c r="K44" i="20"/>
  <c r="S44" i="20"/>
  <c r="Z37" i="19"/>
  <c r="I44" i="19"/>
  <c r="Q44" i="19"/>
  <c r="Y44" i="19"/>
  <c r="L45" i="16"/>
  <c r="T45" i="16"/>
  <c r="S45" i="15"/>
  <c r="R45" i="15"/>
  <c r="C45" i="14"/>
  <c r="E26" i="11"/>
  <c r="E45" i="11" s="1"/>
  <c r="M26" i="11"/>
  <c r="M45" i="11" s="1"/>
  <c r="U26" i="11"/>
  <c r="U45" i="11" s="1"/>
  <c r="Q45" i="11"/>
  <c r="I45" i="10"/>
  <c r="Y45" i="10"/>
  <c r="J26" i="8"/>
  <c r="J45" i="8" s="1"/>
  <c r="R26" i="8"/>
  <c r="G44" i="7"/>
  <c r="G45" i="7" s="1"/>
  <c r="O44" i="7"/>
  <c r="O45" i="7" s="1"/>
  <c r="W44" i="7"/>
  <c r="W45" i="7" s="1"/>
  <c r="E26" i="6"/>
  <c r="E45" i="6" s="1"/>
  <c r="M26" i="6"/>
  <c r="M45" i="6" s="1"/>
  <c r="U26" i="6"/>
  <c r="U45" i="6" s="1"/>
  <c r="I45" i="6"/>
  <c r="G44" i="5"/>
  <c r="G45" i="5" s="1"/>
  <c r="O44" i="5"/>
  <c r="O45" i="5" s="1"/>
  <c r="W44" i="5"/>
  <c r="W45" i="5" s="1"/>
  <c r="G44" i="3"/>
  <c r="G45" i="3" s="1"/>
  <c r="O44" i="3"/>
  <c r="W44" i="3"/>
  <c r="T45" i="2"/>
  <c r="Z26" i="258"/>
  <c r="X45" i="258"/>
  <c r="Z45" i="258" s="1"/>
  <c r="Z26" i="250"/>
  <c r="X45" i="250"/>
  <c r="Z45" i="250" s="1"/>
  <c r="Z26" i="245"/>
  <c r="X45" i="245"/>
  <c r="Z26" i="239"/>
  <c r="X45" i="239"/>
  <c r="Y45" i="221"/>
  <c r="Z26" i="221"/>
  <c r="Z26" i="1"/>
  <c r="X45" i="1"/>
  <c r="Z45" i="1" s="1"/>
  <c r="T45" i="1"/>
  <c r="AA45" i="258"/>
  <c r="J45" i="257"/>
  <c r="R45" i="257"/>
  <c r="C45" i="256"/>
  <c r="D45" i="255"/>
  <c r="E45" i="254"/>
  <c r="M45" i="254"/>
  <c r="U45" i="254"/>
  <c r="K45" i="254"/>
  <c r="F45" i="253"/>
  <c r="N45" i="253"/>
  <c r="V45" i="253"/>
  <c r="L45" i="253"/>
  <c r="G45" i="252"/>
  <c r="O45" i="252"/>
  <c r="W45" i="252"/>
  <c r="S45" i="252"/>
  <c r="Z26" i="251"/>
  <c r="X45" i="251"/>
  <c r="Z45" i="251" s="1"/>
  <c r="T45" i="251"/>
  <c r="AA45" i="250"/>
  <c r="J45" i="249"/>
  <c r="R45" i="249"/>
  <c r="C45" i="248"/>
  <c r="D45" i="247"/>
  <c r="E45" i="246"/>
  <c r="M45" i="246"/>
  <c r="U45" i="246"/>
  <c r="Y45" i="245"/>
  <c r="Y45" i="239"/>
  <c r="U45" i="238"/>
  <c r="J45" i="237"/>
  <c r="R45" i="237"/>
  <c r="Z26" i="236"/>
  <c r="X45" i="236"/>
  <c r="U45" i="243"/>
  <c r="Z26" i="241"/>
  <c r="X45" i="241"/>
  <c r="Z26" i="227"/>
  <c r="X45" i="227"/>
  <c r="Z45" i="227" s="1"/>
  <c r="J45" i="1"/>
  <c r="R45" i="1"/>
  <c r="C45" i="258"/>
  <c r="D45" i="257"/>
  <c r="E45" i="256"/>
  <c r="M45" i="256"/>
  <c r="U45" i="256"/>
  <c r="K45" i="256"/>
  <c r="F45" i="255"/>
  <c r="N45" i="255"/>
  <c r="V45" i="255"/>
  <c r="L45" i="255"/>
  <c r="G45" i="254"/>
  <c r="O45" i="254"/>
  <c r="W45" i="254"/>
  <c r="S45" i="254"/>
  <c r="Z26" i="253"/>
  <c r="X45" i="253"/>
  <c r="T45" i="253"/>
  <c r="AA45" i="252"/>
  <c r="J45" i="251"/>
  <c r="R45" i="251"/>
  <c r="C45" i="250"/>
  <c r="D45" i="249"/>
  <c r="E45" i="248"/>
  <c r="M45" i="248"/>
  <c r="U45" i="248"/>
  <c r="K45" i="248"/>
  <c r="F45" i="247"/>
  <c r="N45" i="247"/>
  <c r="V45" i="247"/>
  <c r="L45" i="247"/>
  <c r="Z26" i="244"/>
  <c r="X45" i="244"/>
  <c r="Z44" i="237"/>
  <c r="Z26" i="235"/>
  <c r="X45" i="235"/>
  <c r="X45" i="220"/>
  <c r="Z45" i="220" s="1"/>
  <c r="J45" i="236"/>
  <c r="V45" i="230"/>
  <c r="Z26" i="252"/>
  <c r="X45" i="252"/>
  <c r="Z45" i="252" s="1"/>
  <c r="S45" i="255"/>
  <c r="Z26" i="254"/>
  <c r="X45" i="254"/>
  <c r="Z45" i="254" s="1"/>
  <c r="X45" i="246"/>
  <c r="Z26" i="246"/>
  <c r="D45" i="1"/>
  <c r="E45" i="258"/>
  <c r="M45" i="258"/>
  <c r="U45" i="258"/>
  <c r="K45" i="258"/>
  <c r="F45" i="257"/>
  <c r="N45" i="257"/>
  <c r="V45" i="257"/>
  <c r="L45" i="257"/>
  <c r="G45" i="256"/>
  <c r="O45" i="256"/>
  <c r="W45" i="256"/>
  <c r="S45" i="256"/>
  <c r="Z26" i="255"/>
  <c r="X45" i="255"/>
  <c r="Z45" i="255" s="1"/>
  <c r="T45" i="255"/>
  <c r="AA45" i="254"/>
  <c r="J45" i="253"/>
  <c r="R45" i="253"/>
  <c r="C45" i="252"/>
  <c r="D45" i="251"/>
  <c r="E45" i="250"/>
  <c r="M45" i="250"/>
  <c r="U45" i="250"/>
  <c r="K45" i="250"/>
  <c r="F45" i="249"/>
  <c r="N45" i="249"/>
  <c r="V45" i="249"/>
  <c r="L45" i="249"/>
  <c r="G45" i="248"/>
  <c r="O45" i="248"/>
  <c r="W45" i="248"/>
  <c r="S45" i="248"/>
  <c r="Z26" i="247"/>
  <c r="X45" i="247"/>
  <c r="Z45" i="247" s="1"/>
  <c r="T45" i="247"/>
  <c r="I45" i="246"/>
  <c r="E45" i="245"/>
  <c r="J45" i="244"/>
  <c r="X45" i="243"/>
  <c r="J45" i="234"/>
  <c r="R45" i="234"/>
  <c r="Z26" i="256"/>
  <c r="X45" i="256"/>
  <c r="Z45" i="256" s="1"/>
  <c r="AA45" i="255"/>
  <c r="Z26" i="248"/>
  <c r="X45" i="248"/>
  <c r="Z45" i="248" s="1"/>
  <c r="Z26" i="240"/>
  <c r="X45" i="240"/>
  <c r="Z45" i="240" s="1"/>
  <c r="J45" i="238"/>
  <c r="R45" i="238"/>
  <c r="Z26" i="228"/>
  <c r="X45" i="228"/>
  <c r="S45" i="258"/>
  <c r="Z26" i="257"/>
  <c r="X45" i="257"/>
  <c r="Z45" i="257" s="1"/>
  <c r="T45" i="257"/>
  <c r="AA45" i="256"/>
  <c r="K45" i="252"/>
  <c r="L45" i="251"/>
  <c r="S45" i="250"/>
  <c r="Z26" i="249"/>
  <c r="X45" i="249"/>
  <c r="Z45" i="249" s="1"/>
  <c r="T45" i="249"/>
  <c r="AA45" i="248"/>
  <c r="E45" i="241"/>
  <c r="Z44" i="238"/>
  <c r="Z26" i="237"/>
  <c r="X45" i="237"/>
  <c r="Z44" i="234"/>
  <c r="Z26" i="233"/>
  <c r="X45" i="233"/>
  <c r="Z45" i="233" s="1"/>
  <c r="D44" i="246"/>
  <c r="D45" i="246" s="1"/>
  <c r="L44" i="246"/>
  <c r="L45" i="246" s="1"/>
  <c r="T44" i="246"/>
  <c r="T45" i="246" s="1"/>
  <c r="Z13" i="245"/>
  <c r="S45" i="243"/>
  <c r="C45" i="242"/>
  <c r="Z13" i="241"/>
  <c r="Z50" i="241"/>
  <c r="S45" i="239"/>
  <c r="Z43" i="238"/>
  <c r="Z13" i="237"/>
  <c r="Z50" i="237"/>
  <c r="S45" i="235"/>
  <c r="C45" i="234"/>
  <c r="Z13" i="233"/>
  <c r="E26" i="231"/>
  <c r="E45" i="231" s="1"/>
  <c r="M26" i="231"/>
  <c r="M45" i="231" s="1"/>
  <c r="U26" i="231"/>
  <c r="U45" i="231" s="1"/>
  <c r="Z44" i="231"/>
  <c r="C45" i="230"/>
  <c r="S45" i="230"/>
  <c r="F44" i="230"/>
  <c r="F45" i="230" s="1"/>
  <c r="N44" i="230"/>
  <c r="N45" i="230" s="1"/>
  <c r="V44" i="230"/>
  <c r="Z13" i="228"/>
  <c r="D44" i="228"/>
  <c r="L44" i="228"/>
  <c r="L45" i="228" s="1"/>
  <c r="T44" i="228"/>
  <c r="T45" i="228" s="1"/>
  <c r="I26" i="227"/>
  <c r="I45" i="227" s="1"/>
  <c r="Q26" i="227"/>
  <c r="Q45" i="227" s="1"/>
  <c r="Y26" i="227"/>
  <c r="Y45" i="227" s="1"/>
  <c r="K45" i="226"/>
  <c r="AA45" i="226"/>
  <c r="J44" i="226"/>
  <c r="J45" i="226" s="1"/>
  <c r="R44" i="226"/>
  <c r="R45" i="226" s="1"/>
  <c r="G26" i="225"/>
  <c r="G45" i="225" s="1"/>
  <c r="O26" i="225"/>
  <c r="O45" i="225" s="1"/>
  <c r="W26" i="225"/>
  <c r="W45" i="225" s="1"/>
  <c r="X26" i="225"/>
  <c r="G45" i="223"/>
  <c r="J26" i="217"/>
  <c r="J45" i="217" s="1"/>
  <c r="R26" i="217"/>
  <c r="R45" i="217" s="1"/>
  <c r="E45" i="230"/>
  <c r="U45" i="230"/>
  <c r="C45" i="229"/>
  <c r="S45" i="229"/>
  <c r="Z13" i="227"/>
  <c r="I45" i="226"/>
  <c r="Q45" i="226"/>
  <c r="Y45" i="226"/>
  <c r="H45" i="223"/>
  <c r="Y26" i="220"/>
  <c r="Y45" i="220" s="1"/>
  <c r="Z13" i="220"/>
  <c r="Z25" i="210"/>
  <c r="X26" i="210"/>
  <c r="AA45" i="242"/>
  <c r="Y45" i="228"/>
  <c r="H44" i="206"/>
  <c r="Z26" i="182"/>
  <c r="AA45" i="241"/>
  <c r="AA45" i="237"/>
  <c r="N44" i="246"/>
  <c r="N45" i="246" s="1"/>
  <c r="V44" i="246"/>
  <c r="V45" i="246" s="1"/>
  <c r="C45" i="245"/>
  <c r="Z43" i="245"/>
  <c r="Z13" i="244"/>
  <c r="Y26" i="244"/>
  <c r="Z25" i="244"/>
  <c r="S45" i="242"/>
  <c r="C45" i="241"/>
  <c r="N45" i="241"/>
  <c r="Z13" i="240"/>
  <c r="S45" i="238"/>
  <c r="C45" i="237"/>
  <c r="Z43" i="237"/>
  <c r="Z13" i="236"/>
  <c r="Z50" i="236"/>
  <c r="S45" i="234"/>
  <c r="C45" i="233"/>
  <c r="K45" i="232"/>
  <c r="AA45" i="232"/>
  <c r="J44" i="232"/>
  <c r="J45" i="232" s="1"/>
  <c r="R44" i="232"/>
  <c r="R45" i="232" s="1"/>
  <c r="G26" i="231"/>
  <c r="G45" i="231" s="1"/>
  <c r="O26" i="231"/>
  <c r="O45" i="231" s="1"/>
  <c r="W26" i="231"/>
  <c r="W45" i="231" s="1"/>
  <c r="X26" i="231"/>
  <c r="E26" i="229"/>
  <c r="E45" i="229" s="1"/>
  <c r="M26" i="229"/>
  <c r="M45" i="229" s="1"/>
  <c r="U26" i="229"/>
  <c r="U45" i="229" s="1"/>
  <c r="C45" i="228"/>
  <c r="S45" i="228"/>
  <c r="F44" i="228"/>
  <c r="F45" i="228" s="1"/>
  <c r="N44" i="228"/>
  <c r="N45" i="228" s="1"/>
  <c r="V44" i="228"/>
  <c r="V45" i="228" s="1"/>
  <c r="D44" i="226"/>
  <c r="L44" i="226"/>
  <c r="L45" i="226" s="1"/>
  <c r="T44" i="226"/>
  <c r="T45" i="226" s="1"/>
  <c r="X45" i="226"/>
  <c r="I26" i="225"/>
  <c r="I45" i="225" s="1"/>
  <c r="Q26" i="225"/>
  <c r="Q45" i="225" s="1"/>
  <c r="Y26" i="225"/>
  <c r="Y45" i="225" s="1"/>
  <c r="V45" i="221"/>
  <c r="Z25" i="220"/>
  <c r="W45" i="220"/>
  <c r="X44" i="220"/>
  <c r="Z44" i="220" s="1"/>
  <c r="Z37" i="220"/>
  <c r="N45" i="219"/>
  <c r="Z13" i="210"/>
  <c r="N45" i="204"/>
  <c r="V45" i="204"/>
  <c r="AA45" i="200"/>
  <c r="AA45" i="198"/>
  <c r="Q45" i="233"/>
  <c r="AA45" i="245"/>
  <c r="M45" i="230"/>
  <c r="Z13" i="1"/>
  <c r="Z13" i="258"/>
  <c r="Z13" i="257"/>
  <c r="Z13" i="256"/>
  <c r="Z13" i="255"/>
  <c r="Z13" i="254"/>
  <c r="Z13" i="253"/>
  <c r="Z13" i="252"/>
  <c r="Z13" i="251"/>
  <c r="Z13" i="250"/>
  <c r="Z13" i="249"/>
  <c r="Z13" i="248"/>
  <c r="Z13" i="247"/>
  <c r="Z13" i="246"/>
  <c r="AA45" i="244"/>
  <c r="Y44" i="244"/>
  <c r="Z44" i="244" s="1"/>
  <c r="K45" i="243"/>
  <c r="AA45" i="240"/>
  <c r="K45" i="239"/>
  <c r="AA45" i="236"/>
  <c r="Y44" i="236"/>
  <c r="Y45" i="236" s="1"/>
  <c r="K45" i="235"/>
  <c r="I45" i="232"/>
  <c r="Q45" i="232"/>
  <c r="Y45" i="232"/>
  <c r="M45" i="228"/>
  <c r="U45" i="228"/>
  <c r="C45" i="227"/>
  <c r="S45" i="227"/>
  <c r="M45" i="217"/>
  <c r="X45" i="212"/>
  <c r="Z45" i="212" s="1"/>
  <c r="C45" i="198"/>
  <c r="AA45" i="234"/>
  <c r="X44" i="35"/>
  <c r="Z44" i="35" s="1"/>
  <c r="Z37" i="35"/>
  <c r="S45" i="245"/>
  <c r="C45" i="244"/>
  <c r="Z13" i="243"/>
  <c r="Y26" i="243"/>
  <c r="Y45" i="243" s="1"/>
  <c r="Z25" i="243"/>
  <c r="S45" i="241"/>
  <c r="C45" i="240"/>
  <c r="Z13" i="239"/>
  <c r="S45" i="237"/>
  <c r="C45" i="236"/>
  <c r="Z13" i="235"/>
  <c r="S45" i="233"/>
  <c r="X45" i="232"/>
  <c r="I45" i="231"/>
  <c r="Q45" i="231"/>
  <c r="Y45" i="231"/>
  <c r="K45" i="230"/>
  <c r="AA45" i="230"/>
  <c r="E45" i="227"/>
  <c r="M45" i="227"/>
  <c r="U45" i="227"/>
  <c r="C45" i="226"/>
  <c r="S45" i="226"/>
  <c r="J45" i="224"/>
  <c r="R45" i="224"/>
  <c r="I45" i="223"/>
  <c r="Q45" i="223"/>
  <c r="P45" i="223"/>
  <c r="O45" i="223"/>
  <c r="Y26" i="222"/>
  <c r="Y45" i="222" s="1"/>
  <c r="Z13" i="222"/>
  <c r="H45" i="206"/>
  <c r="P45" i="206"/>
  <c r="X45" i="206"/>
  <c r="AA45" i="238"/>
  <c r="Q45" i="228"/>
  <c r="X44" i="223"/>
  <c r="Z44" i="223" s="1"/>
  <c r="Z37" i="223"/>
  <c r="X45" i="219"/>
  <c r="Z45" i="219" s="1"/>
  <c r="Z43" i="194"/>
  <c r="X44" i="194"/>
  <c r="Z44" i="194" s="1"/>
  <c r="Z37" i="9"/>
  <c r="Y44" i="9"/>
  <c r="Y45" i="9" s="1"/>
  <c r="G26" i="245"/>
  <c r="G45" i="245" s="1"/>
  <c r="O26" i="245"/>
  <c r="O45" i="245" s="1"/>
  <c r="W26" i="245"/>
  <c r="W45" i="245" s="1"/>
  <c r="F44" i="245"/>
  <c r="F45" i="245" s="1"/>
  <c r="N44" i="245"/>
  <c r="N45" i="245" s="1"/>
  <c r="V44" i="245"/>
  <c r="V45" i="245" s="1"/>
  <c r="D44" i="244"/>
  <c r="D45" i="244" s="1"/>
  <c r="L44" i="244"/>
  <c r="L45" i="244" s="1"/>
  <c r="T44" i="244"/>
  <c r="T45" i="244" s="1"/>
  <c r="AA45" i="243"/>
  <c r="Y26" i="242"/>
  <c r="Y45" i="242" s="1"/>
  <c r="K45" i="242"/>
  <c r="G26" i="241"/>
  <c r="G45" i="241" s="1"/>
  <c r="O26" i="241"/>
  <c r="O45" i="241" s="1"/>
  <c r="W26" i="241"/>
  <c r="W45" i="241" s="1"/>
  <c r="F44" i="241"/>
  <c r="F45" i="241" s="1"/>
  <c r="N44" i="241"/>
  <c r="V44" i="241"/>
  <c r="V45" i="241" s="1"/>
  <c r="D44" i="240"/>
  <c r="D45" i="240" s="1"/>
  <c r="L44" i="240"/>
  <c r="L45" i="240" s="1"/>
  <c r="T44" i="240"/>
  <c r="T45" i="240" s="1"/>
  <c r="AA45" i="239"/>
  <c r="I26" i="238"/>
  <c r="I45" i="238" s="1"/>
  <c r="Q26" i="238"/>
  <c r="Q45" i="238" s="1"/>
  <c r="Y26" i="238"/>
  <c r="Y45" i="238" s="1"/>
  <c r="Z25" i="238"/>
  <c r="K45" i="238"/>
  <c r="G26" i="237"/>
  <c r="G45" i="237" s="1"/>
  <c r="O26" i="237"/>
  <c r="O45" i="237" s="1"/>
  <c r="W26" i="237"/>
  <c r="W45" i="237" s="1"/>
  <c r="F44" i="237"/>
  <c r="F45" i="237" s="1"/>
  <c r="N44" i="237"/>
  <c r="N45" i="237" s="1"/>
  <c r="V44" i="237"/>
  <c r="V45" i="237" s="1"/>
  <c r="D44" i="236"/>
  <c r="D45" i="236" s="1"/>
  <c r="L44" i="236"/>
  <c r="L45" i="236" s="1"/>
  <c r="T44" i="236"/>
  <c r="T45" i="236" s="1"/>
  <c r="AA45" i="235"/>
  <c r="I26" i="234"/>
  <c r="I45" i="234" s="1"/>
  <c r="Q26" i="234"/>
  <c r="Q45" i="234" s="1"/>
  <c r="Y26" i="234"/>
  <c r="Y45" i="234" s="1"/>
  <c r="Z25" i="234"/>
  <c r="K45" i="234"/>
  <c r="G26" i="233"/>
  <c r="G45" i="233" s="1"/>
  <c r="O26" i="233"/>
  <c r="O45" i="233" s="1"/>
  <c r="W26" i="233"/>
  <c r="W45" i="233" s="1"/>
  <c r="F44" i="233"/>
  <c r="F45" i="233" s="1"/>
  <c r="N44" i="233"/>
  <c r="N45" i="233" s="1"/>
  <c r="V44" i="233"/>
  <c r="V45" i="233" s="1"/>
  <c r="D44" i="231"/>
  <c r="D45" i="231" s="1"/>
  <c r="L44" i="231"/>
  <c r="L45" i="231" s="1"/>
  <c r="T44" i="231"/>
  <c r="I26" i="230"/>
  <c r="I45" i="230" s="1"/>
  <c r="Q26" i="230"/>
  <c r="Q45" i="230" s="1"/>
  <c r="Y26" i="230"/>
  <c r="Y45" i="230" s="1"/>
  <c r="Z25" i="230"/>
  <c r="Z50" i="230"/>
  <c r="K45" i="229"/>
  <c r="AA45" i="229"/>
  <c r="J44" i="229"/>
  <c r="J45" i="229" s="1"/>
  <c r="R44" i="229"/>
  <c r="R45" i="229" s="1"/>
  <c r="G26" i="228"/>
  <c r="G45" i="228" s="1"/>
  <c r="O26" i="228"/>
  <c r="O45" i="228" s="1"/>
  <c r="W26" i="228"/>
  <c r="W45" i="228" s="1"/>
  <c r="E26" i="226"/>
  <c r="E45" i="226" s="1"/>
  <c r="M26" i="226"/>
  <c r="M45" i="226" s="1"/>
  <c r="U26" i="226"/>
  <c r="U45" i="226" s="1"/>
  <c r="C45" i="225"/>
  <c r="S45" i="225"/>
  <c r="F44" i="225"/>
  <c r="F45" i="225" s="1"/>
  <c r="N44" i="225"/>
  <c r="N45" i="225" s="1"/>
  <c r="V44" i="225"/>
  <c r="V45" i="225" s="1"/>
  <c r="O45" i="221"/>
  <c r="E45" i="220"/>
  <c r="I45" i="219"/>
  <c r="Y26" i="219"/>
  <c r="Y45" i="219" s="1"/>
  <c r="Z13" i="219"/>
  <c r="X44" i="219"/>
  <c r="Z44" i="219" s="1"/>
  <c r="Z37" i="219"/>
  <c r="Z26" i="216"/>
  <c r="Z26" i="215"/>
  <c r="Z26" i="214"/>
  <c r="Z26" i="213"/>
  <c r="Z26" i="212"/>
  <c r="C45" i="246"/>
  <c r="K45" i="246"/>
  <c r="S45" i="246"/>
  <c r="AA45" i="246"/>
  <c r="U45" i="245"/>
  <c r="C45" i="243"/>
  <c r="Z26" i="242"/>
  <c r="X45" i="242"/>
  <c r="U45" i="241"/>
  <c r="C45" i="239"/>
  <c r="Z26" i="238"/>
  <c r="X45" i="238"/>
  <c r="Z45" i="238" s="1"/>
  <c r="U45" i="237"/>
  <c r="C45" i="235"/>
  <c r="X45" i="234"/>
  <c r="U45" i="233"/>
  <c r="Z44" i="233"/>
  <c r="C45" i="232"/>
  <c r="S45" i="232"/>
  <c r="F44" i="232"/>
  <c r="F45" i="232" s="1"/>
  <c r="N44" i="232"/>
  <c r="N45" i="232" s="1"/>
  <c r="V44" i="232"/>
  <c r="V45" i="232" s="1"/>
  <c r="D44" i="230"/>
  <c r="D45" i="230" s="1"/>
  <c r="L44" i="230"/>
  <c r="L45" i="230" s="1"/>
  <c r="T44" i="230"/>
  <c r="T45" i="230" s="1"/>
  <c r="I26" i="229"/>
  <c r="I45" i="229" s="1"/>
  <c r="Q26" i="229"/>
  <c r="Q45" i="229" s="1"/>
  <c r="Y26" i="229"/>
  <c r="Z25" i="229"/>
  <c r="Z50" i="229"/>
  <c r="K45" i="228"/>
  <c r="AA45" i="228"/>
  <c r="J44" i="228"/>
  <c r="J45" i="228" s="1"/>
  <c r="R44" i="228"/>
  <c r="R45" i="228" s="1"/>
  <c r="G26" i="227"/>
  <c r="G45" i="227" s="1"/>
  <c r="O26" i="227"/>
  <c r="O45" i="227" s="1"/>
  <c r="W26" i="227"/>
  <c r="W45" i="227" s="1"/>
  <c r="E26" i="225"/>
  <c r="E45" i="225" s="1"/>
  <c r="M26" i="225"/>
  <c r="M45" i="225" s="1"/>
  <c r="U26" i="225"/>
  <c r="U45" i="225" s="1"/>
  <c r="T26" i="224"/>
  <c r="T45" i="224" s="1"/>
  <c r="X44" i="224"/>
  <c r="Z44" i="224" s="1"/>
  <c r="Z37" i="224"/>
  <c r="J26" i="221"/>
  <c r="J45" i="221" s="1"/>
  <c r="R26" i="221"/>
  <c r="R45" i="221" s="1"/>
  <c r="X44" i="203"/>
  <c r="Z44" i="203" s="1"/>
  <c r="Z37" i="203"/>
  <c r="W45" i="223"/>
  <c r="G45" i="222"/>
  <c r="W45" i="219"/>
  <c r="G45" i="218"/>
  <c r="O45" i="216"/>
  <c r="O45" i="215"/>
  <c r="O45" i="214"/>
  <c r="O45" i="213"/>
  <c r="O45" i="212"/>
  <c r="I26" i="211"/>
  <c r="I45" i="211" s="1"/>
  <c r="Q26" i="211"/>
  <c r="Q45" i="211" s="1"/>
  <c r="Y26" i="211"/>
  <c r="Y45" i="211" s="1"/>
  <c r="C26" i="210"/>
  <c r="C45" i="210" s="1"/>
  <c r="K26" i="210"/>
  <c r="K45" i="210" s="1"/>
  <c r="S26" i="210"/>
  <c r="S45" i="210" s="1"/>
  <c r="E45" i="209"/>
  <c r="M45" i="209"/>
  <c r="U45" i="209"/>
  <c r="O45" i="208"/>
  <c r="I26" i="207"/>
  <c r="I45" i="207" s="1"/>
  <c r="Q26" i="207"/>
  <c r="Q45" i="207" s="1"/>
  <c r="Y26" i="207"/>
  <c r="Y45" i="207" s="1"/>
  <c r="Z25" i="207"/>
  <c r="C26" i="206"/>
  <c r="C45" i="206" s="1"/>
  <c r="K26" i="206"/>
  <c r="K45" i="206" s="1"/>
  <c r="S26" i="206"/>
  <c r="S45" i="206" s="1"/>
  <c r="E45" i="205"/>
  <c r="M45" i="205"/>
  <c r="U45" i="205"/>
  <c r="L45" i="203"/>
  <c r="X45" i="203"/>
  <c r="Z45" i="203" s="1"/>
  <c r="Z26" i="203"/>
  <c r="G45" i="202"/>
  <c r="Z44" i="199"/>
  <c r="Y45" i="196"/>
  <c r="O45" i="195"/>
  <c r="W45" i="211"/>
  <c r="G45" i="210"/>
  <c r="J45" i="209"/>
  <c r="W45" i="207"/>
  <c r="G45" i="206"/>
  <c r="J45" i="205"/>
  <c r="Y45" i="201"/>
  <c r="W45" i="222"/>
  <c r="G45" i="221"/>
  <c r="W45" i="218"/>
  <c r="G45" i="217"/>
  <c r="C26" i="216"/>
  <c r="C45" i="216" s="1"/>
  <c r="K26" i="216"/>
  <c r="K45" i="216" s="1"/>
  <c r="S26" i="216"/>
  <c r="S45" i="216" s="1"/>
  <c r="AA26" i="216"/>
  <c r="AA45" i="216" s="1"/>
  <c r="Z25" i="216"/>
  <c r="C26" i="215"/>
  <c r="C45" i="215" s="1"/>
  <c r="K26" i="215"/>
  <c r="K45" i="215" s="1"/>
  <c r="S26" i="215"/>
  <c r="S45" i="215" s="1"/>
  <c r="AA26" i="215"/>
  <c r="AA45" i="215" s="1"/>
  <c r="Z25" i="215"/>
  <c r="C26" i="214"/>
  <c r="C45" i="214" s="1"/>
  <c r="K26" i="214"/>
  <c r="K45" i="214" s="1"/>
  <c r="S26" i="214"/>
  <c r="S45" i="214" s="1"/>
  <c r="AA26" i="214"/>
  <c r="AA45" i="214" s="1"/>
  <c r="Z25" i="214"/>
  <c r="C26" i="213"/>
  <c r="C45" i="213" s="1"/>
  <c r="K26" i="213"/>
  <c r="K45" i="213" s="1"/>
  <c r="S26" i="213"/>
  <c r="S45" i="213" s="1"/>
  <c r="AA26" i="213"/>
  <c r="AA45" i="213" s="1"/>
  <c r="Z25" i="213"/>
  <c r="C26" i="212"/>
  <c r="C45" i="212" s="1"/>
  <c r="K26" i="212"/>
  <c r="K45" i="212" s="1"/>
  <c r="S26" i="212"/>
  <c r="S45" i="212" s="1"/>
  <c r="AA26" i="212"/>
  <c r="AA45" i="212" s="1"/>
  <c r="Z25" i="212"/>
  <c r="C26" i="211"/>
  <c r="C45" i="211" s="1"/>
  <c r="K26" i="211"/>
  <c r="K45" i="211" s="1"/>
  <c r="S26" i="211"/>
  <c r="S45" i="211" s="1"/>
  <c r="X26" i="211"/>
  <c r="E45" i="210"/>
  <c r="U45" i="210"/>
  <c r="O45" i="209"/>
  <c r="I26" i="208"/>
  <c r="I45" i="208" s="1"/>
  <c r="Q26" i="208"/>
  <c r="Q45" i="208" s="1"/>
  <c r="Y26" i="208"/>
  <c r="Y45" i="208" s="1"/>
  <c r="Z25" i="208"/>
  <c r="C26" i="207"/>
  <c r="C45" i="207" s="1"/>
  <c r="K26" i="207"/>
  <c r="K45" i="207" s="1"/>
  <c r="S26" i="207"/>
  <c r="S45" i="207" s="1"/>
  <c r="X26" i="207"/>
  <c r="U45" i="206"/>
  <c r="O45" i="205"/>
  <c r="I26" i="204"/>
  <c r="I45" i="204" s="1"/>
  <c r="Q26" i="204"/>
  <c r="Q45" i="204" s="1"/>
  <c r="Y26" i="204"/>
  <c r="Y45" i="204" s="1"/>
  <c r="N26" i="203"/>
  <c r="N45" i="203" s="1"/>
  <c r="I26" i="202"/>
  <c r="I45" i="202" s="1"/>
  <c r="O45" i="202"/>
  <c r="J45" i="201"/>
  <c r="AA45" i="201"/>
  <c r="W45" i="200"/>
  <c r="V45" i="191"/>
  <c r="X26" i="189"/>
  <c r="Z13" i="189"/>
  <c r="X26" i="222"/>
  <c r="X44" i="222"/>
  <c r="Z44" i="222" s="1"/>
  <c r="Z37" i="222"/>
  <c r="O45" i="219"/>
  <c r="X26" i="218"/>
  <c r="X44" i="218"/>
  <c r="Z44" i="218" s="1"/>
  <c r="Z37" i="218"/>
  <c r="G45" i="211"/>
  <c r="W45" i="208"/>
  <c r="G45" i="207"/>
  <c r="W45" i="204"/>
  <c r="Q45" i="202"/>
  <c r="Z26" i="201"/>
  <c r="W45" i="221"/>
  <c r="G45" i="220"/>
  <c r="Z13" i="218"/>
  <c r="W45" i="217"/>
  <c r="G45" i="216"/>
  <c r="W45" i="216"/>
  <c r="G45" i="215"/>
  <c r="W45" i="215"/>
  <c r="G45" i="214"/>
  <c r="W45" i="214"/>
  <c r="G45" i="213"/>
  <c r="W45" i="213"/>
  <c r="G45" i="212"/>
  <c r="W45" i="212"/>
  <c r="E45" i="211"/>
  <c r="M45" i="211"/>
  <c r="U45" i="211"/>
  <c r="O45" i="210"/>
  <c r="I45" i="209"/>
  <c r="Q45" i="209"/>
  <c r="Y45" i="209"/>
  <c r="Z45" i="209" s="1"/>
  <c r="R45" i="209"/>
  <c r="X26" i="208"/>
  <c r="E45" i="207"/>
  <c r="M45" i="207"/>
  <c r="U45" i="207"/>
  <c r="O45" i="206"/>
  <c r="I45" i="205"/>
  <c r="Q45" i="205"/>
  <c r="Y45" i="205"/>
  <c r="R45" i="205"/>
  <c r="C45" i="204"/>
  <c r="K45" i="204"/>
  <c r="X26" i="204"/>
  <c r="H45" i="203"/>
  <c r="K45" i="202"/>
  <c r="W45" i="202"/>
  <c r="G45" i="201"/>
  <c r="J45" i="200"/>
  <c r="O45" i="185"/>
  <c r="E26" i="223"/>
  <c r="E45" i="223" s="1"/>
  <c r="M26" i="223"/>
  <c r="M45" i="223" s="1"/>
  <c r="U26" i="223"/>
  <c r="U45" i="223" s="1"/>
  <c r="C26" i="222"/>
  <c r="C45" i="222" s="1"/>
  <c r="K26" i="222"/>
  <c r="K45" i="222" s="1"/>
  <c r="S26" i="222"/>
  <c r="S45" i="222" s="1"/>
  <c r="AA26" i="222"/>
  <c r="AA45" i="222" s="1"/>
  <c r="O45" i="222"/>
  <c r="X44" i="221"/>
  <c r="Z37" i="221"/>
  <c r="E26" i="219"/>
  <c r="E45" i="219" s="1"/>
  <c r="M26" i="219"/>
  <c r="U26" i="219"/>
  <c r="U45" i="219" s="1"/>
  <c r="C26" i="218"/>
  <c r="C45" i="218" s="1"/>
  <c r="K26" i="218"/>
  <c r="K45" i="218" s="1"/>
  <c r="S26" i="218"/>
  <c r="S45" i="218" s="1"/>
  <c r="AA26" i="218"/>
  <c r="AA45" i="218" s="1"/>
  <c r="O45" i="218"/>
  <c r="X44" i="217"/>
  <c r="Z44" i="217" s="1"/>
  <c r="Z37" i="217"/>
  <c r="X44" i="216"/>
  <c r="Z44" i="216" s="1"/>
  <c r="Z37" i="216"/>
  <c r="X44" i="215"/>
  <c r="Z44" i="215" s="1"/>
  <c r="Z37" i="215"/>
  <c r="X44" i="214"/>
  <c r="Z44" i="214" s="1"/>
  <c r="Z37" i="214"/>
  <c r="X44" i="213"/>
  <c r="Z44" i="213" s="1"/>
  <c r="Z37" i="213"/>
  <c r="X44" i="212"/>
  <c r="Z44" i="212" s="1"/>
  <c r="Z37" i="212"/>
  <c r="Z13" i="209"/>
  <c r="W45" i="209"/>
  <c r="Z44" i="209"/>
  <c r="G45" i="208"/>
  <c r="W45" i="205"/>
  <c r="D45" i="204"/>
  <c r="L45" i="204"/>
  <c r="T45" i="204"/>
  <c r="G45" i="204"/>
  <c r="Q26" i="203"/>
  <c r="Q45" i="203" s="1"/>
  <c r="Z25" i="203"/>
  <c r="T45" i="202"/>
  <c r="Z26" i="202"/>
  <c r="C45" i="200"/>
  <c r="S45" i="200"/>
  <c r="I44" i="200"/>
  <c r="I45" i="200" s="1"/>
  <c r="Q44" i="200"/>
  <c r="Q45" i="200" s="1"/>
  <c r="Y44" i="200"/>
  <c r="I45" i="199"/>
  <c r="Q45" i="199"/>
  <c r="Z43" i="199"/>
  <c r="I44" i="198"/>
  <c r="J45" i="193"/>
  <c r="R45" i="193"/>
  <c r="Z43" i="188"/>
  <c r="X44" i="188"/>
  <c r="Z44" i="188" s="1"/>
  <c r="E45" i="208"/>
  <c r="M45" i="208"/>
  <c r="U45" i="208"/>
  <c r="I26" i="206"/>
  <c r="I45" i="206" s="1"/>
  <c r="Q26" i="206"/>
  <c r="Q45" i="206" s="1"/>
  <c r="Y26" i="206"/>
  <c r="Y45" i="206" s="1"/>
  <c r="Z25" i="206"/>
  <c r="C26" i="205"/>
  <c r="C45" i="205" s="1"/>
  <c r="K26" i="205"/>
  <c r="K45" i="205" s="1"/>
  <c r="S26" i="205"/>
  <c r="S45" i="205" s="1"/>
  <c r="E45" i="204"/>
  <c r="I45" i="198"/>
  <c r="J44" i="198"/>
  <c r="J45" i="198" s="1"/>
  <c r="R44" i="198"/>
  <c r="R45" i="198" s="1"/>
  <c r="O45" i="196"/>
  <c r="P45" i="194"/>
  <c r="X26" i="194"/>
  <c r="Z13" i="194"/>
  <c r="K45" i="193"/>
  <c r="T45" i="191"/>
  <c r="H44" i="204"/>
  <c r="H45" i="204" s="1"/>
  <c r="P44" i="204"/>
  <c r="P45" i="204" s="1"/>
  <c r="X44" i="204"/>
  <c r="Z44" i="204" s="1"/>
  <c r="X44" i="202"/>
  <c r="Z37" i="202"/>
  <c r="L45" i="200"/>
  <c r="K45" i="198"/>
  <c r="S45" i="198"/>
  <c r="D45" i="197"/>
  <c r="E44" i="197"/>
  <c r="E45" i="197" s="1"/>
  <c r="M44" i="197"/>
  <c r="M45" i="197" s="1"/>
  <c r="U44" i="197"/>
  <c r="U45" i="197" s="1"/>
  <c r="F45" i="196"/>
  <c r="X26" i="195"/>
  <c r="Z13" i="195"/>
  <c r="I45" i="195"/>
  <c r="Y45" i="195"/>
  <c r="P44" i="195"/>
  <c r="P45" i="195" s="1"/>
  <c r="X44" i="195"/>
  <c r="Z44" i="195" s="1"/>
  <c r="Q45" i="194"/>
  <c r="Y45" i="194"/>
  <c r="L45" i="194"/>
  <c r="Q45" i="193"/>
  <c r="T45" i="192"/>
  <c r="X44" i="191"/>
  <c r="Z44" i="191" s="1"/>
  <c r="X26" i="188"/>
  <c r="Z13" i="188"/>
  <c r="Y44" i="188"/>
  <c r="Z37" i="188"/>
  <c r="I45" i="187"/>
  <c r="Q45" i="187"/>
  <c r="V45" i="187"/>
  <c r="Z43" i="187"/>
  <c r="X44" i="187"/>
  <c r="Z43" i="185"/>
  <c r="X44" i="185"/>
  <c r="Z44" i="185" s="1"/>
  <c r="X26" i="184"/>
  <c r="Z13" i="184"/>
  <c r="X26" i="183"/>
  <c r="Z13" i="183"/>
  <c r="E45" i="177"/>
  <c r="M45" i="177"/>
  <c r="U45" i="177"/>
  <c r="J45" i="177"/>
  <c r="X44" i="196"/>
  <c r="Z44" i="196" s="1"/>
  <c r="AA45" i="194"/>
  <c r="H45" i="191"/>
  <c r="P45" i="191"/>
  <c r="X26" i="191"/>
  <c r="Z13" i="191"/>
  <c r="Y45" i="188"/>
  <c r="Y44" i="187"/>
  <c r="Y45" i="187" s="1"/>
  <c r="Z37" i="187"/>
  <c r="Z43" i="182"/>
  <c r="X44" i="182"/>
  <c r="Z44" i="182" s="1"/>
  <c r="Z26" i="181"/>
  <c r="W45" i="172"/>
  <c r="Z37" i="211"/>
  <c r="Z37" i="210"/>
  <c r="Z37" i="209"/>
  <c r="Z37" i="208"/>
  <c r="Z37" i="207"/>
  <c r="Z37" i="206"/>
  <c r="Z37" i="205"/>
  <c r="Z37" i="204"/>
  <c r="C26" i="203"/>
  <c r="C45" i="203" s="1"/>
  <c r="K26" i="203"/>
  <c r="K45" i="203" s="1"/>
  <c r="S26" i="203"/>
  <c r="S45" i="203" s="1"/>
  <c r="AA26" i="203"/>
  <c r="AA45" i="203" s="1"/>
  <c r="Z13" i="201"/>
  <c r="N45" i="200"/>
  <c r="E44" i="199"/>
  <c r="E45" i="199" s="1"/>
  <c r="M44" i="199"/>
  <c r="M45" i="199" s="1"/>
  <c r="U44" i="199"/>
  <c r="U45" i="199" s="1"/>
  <c r="H45" i="196"/>
  <c r="J44" i="195"/>
  <c r="R44" i="195"/>
  <c r="R45" i="195" s="1"/>
  <c r="Z37" i="195"/>
  <c r="C45" i="194"/>
  <c r="Q44" i="192"/>
  <c r="Q45" i="192" s="1"/>
  <c r="Y44" i="192"/>
  <c r="Y45" i="192" s="1"/>
  <c r="L45" i="191"/>
  <c r="P45" i="190"/>
  <c r="X26" i="190"/>
  <c r="Z13" i="190"/>
  <c r="D45" i="189"/>
  <c r="L45" i="189"/>
  <c r="T45" i="189"/>
  <c r="G45" i="189"/>
  <c r="E44" i="189"/>
  <c r="M44" i="189"/>
  <c r="M45" i="189" s="1"/>
  <c r="U44" i="189"/>
  <c r="U45" i="189" s="1"/>
  <c r="C45" i="187"/>
  <c r="Z26" i="179"/>
  <c r="E45" i="178"/>
  <c r="M45" i="178"/>
  <c r="U45" i="178"/>
  <c r="J45" i="178"/>
  <c r="O45" i="173"/>
  <c r="O45" i="197"/>
  <c r="W45" i="197"/>
  <c r="Q45" i="196"/>
  <c r="G45" i="193"/>
  <c r="I45" i="193"/>
  <c r="X26" i="192"/>
  <c r="Z13" i="192"/>
  <c r="L45" i="192"/>
  <c r="S45" i="188"/>
  <c r="T45" i="187"/>
  <c r="D45" i="186"/>
  <c r="L45" i="186"/>
  <c r="T45" i="186"/>
  <c r="D45" i="185"/>
  <c r="T45" i="185"/>
  <c r="K45" i="184"/>
  <c r="Y44" i="180"/>
  <c r="Y45" i="180" s="1"/>
  <c r="Z37" i="180"/>
  <c r="Z26" i="174"/>
  <c r="X44" i="201"/>
  <c r="Z44" i="201" s="1"/>
  <c r="Z37" i="201"/>
  <c r="X45" i="200"/>
  <c r="Z45" i="200" s="1"/>
  <c r="X26" i="197"/>
  <c r="Z13" i="197"/>
  <c r="Y45" i="197"/>
  <c r="X44" i="197"/>
  <c r="Z44" i="197" s="1"/>
  <c r="AA45" i="196"/>
  <c r="T45" i="195"/>
  <c r="Q45" i="195"/>
  <c r="X26" i="193"/>
  <c r="Z13" i="193"/>
  <c r="Y45" i="193"/>
  <c r="N45" i="189"/>
  <c r="J45" i="187"/>
  <c r="E45" i="186"/>
  <c r="M45" i="186"/>
  <c r="U45" i="186"/>
  <c r="J45" i="184"/>
  <c r="D45" i="183"/>
  <c r="L45" i="183"/>
  <c r="T45" i="183"/>
  <c r="J45" i="182"/>
  <c r="Z26" i="180"/>
  <c r="J45" i="179"/>
  <c r="E26" i="201"/>
  <c r="E45" i="201" s="1"/>
  <c r="M26" i="201"/>
  <c r="M45" i="201" s="1"/>
  <c r="U26" i="201"/>
  <c r="U45" i="201" s="1"/>
  <c r="Y45" i="200"/>
  <c r="X26" i="199"/>
  <c r="Z13" i="199"/>
  <c r="H45" i="198"/>
  <c r="Y44" i="198"/>
  <c r="Z44" i="198" s="1"/>
  <c r="J44" i="197"/>
  <c r="J45" i="197" s="1"/>
  <c r="R44" i="197"/>
  <c r="S45" i="196"/>
  <c r="M45" i="195"/>
  <c r="F45" i="194"/>
  <c r="T45" i="194"/>
  <c r="D45" i="191"/>
  <c r="E45" i="184"/>
  <c r="M45" i="184"/>
  <c r="U45" i="184"/>
  <c r="D45" i="181"/>
  <c r="L45" i="181"/>
  <c r="T45" i="181"/>
  <c r="G45" i="181"/>
  <c r="T45" i="176"/>
  <c r="G45" i="176"/>
  <c r="Z25" i="175"/>
  <c r="X26" i="175"/>
  <c r="E44" i="181"/>
  <c r="E45" i="181" s="1"/>
  <c r="M44" i="181"/>
  <c r="U44" i="181"/>
  <c r="U45" i="181" s="1"/>
  <c r="E45" i="176"/>
  <c r="M45" i="176"/>
  <c r="X26" i="156"/>
  <c r="Z13" i="156"/>
  <c r="Z43" i="189"/>
  <c r="X44" i="189"/>
  <c r="Z44" i="189" s="1"/>
  <c r="H45" i="185"/>
  <c r="P45" i="185"/>
  <c r="X26" i="185"/>
  <c r="Z13" i="185"/>
  <c r="Z43" i="183"/>
  <c r="X44" i="183"/>
  <c r="Z44" i="183" s="1"/>
  <c r="Z43" i="181"/>
  <c r="X44" i="181"/>
  <c r="Z44" i="181" s="1"/>
  <c r="O45" i="176"/>
  <c r="G45" i="173"/>
  <c r="O45" i="172"/>
  <c r="Y44" i="163"/>
  <c r="Y45" i="163" s="1"/>
  <c r="Z37" i="163"/>
  <c r="N45" i="160"/>
  <c r="U26" i="200"/>
  <c r="U45" i="200" s="1"/>
  <c r="X26" i="198"/>
  <c r="Z13" i="198"/>
  <c r="J44" i="196"/>
  <c r="J45" i="196" s="1"/>
  <c r="R44" i="196"/>
  <c r="R45" i="196" s="1"/>
  <c r="E44" i="195"/>
  <c r="E45" i="195" s="1"/>
  <c r="M44" i="195"/>
  <c r="U44" i="195"/>
  <c r="U45" i="195" s="1"/>
  <c r="E45" i="191"/>
  <c r="M45" i="191"/>
  <c r="U45" i="191"/>
  <c r="I44" i="191"/>
  <c r="I45" i="191" s="1"/>
  <c r="Q44" i="191"/>
  <c r="Q45" i="191" s="1"/>
  <c r="Y44" i="191"/>
  <c r="Y45" i="191" s="1"/>
  <c r="D45" i="190"/>
  <c r="L45" i="190"/>
  <c r="D45" i="188"/>
  <c r="L45" i="188"/>
  <c r="X26" i="186"/>
  <c r="Z13" i="186"/>
  <c r="I45" i="185"/>
  <c r="Q45" i="185"/>
  <c r="Y45" i="185"/>
  <c r="Z43" i="184"/>
  <c r="X44" i="184"/>
  <c r="Z44" i="184" s="1"/>
  <c r="O45" i="182"/>
  <c r="R45" i="178"/>
  <c r="R45" i="177"/>
  <c r="X45" i="176"/>
  <c r="G45" i="175"/>
  <c r="H45" i="173"/>
  <c r="P45" i="173"/>
  <c r="P45" i="172"/>
  <c r="Z13" i="172"/>
  <c r="X26" i="172"/>
  <c r="G45" i="169"/>
  <c r="W45" i="169"/>
  <c r="O45" i="169"/>
  <c r="G45" i="174"/>
  <c r="Z43" i="170"/>
  <c r="X44" i="170"/>
  <c r="Z43" i="158"/>
  <c r="X44" i="158"/>
  <c r="X26" i="196"/>
  <c r="Z13" i="196"/>
  <c r="J44" i="194"/>
  <c r="J45" i="194" s="1"/>
  <c r="R44" i="194"/>
  <c r="R45" i="194" s="1"/>
  <c r="E44" i="193"/>
  <c r="E45" i="193" s="1"/>
  <c r="M44" i="193"/>
  <c r="M45" i="193" s="1"/>
  <c r="U44" i="193"/>
  <c r="U45" i="193" s="1"/>
  <c r="I44" i="190"/>
  <c r="I45" i="190" s="1"/>
  <c r="Q44" i="190"/>
  <c r="Q45" i="190" s="1"/>
  <c r="Y44" i="190"/>
  <c r="Z44" i="190" s="1"/>
  <c r="E45" i="189"/>
  <c r="H45" i="187"/>
  <c r="P45" i="187"/>
  <c r="X26" i="187"/>
  <c r="Z13" i="187"/>
  <c r="Z43" i="186"/>
  <c r="X44" i="186"/>
  <c r="Z44" i="186" s="1"/>
  <c r="D45" i="184"/>
  <c r="L45" i="184"/>
  <c r="E45" i="183"/>
  <c r="M45" i="183"/>
  <c r="U45" i="183"/>
  <c r="J45" i="183"/>
  <c r="I45" i="182"/>
  <c r="Q45" i="182"/>
  <c r="Y45" i="182"/>
  <c r="M45" i="181"/>
  <c r="J45" i="181"/>
  <c r="I45" i="180"/>
  <c r="Q45" i="180"/>
  <c r="Z43" i="180"/>
  <c r="X44" i="180"/>
  <c r="X45" i="180" s="1"/>
  <c r="W45" i="179"/>
  <c r="Z43" i="179"/>
  <c r="X44" i="179"/>
  <c r="Z44" i="179" s="1"/>
  <c r="W45" i="178"/>
  <c r="Z43" i="178"/>
  <c r="X44" i="178"/>
  <c r="Z44" i="178" s="1"/>
  <c r="W45" i="177"/>
  <c r="Z43" i="177"/>
  <c r="X44" i="177"/>
  <c r="Z44" i="177" s="1"/>
  <c r="W45" i="176"/>
  <c r="Y44" i="176"/>
  <c r="Z44" i="176" s="1"/>
  <c r="Z37" i="176"/>
  <c r="R45" i="173"/>
  <c r="Y44" i="170"/>
  <c r="Z37" i="170"/>
  <c r="V45" i="169"/>
  <c r="J45" i="156"/>
  <c r="H26" i="175"/>
  <c r="H45" i="175" s="1"/>
  <c r="P26" i="175"/>
  <c r="P45" i="175" s="1"/>
  <c r="L45" i="170"/>
  <c r="T45" i="170"/>
  <c r="Y44" i="161"/>
  <c r="Y45" i="161" s="1"/>
  <c r="Z37" i="161"/>
  <c r="I44" i="175"/>
  <c r="I45" i="175" s="1"/>
  <c r="Q44" i="175"/>
  <c r="Q45" i="175" s="1"/>
  <c r="Y44" i="175"/>
  <c r="Y45" i="175" s="1"/>
  <c r="Z25" i="172"/>
  <c r="E45" i="168"/>
  <c r="M45" i="168"/>
  <c r="Z43" i="165"/>
  <c r="X44" i="165"/>
  <c r="Z44" i="165" s="1"/>
  <c r="X26" i="163"/>
  <c r="Z13" i="163"/>
  <c r="X26" i="161"/>
  <c r="Z13" i="161"/>
  <c r="G45" i="158"/>
  <c r="W45" i="158"/>
  <c r="Y44" i="158"/>
  <c r="Y45" i="158" s="1"/>
  <c r="Z37" i="158"/>
  <c r="N45" i="155"/>
  <c r="I44" i="153"/>
  <c r="E45" i="152"/>
  <c r="U45" i="152"/>
  <c r="P45" i="150"/>
  <c r="Z44" i="175"/>
  <c r="E45" i="173"/>
  <c r="U45" i="173"/>
  <c r="P45" i="170"/>
  <c r="X26" i="169"/>
  <c r="Z37" i="167"/>
  <c r="G45" i="165"/>
  <c r="Y44" i="165"/>
  <c r="Z37" i="165"/>
  <c r="D45" i="164"/>
  <c r="L45" i="164"/>
  <c r="T45" i="164"/>
  <c r="I45" i="163"/>
  <c r="Q45" i="163"/>
  <c r="I45" i="161"/>
  <c r="Q45" i="161"/>
  <c r="Z43" i="160"/>
  <c r="X44" i="160"/>
  <c r="C45" i="159"/>
  <c r="S45" i="159"/>
  <c r="H45" i="158"/>
  <c r="P45" i="158"/>
  <c r="X26" i="158"/>
  <c r="Z13" i="158"/>
  <c r="E45" i="157"/>
  <c r="M45" i="157"/>
  <c r="U45" i="157"/>
  <c r="AA45" i="156"/>
  <c r="R45" i="155"/>
  <c r="Z43" i="155"/>
  <c r="X44" i="155"/>
  <c r="Y44" i="153"/>
  <c r="Z44" i="153" s="1"/>
  <c r="Z43" i="153"/>
  <c r="Y44" i="147"/>
  <c r="Z37" i="147"/>
  <c r="Y44" i="135"/>
  <c r="Y45" i="135" s="1"/>
  <c r="Z37" i="135"/>
  <c r="D26" i="175"/>
  <c r="D45" i="175" s="1"/>
  <c r="L26" i="175"/>
  <c r="L45" i="175" s="1"/>
  <c r="T26" i="175"/>
  <c r="T45" i="175" s="1"/>
  <c r="I26" i="174"/>
  <c r="Q26" i="174"/>
  <c r="Y26" i="174"/>
  <c r="Z37" i="172"/>
  <c r="X44" i="172"/>
  <c r="Z44" i="172" s="1"/>
  <c r="E45" i="170"/>
  <c r="M45" i="170"/>
  <c r="U45" i="170"/>
  <c r="I44" i="169"/>
  <c r="I45" i="169" s="1"/>
  <c r="Q44" i="169"/>
  <c r="Q45" i="169" s="1"/>
  <c r="Y44" i="169"/>
  <c r="Y45" i="169" s="1"/>
  <c r="F44" i="168"/>
  <c r="F45" i="168" s="1"/>
  <c r="N44" i="168"/>
  <c r="N45" i="168" s="1"/>
  <c r="V44" i="168"/>
  <c r="V45" i="168" s="1"/>
  <c r="H45" i="167"/>
  <c r="P45" i="167"/>
  <c r="X26" i="167"/>
  <c r="Z13" i="167"/>
  <c r="Z37" i="166"/>
  <c r="H45" i="165"/>
  <c r="P45" i="165"/>
  <c r="X26" i="165"/>
  <c r="Z13" i="165"/>
  <c r="E45" i="164"/>
  <c r="M45" i="164"/>
  <c r="U45" i="164"/>
  <c r="AA45" i="163"/>
  <c r="G45" i="162"/>
  <c r="O45" i="162"/>
  <c r="Z43" i="162"/>
  <c r="X44" i="162"/>
  <c r="Z44" i="162" s="1"/>
  <c r="AA45" i="161"/>
  <c r="W45" i="160"/>
  <c r="Y44" i="160"/>
  <c r="Y45" i="160" s="1"/>
  <c r="Z37" i="160"/>
  <c r="D45" i="159"/>
  <c r="L45" i="159"/>
  <c r="T45" i="159"/>
  <c r="I45" i="158"/>
  <c r="Q45" i="158"/>
  <c r="Z43" i="157"/>
  <c r="X44" i="157"/>
  <c r="C45" i="156"/>
  <c r="K45" i="156"/>
  <c r="W45" i="155"/>
  <c r="V45" i="155"/>
  <c r="Y44" i="155"/>
  <c r="Y45" i="155" s="1"/>
  <c r="Z37" i="155"/>
  <c r="M45" i="154"/>
  <c r="L45" i="154"/>
  <c r="T45" i="154"/>
  <c r="S45" i="151"/>
  <c r="AA45" i="149"/>
  <c r="Y44" i="144"/>
  <c r="Z37" i="144"/>
  <c r="N45" i="141"/>
  <c r="E45" i="175"/>
  <c r="M45" i="175"/>
  <c r="U45" i="175"/>
  <c r="I44" i="174"/>
  <c r="Q44" i="174"/>
  <c r="Y44" i="174"/>
  <c r="F44" i="173"/>
  <c r="F45" i="173" s="1"/>
  <c r="N44" i="173"/>
  <c r="N45" i="173" s="1"/>
  <c r="V44" i="173"/>
  <c r="V45" i="173" s="1"/>
  <c r="D26" i="172"/>
  <c r="D45" i="172" s="1"/>
  <c r="L26" i="172"/>
  <c r="L45" i="172" s="1"/>
  <c r="T26" i="172"/>
  <c r="T45" i="172" s="1"/>
  <c r="I26" i="171"/>
  <c r="I45" i="171" s="1"/>
  <c r="Q26" i="171"/>
  <c r="Q45" i="171" s="1"/>
  <c r="Y26" i="171"/>
  <c r="Y45" i="171" s="1"/>
  <c r="Z25" i="171"/>
  <c r="X26" i="171"/>
  <c r="H45" i="166"/>
  <c r="X26" i="166"/>
  <c r="Z13" i="166"/>
  <c r="Y45" i="165"/>
  <c r="Z43" i="164"/>
  <c r="X44" i="164"/>
  <c r="X26" i="162"/>
  <c r="Z13" i="162"/>
  <c r="X26" i="160"/>
  <c r="Z13" i="160"/>
  <c r="Y44" i="157"/>
  <c r="Y45" i="157" s="1"/>
  <c r="Z37" i="157"/>
  <c r="X26" i="155"/>
  <c r="Z13" i="155"/>
  <c r="K45" i="154"/>
  <c r="E45" i="172"/>
  <c r="H45" i="170"/>
  <c r="X26" i="168"/>
  <c r="G45" i="164"/>
  <c r="W45" i="164"/>
  <c r="Y44" i="164"/>
  <c r="Y45" i="164" s="1"/>
  <c r="Z37" i="164"/>
  <c r="Z43" i="159"/>
  <c r="X44" i="159"/>
  <c r="X26" i="157"/>
  <c r="Z13" i="157"/>
  <c r="G45" i="154"/>
  <c r="I45" i="152"/>
  <c r="Q45" i="152"/>
  <c r="Y45" i="152"/>
  <c r="X45" i="152"/>
  <c r="Z26" i="152"/>
  <c r="D45" i="150"/>
  <c r="Z13" i="182"/>
  <c r="Z13" i="181"/>
  <c r="Z13" i="180"/>
  <c r="Z13" i="179"/>
  <c r="Z13" i="178"/>
  <c r="Z13" i="177"/>
  <c r="Z13" i="176"/>
  <c r="F44" i="175"/>
  <c r="F45" i="175" s="1"/>
  <c r="N44" i="175"/>
  <c r="N45" i="175" s="1"/>
  <c r="V44" i="175"/>
  <c r="V45" i="175" s="1"/>
  <c r="D26" i="174"/>
  <c r="D45" i="174" s="1"/>
  <c r="L26" i="174"/>
  <c r="L45" i="174" s="1"/>
  <c r="T26" i="174"/>
  <c r="T45" i="174" s="1"/>
  <c r="I26" i="173"/>
  <c r="Q26" i="173"/>
  <c r="Y26" i="173"/>
  <c r="Z25" i="173"/>
  <c r="X26" i="173"/>
  <c r="X44" i="171"/>
  <c r="Z44" i="171" s="1"/>
  <c r="E45" i="169"/>
  <c r="U45" i="169"/>
  <c r="I44" i="168"/>
  <c r="I45" i="168" s="1"/>
  <c r="Q44" i="168"/>
  <c r="Q45" i="168" s="1"/>
  <c r="Y44" i="168"/>
  <c r="Y45" i="168" s="1"/>
  <c r="X44" i="168"/>
  <c r="E44" i="166"/>
  <c r="E45" i="166" s="1"/>
  <c r="M44" i="166"/>
  <c r="M45" i="166" s="1"/>
  <c r="U44" i="166"/>
  <c r="U45" i="166" s="1"/>
  <c r="C45" i="165"/>
  <c r="H45" i="164"/>
  <c r="P45" i="164"/>
  <c r="X26" i="164"/>
  <c r="Z13" i="164"/>
  <c r="E45" i="163"/>
  <c r="M45" i="163"/>
  <c r="U45" i="163"/>
  <c r="AA45" i="162"/>
  <c r="E45" i="161"/>
  <c r="M45" i="161"/>
  <c r="U45" i="161"/>
  <c r="AA45" i="160"/>
  <c r="G45" i="159"/>
  <c r="O45" i="159"/>
  <c r="Y44" i="159"/>
  <c r="Y45" i="159" s="1"/>
  <c r="Z37" i="159"/>
  <c r="L45" i="158"/>
  <c r="T45" i="158"/>
  <c r="I45" i="157"/>
  <c r="Q45" i="157"/>
  <c r="AA45" i="155"/>
  <c r="P45" i="151"/>
  <c r="M45" i="150"/>
  <c r="L45" i="150"/>
  <c r="T45" i="150"/>
  <c r="V45" i="148"/>
  <c r="U45" i="174"/>
  <c r="I44" i="173"/>
  <c r="Q44" i="173"/>
  <c r="Y44" i="173"/>
  <c r="F44" i="172"/>
  <c r="F45" i="172" s="1"/>
  <c r="N44" i="172"/>
  <c r="N45" i="172" s="1"/>
  <c r="V44" i="172"/>
  <c r="V45" i="172" s="1"/>
  <c r="D26" i="171"/>
  <c r="L26" i="171"/>
  <c r="L45" i="171" s="1"/>
  <c r="T26" i="171"/>
  <c r="T45" i="171" s="1"/>
  <c r="I26" i="170"/>
  <c r="I45" i="170" s="1"/>
  <c r="Q26" i="170"/>
  <c r="Q45" i="170" s="1"/>
  <c r="Y26" i="170"/>
  <c r="Z25" i="170"/>
  <c r="X26" i="170"/>
  <c r="D45" i="167"/>
  <c r="T45" i="167"/>
  <c r="X44" i="167"/>
  <c r="Z44" i="167" s="1"/>
  <c r="D45" i="165"/>
  <c r="L45" i="165"/>
  <c r="T45" i="165"/>
  <c r="I45" i="164"/>
  <c r="Q45" i="164"/>
  <c r="Z43" i="163"/>
  <c r="X44" i="163"/>
  <c r="S45" i="162"/>
  <c r="Z43" i="161"/>
  <c r="X44" i="161"/>
  <c r="C45" i="160"/>
  <c r="H45" i="159"/>
  <c r="P45" i="159"/>
  <c r="X26" i="159"/>
  <c r="Z13" i="159"/>
  <c r="E45" i="158"/>
  <c r="M45" i="158"/>
  <c r="U45" i="158"/>
  <c r="AA45" i="157"/>
  <c r="O45" i="156"/>
  <c r="Z43" i="156"/>
  <c r="X44" i="156"/>
  <c r="Z44" i="156" s="1"/>
  <c r="C45" i="155"/>
  <c r="Z26" i="154"/>
  <c r="N45" i="149"/>
  <c r="Z43" i="146"/>
  <c r="X44" i="146"/>
  <c r="Y44" i="142"/>
  <c r="Y45" i="142" s="1"/>
  <c r="Z37" i="142"/>
  <c r="C45" i="149"/>
  <c r="K45" i="149"/>
  <c r="C45" i="148"/>
  <c r="K45" i="148"/>
  <c r="C45" i="147"/>
  <c r="S45" i="147"/>
  <c r="G45" i="146"/>
  <c r="W45" i="146"/>
  <c r="Y44" i="146"/>
  <c r="Y45" i="146" s="1"/>
  <c r="Z37" i="146"/>
  <c r="X26" i="144"/>
  <c r="Z13" i="144"/>
  <c r="E45" i="143"/>
  <c r="M45" i="143"/>
  <c r="U45" i="143"/>
  <c r="X26" i="142"/>
  <c r="Z13" i="142"/>
  <c r="Z43" i="139"/>
  <c r="X44" i="139"/>
  <c r="K45" i="138"/>
  <c r="S45" i="138"/>
  <c r="D44" i="138"/>
  <c r="D45" i="138" s="1"/>
  <c r="L44" i="138"/>
  <c r="L45" i="138" s="1"/>
  <c r="T44" i="138"/>
  <c r="Z43" i="137"/>
  <c r="X44" i="137"/>
  <c r="Z44" i="137" s="1"/>
  <c r="S45" i="136"/>
  <c r="Z50" i="136"/>
  <c r="X26" i="135"/>
  <c r="Z13" i="135"/>
  <c r="N45" i="133"/>
  <c r="Y45" i="127"/>
  <c r="E45" i="124"/>
  <c r="U45" i="124"/>
  <c r="E45" i="153"/>
  <c r="U45" i="153"/>
  <c r="I45" i="151"/>
  <c r="Q45" i="151"/>
  <c r="Y45" i="151"/>
  <c r="X26" i="151"/>
  <c r="E45" i="149"/>
  <c r="M45" i="149"/>
  <c r="U45" i="149"/>
  <c r="E45" i="148"/>
  <c r="U45" i="148"/>
  <c r="Z43" i="148"/>
  <c r="X44" i="148"/>
  <c r="E45" i="147"/>
  <c r="M45" i="147"/>
  <c r="U45" i="147"/>
  <c r="H45" i="146"/>
  <c r="P45" i="146"/>
  <c r="X26" i="146"/>
  <c r="Z13" i="146"/>
  <c r="E45" i="145"/>
  <c r="M45" i="145"/>
  <c r="U45" i="145"/>
  <c r="I45" i="144"/>
  <c r="Q45" i="144"/>
  <c r="Y45" i="144"/>
  <c r="Q45" i="142"/>
  <c r="Z43" i="141"/>
  <c r="X44" i="141"/>
  <c r="S45" i="140"/>
  <c r="G45" i="139"/>
  <c r="Y44" i="139"/>
  <c r="Y45" i="139" s="1"/>
  <c r="Z37" i="139"/>
  <c r="T45" i="138"/>
  <c r="G45" i="137"/>
  <c r="Y44" i="137"/>
  <c r="Y45" i="137" s="1"/>
  <c r="Z37" i="137"/>
  <c r="D45" i="136"/>
  <c r="L45" i="136"/>
  <c r="T45" i="136"/>
  <c r="I45" i="135"/>
  <c r="N45" i="132"/>
  <c r="N45" i="131"/>
  <c r="Z25" i="117"/>
  <c r="X26" i="117"/>
  <c r="X45" i="110"/>
  <c r="Z26" i="110"/>
  <c r="Z50" i="155"/>
  <c r="Z50" i="151"/>
  <c r="X26" i="149"/>
  <c r="X26" i="148"/>
  <c r="Y44" i="148"/>
  <c r="Z37" i="148"/>
  <c r="Z43" i="145"/>
  <c r="X44" i="145"/>
  <c r="Z44" i="145" s="1"/>
  <c r="AA45" i="144"/>
  <c r="G45" i="143"/>
  <c r="O45" i="143"/>
  <c r="W45" i="143"/>
  <c r="AA45" i="142"/>
  <c r="O45" i="141"/>
  <c r="Y44" i="141"/>
  <c r="Y45" i="141" s="1"/>
  <c r="Z37" i="141"/>
  <c r="Z50" i="140"/>
  <c r="X26" i="139"/>
  <c r="Z13" i="139"/>
  <c r="X26" i="137"/>
  <c r="Z13" i="137"/>
  <c r="AA45" i="135"/>
  <c r="Z50" i="134"/>
  <c r="X26" i="133"/>
  <c r="Z13" i="133"/>
  <c r="V45" i="133"/>
  <c r="E45" i="128"/>
  <c r="Z25" i="126"/>
  <c r="X26" i="126"/>
  <c r="Z44" i="151"/>
  <c r="I45" i="150"/>
  <c r="Q45" i="150"/>
  <c r="Y45" i="150"/>
  <c r="K45" i="150"/>
  <c r="G45" i="149"/>
  <c r="W45" i="149"/>
  <c r="G45" i="148"/>
  <c r="Y44" i="145"/>
  <c r="Z37" i="145"/>
  <c r="X26" i="143"/>
  <c r="Z13" i="143"/>
  <c r="Z43" i="143"/>
  <c r="X44" i="143"/>
  <c r="Z44" i="143" s="1"/>
  <c r="X26" i="141"/>
  <c r="Z13" i="141"/>
  <c r="Z43" i="136"/>
  <c r="X44" i="136"/>
  <c r="X26" i="134"/>
  <c r="Z13" i="134"/>
  <c r="X26" i="132"/>
  <c r="Z13" i="132"/>
  <c r="V45" i="132"/>
  <c r="X26" i="131"/>
  <c r="Z13" i="131"/>
  <c r="X26" i="130"/>
  <c r="Z13" i="130"/>
  <c r="Y26" i="126"/>
  <c r="Y45" i="126" s="1"/>
  <c r="Z13" i="126"/>
  <c r="S45" i="152"/>
  <c r="Z43" i="151"/>
  <c r="Z26" i="150"/>
  <c r="X26" i="145"/>
  <c r="Z13" i="145"/>
  <c r="I45" i="143"/>
  <c r="Q45" i="143"/>
  <c r="O45" i="138"/>
  <c r="G45" i="136"/>
  <c r="W45" i="136"/>
  <c r="Y44" i="136"/>
  <c r="Y45" i="136" s="1"/>
  <c r="Z37" i="136"/>
  <c r="J44" i="154"/>
  <c r="J45" i="154" s="1"/>
  <c r="R44" i="154"/>
  <c r="R45" i="154" s="1"/>
  <c r="X44" i="154"/>
  <c r="Z44" i="154" s="1"/>
  <c r="I26" i="153"/>
  <c r="I45" i="153" s="1"/>
  <c r="Q26" i="153"/>
  <c r="Q45" i="153" s="1"/>
  <c r="Y26" i="153"/>
  <c r="Z25" i="153"/>
  <c r="X26" i="153"/>
  <c r="G26" i="152"/>
  <c r="G45" i="152" s="1"/>
  <c r="O26" i="152"/>
  <c r="O45" i="152" s="1"/>
  <c r="W26" i="152"/>
  <c r="W45" i="152" s="1"/>
  <c r="F44" i="152"/>
  <c r="F45" i="152" s="1"/>
  <c r="N44" i="152"/>
  <c r="N45" i="152" s="1"/>
  <c r="V44" i="152"/>
  <c r="V45" i="152" s="1"/>
  <c r="E26" i="151"/>
  <c r="E45" i="151" s="1"/>
  <c r="M26" i="151"/>
  <c r="M45" i="151" s="1"/>
  <c r="U26" i="151"/>
  <c r="U45" i="151" s="1"/>
  <c r="D44" i="151"/>
  <c r="D45" i="151" s="1"/>
  <c r="L44" i="151"/>
  <c r="L45" i="151" s="1"/>
  <c r="T44" i="151"/>
  <c r="T45" i="151" s="1"/>
  <c r="J44" i="150"/>
  <c r="J45" i="150" s="1"/>
  <c r="R44" i="150"/>
  <c r="R45" i="150" s="1"/>
  <c r="Z37" i="150"/>
  <c r="X44" i="150"/>
  <c r="Z44" i="150" s="1"/>
  <c r="I26" i="149"/>
  <c r="I45" i="149" s="1"/>
  <c r="Q26" i="149"/>
  <c r="Q45" i="149" s="1"/>
  <c r="Y26" i="149"/>
  <c r="Y45" i="149" s="1"/>
  <c r="D44" i="149"/>
  <c r="D45" i="149" s="1"/>
  <c r="L44" i="149"/>
  <c r="L45" i="149" s="1"/>
  <c r="T44" i="149"/>
  <c r="T45" i="149" s="1"/>
  <c r="I26" i="148"/>
  <c r="I45" i="148" s="1"/>
  <c r="Q26" i="148"/>
  <c r="Q45" i="148" s="1"/>
  <c r="Y26" i="148"/>
  <c r="Z25" i="148"/>
  <c r="I26" i="147"/>
  <c r="I45" i="147" s="1"/>
  <c r="Q26" i="147"/>
  <c r="Q45" i="147" s="1"/>
  <c r="Y26" i="147"/>
  <c r="Z25" i="147"/>
  <c r="D45" i="146"/>
  <c r="L45" i="146"/>
  <c r="T45" i="146"/>
  <c r="I45" i="145"/>
  <c r="Y45" i="145"/>
  <c r="E45" i="144"/>
  <c r="M45" i="144"/>
  <c r="U45" i="144"/>
  <c r="E45" i="142"/>
  <c r="M45" i="142"/>
  <c r="U45" i="142"/>
  <c r="AA45" i="141"/>
  <c r="G45" i="140"/>
  <c r="O45" i="140"/>
  <c r="Z43" i="140"/>
  <c r="X44" i="140"/>
  <c r="C45" i="139"/>
  <c r="S45" i="139"/>
  <c r="Z50" i="139"/>
  <c r="X26" i="138"/>
  <c r="Z13" i="138"/>
  <c r="Z43" i="138"/>
  <c r="X44" i="138"/>
  <c r="Z44" i="138" s="1"/>
  <c r="C45" i="137"/>
  <c r="S45" i="137"/>
  <c r="Z50" i="137"/>
  <c r="H45" i="136"/>
  <c r="P45" i="136"/>
  <c r="X26" i="136"/>
  <c r="Z13" i="136"/>
  <c r="E45" i="135"/>
  <c r="M45" i="135"/>
  <c r="U45" i="135"/>
  <c r="AA45" i="134"/>
  <c r="C45" i="133"/>
  <c r="K45" i="133"/>
  <c r="S45" i="133"/>
  <c r="AA45" i="133"/>
  <c r="Z44" i="130"/>
  <c r="Z44" i="129"/>
  <c r="T45" i="128"/>
  <c r="Z50" i="153"/>
  <c r="Z43" i="147"/>
  <c r="X44" i="147"/>
  <c r="E45" i="146"/>
  <c r="M45" i="146"/>
  <c r="U45" i="146"/>
  <c r="AA45" i="145"/>
  <c r="Z43" i="144"/>
  <c r="X44" i="144"/>
  <c r="K45" i="143"/>
  <c r="S45" i="143"/>
  <c r="AA45" i="143"/>
  <c r="D44" i="143"/>
  <c r="D45" i="143" s="1"/>
  <c r="L44" i="143"/>
  <c r="L45" i="143" s="1"/>
  <c r="T44" i="143"/>
  <c r="T45" i="143" s="1"/>
  <c r="Z43" i="142"/>
  <c r="X44" i="142"/>
  <c r="Z44" i="142" s="1"/>
  <c r="C45" i="141"/>
  <c r="S45" i="141"/>
  <c r="Z50" i="141"/>
  <c r="X26" i="140"/>
  <c r="Z13" i="140"/>
  <c r="Y44" i="140"/>
  <c r="Z37" i="140"/>
  <c r="D45" i="139"/>
  <c r="L45" i="139"/>
  <c r="T45" i="139"/>
  <c r="D45" i="137"/>
  <c r="L45" i="137"/>
  <c r="T45" i="137"/>
  <c r="I45" i="136"/>
  <c r="Q45" i="136"/>
  <c r="Z43" i="135"/>
  <c r="X44" i="135"/>
  <c r="S45" i="134"/>
  <c r="D45" i="133"/>
  <c r="L45" i="133"/>
  <c r="T45" i="133"/>
  <c r="F45" i="133"/>
  <c r="C45" i="132"/>
  <c r="S45" i="132"/>
  <c r="AA45" i="132"/>
  <c r="C45" i="131"/>
  <c r="S45" i="131"/>
  <c r="AA45" i="131"/>
  <c r="Z44" i="128"/>
  <c r="Y45" i="128"/>
  <c r="D45" i="126"/>
  <c r="L45" i="126"/>
  <c r="T45" i="126"/>
  <c r="S45" i="123"/>
  <c r="I26" i="130"/>
  <c r="I45" i="130" s="1"/>
  <c r="Q26" i="130"/>
  <c r="Q45" i="130" s="1"/>
  <c r="Y26" i="130"/>
  <c r="Y45" i="130" s="1"/>
  <c r="J45" i="126"/>
  <c r="R45" i="126"/>
  <c r="F44" i="125"/>
  <c r="F45" i="125" s="1"/>
  <c r="N44" i="125"/>
  <c r="N45" i="125" s="1"/>
  <c r="V44" i="125"/>
  <c r="V45" i="125" s="1"/>
  <c r="C44" i="124"/>
  <c r="C45" i="124" s="1"/>
  <c r="K44" i="124"/>
  <c r="K45" i="124" s="1"/>
  <c r="S44" i="124"/>
  <c r="S45" i="124" s="1"/>
  <c r="AA44" i="124"/>
  <c r="AA45" i="124" s="1"/>
  <c r="L45" i="121"/>
  <c r="T45" i="121"/>
  <c r="F45" i="119"/>
  <c r="N45" i="119"/>
  <c r="V45" i="119"/>
  <c r="H45" i="118"/>
  <c r="Z25" i="118"/>
  <c r="X26" i="118"/>
  <c r="Y26" i="117"/>
  <c r="Z13" i="117"/>
  <c r="Y44" i="117"/>
  <c r="Z44" i="117" s="1"/>
  <c r="Z43" i="117"/>
  <c r="T45" i="115"/>
  <c r="F45" i="113"/>
  <c r="N45" i="113"/>
  <c r="V45" i="113"/>
  <c r="Z13" i="108"/>
  <c r="X26" i="108"/>
  <c r="I45" i="106"/>
  <c r="U45" i="130"/>
  <c r="Y26" i="118"/>
  <c r="Y45" i="118" s="1"/>
  <c r="Z13" i="118"/>
  <c r="Z44" i="118"/>
  <c r="L45" i="116"/>
  <c r="Z25" i="112"/>
  <c r="X26" i="112"/>
  <c r="Z25" i="111"/>
  <c r="X26" i="111"/>
  <c r="W45" i="111"/>
  <c r="T45" i="109"/>
  <c r="X44" i="109"/>
  <c r="Z44" i="109" s="1"/>
  <c r="Z43" i="109"/>
  <c r="X45" i="83"/>
  <c r="Z25" i="145"/>
  <c r="Z25" i="144"/>
  <c r="Z25" i="142"/>
  <c r="Z25" i="141"/>
  <c r="Z25" i="139"/>
  <c r="Z25" i="137"/>
  <c r="Z25" i="136"/>
  <c r="Z25" i="135"/>
  <c r="Z25" i="134"/>
  <c r="J45" i="128"/>
  <c r="R45" i="128"/>
  <c r="Z13" i="128"/>
  <c r="X26" i="128"/>
  <c r="F44" i="127"/>
  <c r="F45" i="127" s="1"/>
  <c r="N44" i="127"/>
  <c r="N45" i="127" s="1"/>
  <c r="V44" i="127"/>
  <c r="V45" i="127" s="1"/>
  <c r="C44" i="126"/>
  <c r="C45" i="126" s="1"/>
  <c r="K44" i="126"/>
  <c r="K45" i="126" s="1"/>
  <c r="S44" i="126"/>
  <c r="S45" i="126" s="1"/>
  <c r="AA44" i="126"/>
  <c r="AA45" i="126" s="1"/>
  <c r="I26" i="125"/>
  <c r="I45" i="125" s="1"/>
  <c r="Q26" i="125"/>
  <c r="Q45" i="125" s="1"/>
  <c r="Y26" i="125"/>
  <c r="Z26" i="125" s="1"/>
  <c r="Z25" i="125"/>
  <c r="F26" i="124"/>
  <c r="F45" i="124" s="1"/>
  <c r="N26" i="124"/>
  <c r="N45" i="124" s="1"/>
  <c r="V26" i="124"/>
  <c r="V45" i="124" s="1"/>
  <c r="I26" i="123"/>
  <c r="I45" i="123" s="1"/>
  <c r="Q26" i="123"/>
  <c r="Q45" i="123" s="1"/>
  <c r="Y26" i="123"/>
  <c r="Y45" i="123" s="1"/>
  <c r="Z25" i="123"/>
  <c r="F45" i="121"/>
  <c r="N45" i="121"/>
  <c r="V45" i="121"/>
  <c r="Z25" i="119"/>
  <c r="X26" i="119"/>
  <c r="Z44" i="119"/>
  <c r="J45" i="118"/>
  <c r="R45" i="118"/>
  <c r="V45" i="115"/>
  <c r="H45" i="113"/>
  <c r="P45" i="113"/>
  <c r="Z25" i="113"/>
  <c r="X26" i="113"/>
  <c r="Y26" i="112"/>
  <c r="Y45" i="112" s="1"/>
  <c r="Z13" i="112"/>
  <c r="Z44" i="112"/>
  <c r="AA45" i="111"/>
  <c r="Z26" i="109"/>
  <c r="R45" i="107"/>
  <c r="D45" i="102"/>
  <c r="Z26" i="98"/>
  <c r="X45" i="98"/>
  <c r="Z45" i="98" s="1"/>
  <c r="M45" i="130"/>
  <c r="M45" i="128"/>
  <c r="R45" i="125"/>
  <c r="X45" i="125"/>
  <c r="Z25" i="120"/>
  <c r="X26" i="120"/>
  <c r="Y26" i="119"/>
  <c r="Z13" i="119"/>
  <c r="Y44" i="119"/>
  <c r="Z43" i="119"/>
  <c r="Z25" i="114"/>
  <c r="X26" i="114"/>
  <c r="Y26" i="113"/>
  <c r="Y45" i="113" s="1"/>
  <c r="Z13" i="113"/>
  <c r="Z44" i="113"/>
  <c r="Z26" i="96"/>
  <c r="X45" i="96"/>
  <c r="Z45" i="96" s="1"/>
  <c r="Z37" i="134"/>
  <c r="X44" i="134"/>
  <c r="Z44" i="134" s="1"/>
  <c r="X44" i="133"/>
  <c r="Z44" i="133" s="1"/>
  <c r="Z37" i="132"/>
  <c r="X44" i="132"/>
  <c r="Z44" i="132" s="1"/>
  <c r="Z37" i="131"/>
  <c r="X44" i="131"/>
  <c r="Z44" i="131" s="1"/>
  <c r="Z44" i="124"/>
  <c r="H45" i="121"/>
  <c r="P45" i="121"/>
  <c r="Z25" i="121"/>
  <c r="X26" i="121"/>
  <c r="Y26" i="120"/>
  <c r="Y45" i="120" s="1"/>
  <c r="Z13" i="120"/>
  <c r="J45" i="119"/>
  <c r="R45" i="119"/>
  <c r="P45" i="115"/>
  <c r="Z25" i="115"/>
  <c r="X26" i="115"/>
  <c r="Y26" i="114"/>
  <c r="Z13" i="114"/>
  <c r="J45" i="113"/>
  <c r="R45" i="113"/>
  <c r="C45" i="111"/>
  <c r="J45" i="127"/>
  <c r="R45" i="127"/>
  <c r="X26" i="127"/>
  <c r="Q45" i="124"/>
  <c r="Y45" i="124"/>
  <c r="X45" i="123"/>
  <c r="Z25" i="122"/>
  <c r="X26" i="122"/>
  <c r="Y26" i="121"/>
  <c r="Y45" i="121" s="1"/>
  <c r="Z13" i="121"/>
  <c r="J45" i="120"/>
  <c r="R45" i="120"/>
  <c r="F45" i="117"/>
  <c r="V45" i="117"/>
  <c r="P45" i="116"/>
  <c r="Z25" i="116"/>
  <c r="X26" i="116"/>
  <c r="Y26" i="115"/>
  <c r="Y45" i="115" s="1"/>
  <c r="Z13" i="115"/>
  <c r="Z44" i="115"/>
  <c r="J45" i="114"/>
  <c r="R45" i="114"/>
  <c r="L45" i="112"/>
  <c r="T45" i="112"/>
  <c r="G45" i="111"/>
  <c r="H45" i="109"/>
  <c r="V45" i="105"/>
  <c r="C44" i="130"/>
  <c r="C45" i="130" s="1"/>
  <c r="K44" i="130"/>
  <c r="K45" i="130" s="1"/>
  <c r="S44" i="130"/>
  <c r="S45" i="130" s="1"/>
  <c r="AA44" i="130"/>
  <c r="AA45" i="130" s="1"/>
  <c r="I26" i="129"/>
  <c r="I45" i="129" s="1"/>
  <c r="Q26" i="129"/>
  <c r="Q45" i="129" s="1"/>
  <c r="Y26" i="129"/>
  <c r="Y45" i="129" s="1"/>
  <c r="Z45" i="129" s="1"/>
  <c r="Z25" i="129"/>
  <c r="F26" i="128"/>
  <c r="F45" i="128" s="1"/>
  <c r="N26" i="128"/>
  <c r="N45" i="128" s="1"/>
  <c r="V26" i="128"/>
  <c r="V45" i="128" s="1"/>
  <c r="J45" i="124"/>
  <c r="R45" i="124"/>
  <c r="Z13" i="124"/>
  <c r="X26" i="124"/>
  <c r="E45" i="123"/>
  <c r="M45" i="123"/>
  <c r="U45" i="123"/>
  <c r="L45" i="123"/>
  <c r="T45" i="123"/>
  <c r="Z44" i="123"/>
  <c r="J45" i="121"/>
  <c r="R45" i="121"/>
  <c r="D45" i="119"/>
  <c r="L45" i="119"/>
  <c r="T45" i="119"/>
  <c r="F45" i="118"/>
  <c r="N45" i="118"/>
  <c r="V45" i="118"/>
  <c r="Y26" i="116"/>
  <c r="Y45" i="116" s="1"/>
  <c r="Z13" i="116"/>
  <c r="Z44" i="116"/>
  <c r="J45" i="115"/>
  <c r="R45" i="115"/>
  <c r="T45" i="113"/>
  <c r="Y44" i="110"/>
  <c r="M45" i="109"/>
  <c r="U45" i="109"/>
  <c r="G45" i="106"/>
  <c r="O45" i="106"/>
  <c r="W45" i="106"/>
  <c r="T45" i="102"/>
  <c r="I26" i="108"/>
  <c r="I45" i="108" s="1"/>
  <c r="Q26" i="108"/>
  <c r="Q45" i="108" s="1"/>
  <c r="Y26" i="108"/>
  <c r="Y45" i="108" s="1"/>
  <c r="X45" i="107"/>
  <c r="Z50" i="107"/>
  <c r="X45" i="106"/>
  <c r="Z45" i="106" s="1"/>
  <c r="I26" i="105"/>
  <c r="I45" i="105" s="1"/>
  <c r="Q26" i="105"/>
  <c r="Q45" i="105" s="1"/>
  <c r="Y26" i="105"/>
  <c r="Z25" i="105"/>
  <c r="AA45" i="100"/>
  <c r="F45" i="99"/>
  <c r="V45" i="99"/>
  <c r="M45" i="99"/>
  <c r="U45" i="99"/>
  <c r="J45" i="98"/>
  <c r="R45" i="98"/>
  <c r="F45" i="97"/>
  <c r="N45" i="97"/>
  <c r="V45" i="97"/>
  <c r="M45" i="97"/>
  <c r="U45" i="97"/>
  <c r="I26" i="94"/>
  <c r="I45" i="94" s="1"/>
  <c r="Q26" i="94"/>
  <c r="Q45" i="94" s="1"/>
  <c r="Y26" i="94"/>
  <c r="Y45" i="94" s="1"/>
  <c r="Z25" i="94"/>
  <c r="X45" i="94"/>
  <c r="F45" i="93"/>
  <c r="N45" i="93"/>
  <c r="V45" i="93"/>
  <c r="F45" i="90"/>
  <c r="Z26" i="88"/>
  <c r="R45" i="87"/>
  <c r="AA45" i="110"/>
  <c r="AA45" i="109"/>
  <c r="M45" i="108"/>
  <c r="Y44" i="107"/>
  <c r="Y45" i="107" s="1"/>
  <c r="Q45" i="106"/>
  <c r="Y45" i="106"/>
  <c r="I45" i="103"/>
  <c r="Z26" i="103"/>
  <c r="Q45" i="101"/>
  <c r="S45" i="100"/>
  <c r="AA45" i="98"/>
  <c r="T45" i="90"/>
  <c r="C45" i="110"/>
  <c r="S45" i="110"/>
  <c r="C45" i="109"/>
  <c r="K45" i="109"/>
  <c r="S45" i="109"/>
  <c r="D44" i="109"/>
  <c r="D45" i="109" s="1"/>
  <c r="L44" i="109"/>
  <c r="L45" i="109" s="1"/>
  <c r="T44" i="109"/>
  <c r="Z43" i="108"/>
  <c r="Z43" i="107"/>
  <c r="M45" i="106"/>
  <c r="AA45" i="105"/>
  <c r="F45" i="104"/>
  <c r="V45" i="104"/>
  <c r="E45" i="104"/>
  <c r="M45" i="104"/>
  <c r="U45" i="104"/>
  <c r="X45" i="104"/>
  <c r="F45" i="102"/>
  <c r="N45" i="102"/>
  <c r="V45" i="102"/>
  <c r="E45" i="102"/>
  <c r="M45" i="102"/>
  <c r="U45" i="102"/>
  <c r="F44" i="100"/>
  <c r="F45" i="100" s="1"/>
  <c r="N44" i="100"/>
  <c r="N45" i="100" s="1"/>
  <c r="V44" i="100"/>
  <c r="V45" i="100" s="1"/>
  <c r="G45" i="95"/>
  <c r="O45" i="95"/>
  <c r="W45" i="95"/>
  <c r="Z44" i="95"/>
  <c r="X26" i="91"/>
  <c r="Z25" i="91"/>
  <c r="AA45" i="88"/>
  <c r="E45" i="110"/>
  <c r="E45" i="109"/>
  <c r="C45" i="108"/>
  <c r="S45" i="108"/>
  <c r="AA45" i="107"/>
  <c r="AA45" i="106"/>
  <c r="Z26" i="99"/>
  <c r="Z26" i="97"/>
  <c r="X45" i="93"/>
  <c r="Z45" i="93" s="1"/>
  <c r="Z26" i="93"/>
  <c r="E45" i="108"/>
  <c r="C45" i="107"/>
  <c r="K45" i="107"/>
  <c r="S45" i="107"/>
  <c r="C45" i="106"/>
  <c r="S45" i="106"/>
  <c r="G45" i="100"/>
  <c r="O45" i="100"/>
  <c r="W45" i="100"/>
  <c r="J45" i="99"/>
  <c r="F45" i="98"/>
  <c r="N45" i="98"/>
  <c r="V45" i="98"/>
  <c r="M45" i="98"/>
  <c r="R45" i="97"/>
  <c r="N45" i="96"/>
  <c r="V45" i="96"/>
  <c r="I45" i="95"/>
  <c r="Y45" i="95"/>
  <c r="Z26" i="95"/>
  <c r="J45" i="90"/>
  <c r="F45" i="89"/>
  <c r="N45" i="89"/>
  <c r="E45" i="87"/>
  <c r="M45" i="87"/>
  <c r="U45" i="87"/>
  <c r="T45" i="79"/>
  <c r="G45" i="110"/>
  <c r="O45" i="110"/>
  <c r="W45" i="110"/>
  <c r="G45" i="109"/>
  <c r="O45" i="109"/>
  <c r="W45" i="109"/>
  <c r="E45" i="107"/>
  <c r="E45" i="106"/>
  <c r="Y44" i="105"/>
  <c r="Z44" i="105" s="1"/>
  <c r="I45" i="104"/>
  <c r="Q45" i="104"/>
  <c r="Y45" i="104"/>
  <c r="Z26" i="104"/>
  <c r="I45" i="102"/>
  <c r="Q45" i="102"/>
  <c r="Y45" i="102"/>
  <c r="AA45" i="99"/>
  <c r="G45" i="98"/>
  <c r="O45" i="98"/>
  <c r="W45" i="98"/>
  <c r="AA45" i="97"/>
  <c r="G45" i="96"/>
  <c r="O45" i="96"/>
  <c r="J45" i="95"/>
  <c r="F45" i="94"/>
  <c r="N45" i="94"/>
  <c r="V45" i="94"/>
  <c r="C45" i="91"/>
  <c r="S45" i="91"/>
  <c r="C45" i="90"/>
  <c r="E45" i="88"/>
  <c r="G26" i="108"/>
  <c r="G45" i="108" s="1"/>
  <c r="O26" i="108"/>
  <c r="O45" i="108" s="1"/>
  <c r="W26" i="108"/>
  <c r="W45" i="108" s="1"/>
  <c r="F44" i="106"/>
  <c r="F45" i="106" s="1"/>
  <c r="N44" i="106"/>
  <c r="V44" i="106"/>
  <c r="V45" i="106" s="1"/>
  <c r="G45" i="105"/>
  <c r="O45" i="105"/>
  <c r="W45" i="105"/>
  <c r="J45" i="104"/>
  <c r="R45" i="104"/>
  <c r="F45" i="103"/>
  <c r="N45" i="103"/>
  <c r="V45" i="103"/>
  <c r="E45" i="103"/>
  <c r="M45" i="103"/>
  <c r="U45" i="103"/>
  <c r="X45" i="103"/>
  <c r="J45" i="102"/>
  <c r="F45" i="101"/>
  <c r="N45" i="101"/>
  <c r="V45" i="101"/>
  <c r="E45" i="101"/>
  <c r="U45" i="101"/>
  <c r="I26" i="100"/>
  <c r="I45" i="100" s="1"/>
  <c r="Q26" i="100"/>
  <c r="Q45" i="100" s="1"/>
  <c r="Y26" i="100"/>
  <c r="Y45" i="100" s="1"/>
  <c r="C45" i="99"/>
  <c r="K45" i="99"/>
  <c r="S45" i="99"/>
  <c r="C45" i="97"/>
  <c r="K45" i="97"/>
  <c r="S45" i="97"/>
  <c r="AA45" i="95"/>
  <c r="G45" i="94"/>
  <c r="W45" i="94"/>
  <c r="Z44" i="94"/>
  <c r="C45" i="93"/>
  <c r="K45" i="93"/>
  <c r="S45" i="93"/>
  <c r="J45" i="92"/>
  <c r="Z26" i="89"/>
  <c r="N45" i="88"/>
  <c r="V45" i="88"/>
  <c r="F45" i="88"/>
  <c r="Z26" i="87"/>
  <c r="X45" i="87"/>
  <c r="Z45" i="87" s="1"/>
  <c r="C45" i="84"/>
  <c r="K45" i="84"/>
  <c r="S45" i="84"/>
  <c r="AA26" i="92"/>
  <c r="AA45" i="92" s="1"/>
  <c r="J26" i="91"/>
  <c r="J45" i="91" s="1"/>
  <c r="R26" i="91"/>
  <c r="R45" i="91" s="1"/>
  <c r="Y26" i="90"/>
  <c r="Y45" i="90" s="1"/>
  <c r="C45" i="87"/>
  <c r="K45" i="87"/>
  <c r="S45" i="87"/>
  <c r="AA45" i="87"/>
  <c r="Y26" i="86"/>
  <c r="Y45" i="86" s="1"/>
  <c r="Z25" i="86"/>
  <c r="C45" i="85"/>
  <c r="K45" i="85"/>
  <c r="S45" i="85"/>
  <c r="AA45" i="85"/>
  <c r="Z44" i="85"/>
  <c r="X26" i="84"/>
  <c r="V45" i="83"/>
  <c r="E45" i="83"/>
  <c r="M45" i="83"/>
  <c r="U45" i="83"/>
  <c r="D45" i="79"/>
  <c r="L45" i="79"/>
  <c r="X44" i="78"/>
  <c r="Z43" i="78"/>
  <c r="D45" i="72"/>
  <c r="X45" i="53"/>
  <c r="Z45" i="53" s="1"/>
  <c r="C45" i="86"/>
  <c r="K45" i="86"/>
  <c r="S45" i="86"/>
  <c r="AA45" i="86"/>
  <c r="Y44" i="78"/>
  <c r="Y45" i="78" s="1"/>
  <c r="Z37" i="78"/>
  <c r="X45" i="59"/>
  <c r="X44" i="91"/>
  <c r="Z44" i="91" s="1"/>
  <c r="Z37" i="91"/>
  <c r="G26" i="89"/>
  <c r="G45" i="89" s="1"/>
  <c r="O26" i="89"/>
  <c r="O45" i="89" s="1"/>
  <c r="W26" i="89"/>
  <c r="W45" i="89" s="1"/>
  <c r="Z26" i="85"/>
  <c r="E45" i="84"/>
  <c r="M45" i="84"/>
  <c r="U45" i="84"/>
  <c r="N45" i="83"/>
  <c r="J45" i="82"/>
  <c r="Y26" i="82"/>
  <c r="Y45" i="82" s="1"/>
  <c r="Z25" i="82"/>
  <c r="F45" i="81"/>
  <c r="N45" i="81"/>
  <c r="V45" i="81"/>
  <c r="E45" i="81"/>
  <c r="X45" i="81"/>
  <c r="J45" i="80"/>
  <c r="I45" i="80"/>
  <c r="Y26" i="80"/>
  <c r="Y45" i="80" s="1"/>
  <c r="Z25" i="80"/>
  <c r="N45" i="91"/>
  <c r="E45" i="86"/>
  <c r="U45" i="86"/>
  <c r="E45" i="85"/>
  <c r="Z26" i="75"/>
  <c r="X45" i="75"/>
  <c r="O45" i="91"/>
  <c r="X44" i="89"/>
  <c r="Z44" i="89" s="1"/>
  <c r="Z37" i="89"/>
  <c r="G45" i="87"/>
  <c r="O45" i="87"/>
  <c r="W45" i="87"/>
  <c r="G45" i="85"/>
  <c r="O45" i="85"/>
  <c r="W45" i="85"/>
  <c r="Z13" i="83"/>
  <c r="Y26" i="83"/>
  <c r="Y45" i="83" s="1"/>
  <c r="Z25" i="83"/>
  <c r="X26" i="79"/>
  <c r="Z13" i="79"/>
  <c r="J45" i="77"/>
  <c r="S45" i="90"/>
  <c r="AA45" i="90"/>
  <c r="Z13" i="89"/>
  <c r="X44" i="88"/>
  <c r="Z44" i="88" s="1"/>
  <c r="Z37" i="88"/>
  <c r="G45" i="86"/>
  <c r="O45" i="86"/>
  <c r="W45" i="86"/>
  <c r="X45" i="86"/>
  <c r="Z45" i="86" s="1"/>
  <c r="X45" i="85"/>
  <c r="Z45" i="85" s="1"/>
  <c r="D45" i="70"/>
  <c r="X44" i="92"/>
  <c r="Z44" i="92" s="1"/>
  <c r="Z37" i="92"/>
  <c r="X44" i="90"/>
  <c r="Z44" i="90" s="1"/>
  <c r="Z37" i="90"/>
  <c r="C45" i="89"/>
  <c r="K45" i="89"/>
  <c r="S45" i="89"/>
  <c r="AA45" i="89"/>
  <c r="Z25" i="89"/>
  <c r="J26" i="88"/>
  <c r="J45" i="88" s="1"/>
  <c r="R26" i="88"/>
  <c r="Z13" i="88"/>
  <c r="I45" i="84"/>
  <c r="Q45" i="84"/>
  <c r="Y26" i="84"/>
  <c r="Y45" i="84" s="1"/>
  <c r="Z25" i="84"/>
  <c r="F45" i="82"/>
  <c r="N45" i="82"/>
  <c r="E45" i="82"/>
  <c r="M45" i="82"/>
  <c r="U45" i="82"/>
  <c r="R45" i="81"/>
  <c r="I45" i="81"/>
  <c r="Y26" i="81"/>
  <c r="Y45" i="81" s="1"/>
  <c r="Z25" i="81"/>
  <c r="F45" i="80"/>
  <c r="N45" i="80"/>
  <c r="V45" i="80"/>
  <c r="E45" i="80"/>
  <c r="U45" i="80"/>
  <c r="X45" i="80"/>
  <c r="J45" i="79"/>
  <c r="K44" i="79"/>
  <c r="K45" i="79" s="1"/>
  <c r="H45" i="78"/>
  <c r="X45" i="78"/>
  <c r="G45" i="76"/>
  <c r="W45" i="76"/>
  <c r="I26" i="79"/>
  <c r="I45" i="79" s="1"/>
  <c r="Q26" i="79"/>
  <c r="Q45" i="79" s="1"/>
  <c r="Y26" i="79"/>
  <c r="Y45" i="79" s="1"/>
  <c r="AA45" i="78"/>
  <c r="Z50" i="78"/>
  <c r="F44" i="76"/>
  <c r="F45" i="76" s="1"/>
  <c r="N44" i="76"/>
  <c r="N45" i="76" s="1"/>
  <c r="V44" i="76"/>
  <c r="V45" i="76" s="1"/>
  <c r="J45" i="75"/>
  <c r="R45" i="75"/>
  <c r="F45" i="74"/>
  <c r="N45" i="74"/>
  <c r="V45" i="74"/>
  <c r="I26" i="73"/>
  <c r="I45" i="73" s="1"/>
  <c r="Q26" i="73"/>
  <c r="Q45" i="73" s="1"/>
  <c r="Y26" i="73"/>
  <c r="Y45" i="73" s="1"/>
  <c r="J44" i="73"/>
  <c r="R44" i="73"/>
  <c r="R45" i="73" s="1"/>
  <c r="P45" i="69"/>
  <c r="J45" i="66"/>
  <c r="R45" i="66"/>
  <c r="Y26" i="66"/>
  <c r="Z25" i="66"/>
  <c r="Z26" i="64"/>
  <c r="AA45" i="62"/>
  <c r="E45" i="60"/>
  <c r="U45" i="60"/>
  <c r="X44" i="48"/>
  <c r="Z44" i="48" s="1"/>
  <c r="Z37" i="48"/>
  <c r="U45" i="79"/>
  <c r="G45" i="78"/>
  <c r="O45" i="78"/>
  <c r="I45" i="77"/>
  <c r="Q45" i="77"/>
  <c r="I45" i="76"/>
  <c r="Q45" i="76"/>
  <c r="Y45" i="76"/>
  <c r="J45" i="73"/>
  <c r="E45" i="72"/>
  <c r="U45" i="72"/>
  <c r="Z26" i="71"/>
  <c r="E45" i="70"/>
  <c r="U45" i="70"/>
  <c r="AA45" i="66"/>
  <c r="Q45" i="65"/>
  <c r="Y26" i="65"/>
  <c r="Y45" i="65" s="1"/>
  <c r="Z25" i="65"/>
  <c r="S45" i="78"/>
  <c r="D44" i="78"/>
  <c r="D45" i="78" s="1"/>
  <c r="L44" i="78"/>
  <c r="T44" i="78"/>
  <c r="Z13" i="77"/>
  <c r="C45" i="75"/>
  <c r="AA45" i="73"/>
  <c r="F45" i="72"/>
  <c r="N45" i="72"/>
  <c r="V45" i="72"/>
  <c r="X45" i="72"/>
  <c r="J45" i="71"/>
  <c r="R45" i="71"/>
  <c r="F45" i="70"/>
  <c r="N45" i="70"/>
  <c r="V45" i="70"/>
  <c r="X45" i="70"/>
  <c r="X45" i="69"/>
  <c r="Z45" i="69" s="1"/>
  <c r="Z26" i="69"/>
  <c r="J44" i="69"/>
  <c r="J45" i="69" s="1"/>
  <c r="R44" i="69"/>
  <c r="R45" i="69" s="1"/>
  <c r="G45" i="68"/>
  <c r="O45" i="68"/>
  <c r="W45" i="68"/>
  <c r="C45" i="66"/>
  <c r="K45" i="66"/>
  <c r="E45" i="63"/>
  <c r="Z26" i="61"/>
  <c r="AA45" i="77"/>
  <c r="R45" i="77"/>
  <c r="I45" i="74"/>
  <c r="Z26" i="74"/>
  <c r="Z26" i="65"/>
  <c r="K45" i="78"/>
  <c r="C45" i="77"/>
  <c r="S45" i="77"/>
  <c r="F45" i="75"/>
  <c r="N45" i="75"/>
  <c r="V45" i="75"/>
  <c r="J45" i="74"/>
  <c r="R45" i="74"/>
  <c r="E45" i="73"/>
  <c r="U45" i="73"/>
  <c r="K45" i="69"/>
  <c r="AA45" i="69"/>
  <c r="X45" i="68"/>
  <c r="F45" i="66"/>
  <c r="N45" i="66"/>
  <c r="E45" i="65"/>
  <c r="Z44" i="77"/>
  <c r="E45" i="76"/>
  <c r="M45" i="76"/>
  <c r="Z43" i="76"/>
  <c r="G45" i="75"/>
  <c r="O45" i="75"/>
  <c r="W45" i="75"/>
  <c r="AA45" i="74"/>
  <c r="F45" i="73"/>
  <c r="N45" i="73"/>
  <c r="V45" i="73"/>
  <c r="I45" i="72"/>
  <c r="Q45" i="72"/>
  <c r="Y45" i="72"/>
  <c r="Z26" i="72"/>
  <c r="E45" i="71"/>
  <c r="U45" i="71"/>
  <c r="I45" i="70"/>
  <c r="Q45" i="70"/>
  <c r="Z26" i="70"/>
  <c r="M45" i="69"/>
  <c r="U45" i="69"/>
  <c r="J45" i="68"/>
  <c r="R45" i="68"/>
  <c r="Y26" i="68"/>
  <c r="Y45" i="68" s="1"/>
  <c r="Z25" i="68"/>
  <c r="X45" i="67"/>
  <c r="G45" i="66"/>
  <c r="O45" i="66"/>
  <c r="W45" i="66"/>
  <c r="Z26" i="63"/>
  <c r="J45" i="59"/>
  <c r="R45" i="59"/>
  <c r="X45" i="58"/>
  <c r="Z37" i="87"/>
  <c r="Z37" i="86"/>
  <c r="Z37" i="85"/>
  <c r="Z37" i="84"/>
  <c r="Z37" i="83"/>
  <c r="Z37" i="82"/>
  <c r="Z37" i="81"/>
  <c r="Z37" i="80"/>
  <c r="G26" i="79"/>
  <c r="G45" i="79" s="1"/>
  <c r="O26" i="79"/>
  <c r="O45" i="79" s="1"/>
  <c r="W26" i="79"/>
  <c r="W45" i="79" s="1"/>
  <c r="M45" i="77"/>
  <c r="U45" i="77"/>
  <c r="C45" i="74"/>
  <c r="K45" i="74"/>
  <c r="G45" i="73"/>
  <c r="O45" i="73"/>
  <c r="W45" i="73"/>
  <c r="J45" i="72"/>
  <c r="R45" i="72"/>
  <c r="F45" i="71"/>
  <c r="N45" i="71"/>
  <c r="V45" i="71"/>
  <c r="J45" i="70"/>
  <c r="R45" i="70"/>
  <c r="H45" i="69"/>
  <c r="F44" i="69"/>
  <c r="F45" i="69" s="1"/>
  <c r="N44" i="69"/>
  <c r="N45" i="69" s="1"/>
  <c r="V44" i="69"/>
  <c r="V45" i="69" s="1"/>
  <c r="AA45" i="68"/>
  <c r="Y26" i="67"/>
  <c r="Y45" i="67" s="1"/>
  <c r="Z25" i="67"/>
  <c r="G45" i="65"/>
  <c r="O45" i="65"/>
  <c r="W45" i="65"/>
  <c r="K45" i="65"/>
  <c r="L45" i="64"/>
  <c r="Z26" i="62"/>
  <c r="AA45" i="54"/>
  <c r="X44" i="65"/>
  <c r="Z44" i="65" s="1"/>
  <c r="Z37" i="65"/>
  <c r="C45" i="61"/>
  <c r="K45" i="61"/>
  <c r="S45" i="61"/>
  <c r="J26" i="60"/>
  <c r="J45" i="60" s="1"/>
  <c r="R26" i="60"/>
  <c r="R45" i="60" s="1"/>
  <c r="Z26" i="60"/>
  <c r="X45" i="60"/>
  <c r="Z45" i="60" s="1"/>
  <c r="Z50" i="60"/>
  <c r="E45" i="58"/>
  <c r="M45" i="58"/>
  <c r="I45" i="57"/>
  <c r="Q45" i="57"/>
  <c r="Y45" i="57"/>
  <c r="Z25" i="43"/>
  <c r="X26" i="43"/>
  <c r="C45" i="60"/>
  <c r="K45" i="60"/>
  <c r="S45" i="60"/>
  <c r="AA45" i="60"/>
  <c r="M45" i="60"/>
  <c r="M45" i="59"/>
  <c r="G26" i="58"/>
  <c r="G45" i="58" s="1"/>
  <c r="O26" i="58"/>
  <c r="O45" i="58" s="1"/>
  <c r="W26" i="58"/>
  <c r="W45" i="58" s="1"/>
  <c r="U45" i="56"/>
  <c r="X45" i="56"/>
  <c r="Z26" i="55"/>
  <c r="AA45" i="53"/>
  <c r="K45" i="52"/>
  <c r="S45" i="52"/>
  <c r="J26" i="64"/>
  <c r="J45" i="64" s="1"/>
  <c r="R26" i="64"/>
  <c r="R45" i="64" s="1"/>
  <c r="G26" i="63"/>
  <c r="G45" i="63" s="1"/>
  <c r="O26" i="63"/>
  <c r="O45" i="63" s="1"/>
  <c r="W26" i="63"/>
  <c r="W45" i="63" s="1"/>
  <c r="Q45" i="59"/>
  <c r="Y26" i="59"/>
  <c r="Y45" i="59" s="1"/>
  <c r="Z25" i="59"/>
  <c r="F45" i="54"/>
  <c r="V45" i="54"/>
  <c r="H45" i="50"/>
  <c r="C45" i="64"/>
  <c r="AA45" i="64"/>
  <c r="X44" i="64"/>
  <c r="Z44" i="64" s="1"/>
  <c r="Z37" i="64"/>
  <c r="S45" i="59"/>
  <c r="AA45" i="59"/>
  <c r="X44" i="63"/>
  <c r="Z44" i="63" s="1"/>
  <c r="Z37" i="63"/>
  <c r="Z13" i="58"/>
  <c r="I45" i="58"/>
  <c r="Y26" i="58"/>
  <c r="Y45" i="58" s="1"/>
  <c r="Z25" i="58"/>
  <c r="E45" i="57"/>
  <c r="P45" i="54"/>
  <c r="X44" i="50"/>
  <c r="Z44" i="50" s="1"/>
  <c r="Z37" i="50"/>
  <c r="Z13" i="63"/>
  <c r="X44" i="62"/>
  <c r="Z44" i="62" s="1"/>
  <c r="Z37" i="62"/>
  <c r="E45" i="59"/>
  <c r="U45" i="59"/>
  <c r="Z44" i="59"/>
  <c r="C45" i="58"/>
  <c r="K45" i="58"/>
  <c r="S45" i="58"/>
  <c r="AA45" i="58"/>
  <c r="V45" i="58"/>
  <c r="J45" i="56"/>
  <c r="I45" i="56"/>
  <c r="Q45" i="56"/>
  <c r="Y26" i="56"/>
  <c r="Y45" i="56" s="1"/>
  <c r="Z25" i="56"/>
  <c r="E45" i="55"/>
  <c r="U45" i="55"/>
  <c r="Q45" i="54"/>
  <c r="X45" i="54"/>
  <c r="F45" i="53"/>
  <c r="Z26" i="52"/>
  <c r="X26" i="46"/>
  <c r="Z13" i="46"/>
  <c r="C45" i="63"/>
  <c r="K45" i="63"/>
  <c r="S45" i="63"/>
  <c r="Z25" i="63"/>
  <c r="J26" i="62"/>
  <c r="J45" i="62" s="1"/>
  <c r="R26" i="62"/>
  <c r="R45" i="62" s="1"/>
  <c r="Z13" i="62"/>
  <c r="X44" i="61"/>
  <c r="Z44" i="61" s="1"/>
  <c r="Z37" i="61"/>
  <c r="C45" i="56"/>
  <c r="K45" i="56"/>
  <c r="S45" i="56"/>
  <c r="AA45" i="56"/>
  <c r="X45" i="55"/>
  <c r="I45" i="54"/>
  <c r="V45" i="53"/>
  <c r="Z26" i="50"/>
  <c r="O26" i="54"/>
  <c r="O45" i="54" s="1"/>
  <c r="W26" i="54"/>
  <c r="W45" i="54" s="1"/>
  <c r="D44" i="53"/>
  <c r="D45" i="53" s="1"/>
  <c r="L44" i="53"/>
  <c r="L45" i="53" s="1"/>
  <c r="T44" i="53"/>
  <c r="T45" i="53" s="1"/>
  <c r="E26" i="52"/>
  <c r="E45" i="52" s="1"/>
  <c r="M26" i="52"/>
  <c r="M45" i="52" s="1"/>
  <c r="U26" i="52"/>
  <c r="U45" i="52" s="1"/>
  <c r="Y45" i="52"/>
  <c r="H44" i="52"/>
  <c r="H45" i="52" s="1"/>
  <c r="P44" i="52"/>
  <c r="P45" i="52" s="1"/>
  <c r="X44" i="52"/>
  <c r="Z44" i="52" s="1"/>
  <c r="X44" i="51"/>
  <c r="Z44" i="51" s="1"/>
  <c r="Z37" i="51"/>
  <c r="G26" i="50"/>
  <c r="G45" i="50" s="1"/>
  <c r="O26" i="50"/>
  <c r="O45" i="50" s="1"/>
  <c r="W26" i="50"/>
  <c r="W45" i="50" s="1"/>
  <c r="X26" i="49"/>
  <c r="Z13" i="49"/>
  <c r="Q45" i="49"/>
  <c r="Y26" i="43"/>
  <c r="Y45" i="43" s="1"/>
  <c r="Z13" i="43"/>
  <c r="G45" i="41"/>
  <c r="O45" i="41"/>
  <c r="W45" i="41"/>
  <c r="G45" i="51"/>
  <c r="O45" i="51"/>
  <c r="W45" i="51"/>
  <c r="D45" i="48"/>
  <c r="L45" i="48"/>
  <c r="T45" i="48"/>
  <c r="G45" i="47"/>
  <c r="O45" i="47"/>
  <c r="W45" i="47"/>
  <c r="W45" i="45"/>
  <c r="J44" i="54"/>
  <c r="J45" i="54" s="1"/>
  <c r="R44" i="54"/>
  <c r="R45" i="54" s="1"/>
  <c r="Z37" i="54"/>
  <c r="Z25" i="53"/>
  <c r="G26" i="52"/>
  <c r="G45" i="52" s="1"/>
  <c r="O26" i="52"/>
  <c r="O45" i="52" s="1"/>
  <c r="W26" i="52"/>
  <c r="W45" i="52" s="1"/>
  <c r="Q45" i="52"/>
  <c r="J44" i="52"/>
  <c r="J45" i="52" s="1"/>
  <c r="Z37" i="52"/>
  <c r="Z50" i="52"/>
  <c r="Z26" i="51"/>
  <c r="AA26" i="49"/>
  <c r="AA45" i="49" s="1"/>
  <c r="X44" i="49"/>
  <c r="Z44" i="49" s="1"/>
  <c r="Z37" i="49"/>
  <c r="I45" i="48"/>
  <c r="H45" i="47"/>
  <c r="P45" i="47"/>
  <c r="X26" i="47"/>
  <c r="Z13" i="47"/>
  <c r="K45" i="46"/>
  <c r="H45" i="45"/>
  <c r="P45" i="45"/>
  <c r="X26" i="45"/>
  <c r="Z13" i="45"/>
  <c r="P45" i="50"/>
  <c r="I45" i="52"/>
  <c r="P45" i="51"/>
  <c r="O45" i="48"/>
  <c r="X44" i="47"/>
  <c r="Z44" i="47" s="1"/>
  <c r="Z37" i="47"/>
  <c r="X44" i="44"/>
  <c r="Z44" i="44" s="1"/>
  <c r="Z37" i="44"/>
  <c r="C45" i="51"/>
  <c r="K45" i="51"/>
  <c r="S45" i="51"/>
  <c r="AA45" i="51"/>
  <c r="I45" i="49"/>
  <c r="H45" i="48"/>
  <c r="P45" i="48"/>
  <c r="X26" i="48"/>
  <c r="Z13" i="48"/>
  <c r="Q45" i="48"/>
  <c r="C45" i="47"/>
  <c r="K45" i="47"/>
  <c r="C45" i="45"/>
  <c r="H45" i="44"/>
  <c r="P45" i="44"/>
  <c r="X26" i="44"/>
  <c r="Z25" i="44"/>
  <c r="W45" i="43"/>
  <c r="M45" i="41"/>
  <c r="Z37" i="60"/>
  <c r="Z37" i="59"/>
  <c r="Z37" i="58"/>
  <c r="Z37" i="57"/>
  <c r="Z37" i="56"/>
  <c r="Z37" i="55"/>
  <c r="M26" i="54"/>
  <c r="M45" i="54" s="1"/>
  <c r="U26" i="54"/>
  <c r="U45" i="54" s="1"/>
  <c r="G26" i="53"/>
  <c r="G45" i="53" s="1"/>
  <c r="O26" i="53"/>
  <c r="O45" i="53" s="1"/>
  <c r="W26" i="53"/>
  <c r="W45" i="53" s="1"/>
  <c r="J44" i="53"/>
  <c r="J45" i="53" s="1"/>
  <c r="R44" i="53"/>
  <c r="R45" i="53" s="1"/>
  <c r="D45" i="47"/>
  <c r="W45" i="46"/>
  <c r="L45" i="45"/>
  <c r="T45" i="45"/>
  <c r="G45" i="43"/>
  <c r="M45" i="40"/>
  <c r="Z26" i="38"/>
  <c r="F26" i="44"/>
  <c r="F45" i="44" s="1"/>
  <c r="N26" i="44"/>
  <c r="N45" i="44" s="1"/>
  <c r="V26" i="44"/>
  <c r="V45" i="44" s="1"/>
  <c r="I44" i="44"/>
  <c r="I45" i="44" s="1"/>
  <c r="Q44" i="44"/>
  <c r="Q45" i="44" s="1"/>
  <c r="Y44" i="44"/>
  <c r="Y45" i="44" s="1"/>
  <c r="J26" i="43"/>
  <c r="J45" i="43" s="1"/>
  <c r="R26" i="43"/>
  <c r="R45" i="43" s="1"/>
  <c r="X44" i="43"/>
  <c r="Z44" i="43" s="1"/>
  <c r="Z37" i="43"/>
  <c r="F26" i="42"/>
  <c r="F45" i="42" s="1"/>
  <c r="N26" i="42"/>
  <c r="N45" i="42" s="1"/>
  <c r="V26" i="42"/>
  <c r="V45" i="42" s="1"/>
  <c r="X44" i="42"/>
  <c r="Z44" i="42" s="1"/>
  <c r="Z37" i="42"/>
  <c r="F26" i="41"/>
  <c r="F45" i="41" s="1"/>
  <c r="N26" i="41"/>
  <c r="N45" i="41" s="1"/>
  <c r="V26" i="41"/>
  <c r="V45" i="41" s="1"/>
  <c r="X44" i="41"/>
  <c r="Z44" i="41" s="1"/>
  <c r="Z37" i="41"/>
  <c r="F26" i="40"/>
  <c r="F45" i="40" s="1"/>
  <c r="N26" i="40"/>
  <c r="N45" i="40" s="1"/>
  <c r="V26" i="40"/>
  <c r="V45" i="40" s="1"/>
  <c r="X44" i="40"/>
  <c r="Z44" i="40" s="1"/>
  <c r="Z37" i="40"/>
  <c r="F45" i="37"/>
  <c r="C45" i="36"/>
  <c r="K45" i="36"/>
  <c r="S45" i="36"/>
  <c r="H45" i="35"/>
  <c r="P45" i="35"/>
  <c r="Z26" i="35"/>
  <c r="U45" i="35"/>
  <c r="O45" i="33"/>
  <c r="W45" i="33"/>
  <c r="Z26" i="21"/>
  <c r="X26" i="42"/>
  <c r="X26" i="41"/>
  <c r="X26" i="40"/>
  <c r="H45" i="39"/>
  <c r="P45" i="39"/>
  <c r="J45" i="38"/>
  <c r="X44" i="37"/>
  <c r="Z44" i="37" s="1"/>
  <c r="Z37" i="37"/>
  <c r="X45" i="34"/>
  <c r="Z45" i="34" s="1"/>
  <c r="Z26" i="34"/>
  <c r="R45" i="44"/>
  <c r="C44" i="44"/>
  <c r="C45" i="44" s="1"/>
  <c r="K44" i="44"/>
  <c r="K45" i="44" s="1"/>
  <c r="S44" i="44"/>
  <c r="S45" i="44" s="1"/>
  <c r="D26" i="43"/>
  <c r="D45" i="43" s="1"/>
  <c r="L26" i="43"/>
  <c r="L45" i="43" s="1"/>
  <c r="T26" i="43"/>
  <c r="T45" i="43" s="1"/>
  <c r="O45" i="43"/>
  <c r="Y26" i="42"/>
  <c r="Y45" i="42" s="1"/>
  <c r="Y26" i="41"/>
  <c r="Y45" i="41" s="1"/>
  <c r="J45" i="39"/>
  <c r="X45" i="37"/>
  <c r="Z45" i="37" s="1"/>
  <c r="X44" i="39"/>
  <c r="Z44" i="39" s="1"/>
  <c r="Z37" i="39"/>
  <c r="D45" i="38"/>
  <c r="L45" i="38"/>
  <c r="T45" i="38"/>
  <c r="F45" i="36"/>
  <c r="C45" i="35"/>
  <c r="K45" i="35"/>
  <c r="S45" i="35"/>
  <c r="AA45" i="34"/>
  <c r="Z37" i="46"/>
  <c r="Z37" i="45"/>
  <c r="N45" i="43"/>
  <c r="R45" i="42"/>
  <c r="R45" i="41"/>
  <c r="R45" i="40"/>
  <c r="D45" i="39"/>
  <c r="L45" i="39"/>
  <c r="T45" i="39"/>
  <c r="R45" i="37"/>
  <c r="AA45" i="37"/>
  <c r="G45" i="36"/>
  <c r="O45" i="36"/>
  <c r="W45" i="36"/>
  <c r="X44" i="36"/>
  <c r="Z44" i="36" s="1"/>
  <c r="Z37" i="36"/>
  <c r="D45" i="35"/>
  <c r="L45" i="35"/>
  <c r="T45" i="35"/>
  <c r="C45" i="33"/>
  <c r="F45" i="38"/>
  <c r="N45" i="38"/>
  <c r="C45" i="37"/>
  <c r="K45" i="37"/>
  <c r="S45" i="37"/>
  <c r="H45" i="36"/>
  <c r="P45" i="36"/>
  <c r="D45" i="33"/>
  <c r="G45" i="33"/>
  <c r="J45" i="31"/>
  <c r="D26" i="44"/>
  <c r="D45" i="44" s="1"/>
  <c r="L26" i="44"/>
  <c r="L45" i="44" s="1"/>
  <c r="T26" i="44"/>
  <c r="T45" i="44" s="1"/>
  <c r="L45" i="40"/>
  <c r="T45" i="40"/>
  <c r="F26" i="39"/>
  <c r="F45" i="39" s="1"/>
  <c r="N26" i="39"/>
  <c r="N45" i="39" s="1"/>
  <c r="V26" i="39"/>
  <c r="V45" i="39" s="1"/>
  <c r="G45" i="38"/>
  <c r="O45" i="38"/>
  <c r="W45" i="38"/>
  <c r="X44" i="38"/>
  <c r="Z44" i="38" s="1"/>
  <c r="Z37" i="38"/>
  <c r="D45" i="37"/>
  <c r="L45" i="37"/>
  <c r="T45" i="37"/>
  <c r="F45" i="35"/>
  <c r="N45" i="35"/>
  <c r="M45" i="35"/>
  <c r="F26" i="34"/>
  <c r="F45" i="34" s="1"/>
  <c r="N26" i="34"/>
  <c r="N45" i="34" s="1"/>
  <c r="V26" i="34"/>
  <c r="V45" i="34" s="1"/>
  <c r="H45" i="32"/>
  <c r="P45" i="32"/>
  <c r="X26" i="30"/>
  <c r="Z13" i="30"/>
  <c r="S45" i="24"/>
  <c r="G45" i="31"/>
  <c r="O45" i="31"/>
  <c r="W45" i="31"/>
  <c r="I45" i="30"/>
  <c r="Q45" i="30"/>
  <c r="Y45" i="30"/>
  <c r="H45" i="29"/>
  <c r="P45" i="29"/>
  <c r="X26" i="29"/>
  <c r="Z13" i="29"/>
  <c r="E45" i="28"/>
  <c r="U45" i="28"/>
  <c r="M45" i="23"/>
  <c r="S45" i="23"/>
  <c r="X26" i="31"/>
  <c r="Z13" i="31"/>
  <c r="AA45" i="30"/>
  <c r="I45" i="29"/>
  <c r="Q45" i="29"/>
  <c r="Y45" i="29"/>
  <c r="K45" i="24"/>
  <c r="F26" i="22"/>
  <c r="F45" i="22" s="1"/>
  <c r="Z13" i="33"/>
  <c r="C45" i="30"/>
  <c r="K45" i="30"/>
  <c r="S45" i="30"/>
  <c r="AA45" i="29"/>
  <c r="O45" i="28"/>
  <c r="G45" i="23"/>
  <c r="O45" i="23"/>
  <c r="R44" i="23"/>
  <c r="R45" i="23" s="1"/>
  <c r="M45" i="33"/>
  <c r="X26" i="32"/>
  <c r="Z13" i="32"/>
  <c r="AA45" i="31"/>
  <c r="X26" i="28"/>
  <c r="Z13" i="28"/>
  <c r="X26" i="33"/>
  <c r="C45" i="31"/>
  <c r="S45" i="31"/>
  <c r="D45" i="31"/>
  <c r="T45" i="31"/>
  <c r="D45" i="29"/>
  <c r="L45" i="29"/>
  <c r="T45" i="29"/>
  <c r="I45" i="28"/>
  <c r="Q45" i="28"/>
  <c r="Y45" i="28"/>
  <c r="X44" i="24"/>
  <c r="Z44" i="24" s="1"/>
  <c r="Z43" i="24"/>
  <c r="Y45" i="22"/>
  <c r="L45" i="21"/>
  <c r="T45" i="21"/>
  <c r="Z37" i="34"/>
  <c r="E45" i="33"/>
  <c r="AA45" i="32"/>
  <c r="E45" i="31"/>
  <c r="U45" i="31"/>
  <c r="M45" i="29"/>
  <c r="U45" i="29"/>
  <c r="AA45" i="28"/>
  <c r="O45" i="27"/>
  <c r="W45" i="27"/>
  <c r="O45" i="26"/>
  <c r="W45" i="26"/>
  <c r="O45" i="25"/>
  <c r="W45" i="25"/>
  <c r="G45" i="24"/>
  <c r="O45" i="24"/>
  <c r="E45" i="21"/>
  <c r="M45" i="21"/>
  <c r="C45" i="32"/>
  <c r="K45" i="32"/>
  <c r="S45" i="32"/>
  <c r="O45" i="30"/>
  <c r="Z44" i="29"/>
  <c r="C45" i="28"/>
  <c r="H45" i="27"/>
  <c r="P45" i="27"/>
  <c r="X26" i="27"/>
  <c r="Z13" i="27"/>
  <c r="H45" i="26"/>
  <c r="P45" i="26"/>
  <c r="X45" i="26"/>
  <c r="Z45" i="26" s="1"/>
  <c r="Z26" i="26"/>
  <c r="H45" i="25"/>
  <c r="P45" i="25"/>
  <c r="X45" i="25"/>
  <c r="Z45" i="25" s="1"/>
  <c r="Z26" i="25"/>
  <c r="P45" i="24"/>
  <c r="Z26" i="24"/>
  <c r="R45" i="21"/>
  <c r="X44" i="21"/>
  <c r="Z44" i="21" s="1"/>
  <c r="Z43" i="21"/>
  <c r="Z37" i="33"/>
  <c r="Z37" i="32"/>
  <c r="Z37" i="31"/>
  <c r="Z37" i="30"/>
  <c r="Z37" i="29"/>
  <c r="Z37" i="28"/>
  <c r="Z37" i="27"/>
  <c r="Z37" i="26"/>
  <c r="Z37" i="25"/>
  <c r="AA45" i="20"/>
  <c r="Z43" i="20"/>
  <c r="X44" i="20"/>
  <c r="Z44" i="20" s="1"/>
  <c r="K45" i="20"/>
  <c r="S45" i="20"/>
  <c r="F44" i="23"/>
  <c r="F45" i="23" s="1"/>
  <c r="N44" i="23"/>
  <c r="N45" i="23" s="1"/>
  <c r="V44" i="23"/>
  <c r="V45" i="23" s="1"/>
  <c r="D45" i="20"/>
  <c r="L45" i="20"/>
  <c r="M45" i="17"/>
  <c r="W45" i="23"/>
  <c r="Q45" i="19"/>
  <c r="X26" i="22"/>
  <c r="R45" i="19"/>
  <c r="I45" i="19"/>
  <c r="Z13" i="18"/>
  <c r="X26" i="18"/>
  <c r="O45" i="17"/>
  <c r="Z13" i="26"/>
  <c r="Z13" i="25"/>
  <c r="Z13" i="24"/>
  <c r="E45" i="22"/>
  <c r="Z43" i="22"/>
  <c r="G45" i="20"/>
  <c r="O45" i="20"/>
  <c r="W45" i="20"/>
  <c r="C45" i="19"/>
  <c r="Z13" i="17"/>
  <c r="X26" i="17"/>
  <c r="I26" i="23"/>
  <c r="I45" i="23" s="1"/>
  <c r="Q26" i="23"/>
  <c r="Q45" i="23" s="1"/>
  <c r="Y26" i="23"/>
  <c r="Y45" i="23" s="1"/>
  <c r="Z45" i="23" s="1"/>
  <c r="Z25" i="23"/>
  <c r="H45" i="20"/>
  <c r="P45" i="20"/>
  <c r="X26" i="20"/>
  <c r="Z13" i="20"/>
  <c r="L45" i="19"/>
  <c r="J45" i="18"/>
  <c r="J45" i="15"/>
  <c r="R45" i="14"/>
  <c r="X45" i="19"/>
  <c r="X44" i="18"/>
  <c r="Z44" i="18" s="1"/>
  <c r="Z37" i="18"/>
  <c r="X44" i="17"/>
  <c r="Z44" i="17" s="1"/>
  <c r="Z37" i="17"/>
  <c r="AA26" i="16"/>
  <c r="AA45" i="16" s="1"/>
  <c r="X44" i="16"/>
  <c r="Z44" i="16" s="1"/>
  <c r="Z37" i="16"/>
  <c r="G45" i="14"/>
  <c r="Q45" i="14"/>
  <c r="D44" i="19"/>
  <c r="D45" i="19" s="1"/>
  <c r="L44" i="19"/>
  <c r="T44" i="19"/>
  <c r="T45" i="19" s="1"/>
  <c r="C45" i="16"/>
  <c r="X26" i="14"/>
  <c r="Z13" i="14"/>
  <c r="W45" i="17"/>
  <c r="O45" i="15"/>
  <c r="W45" i="15"/>
  <c r="G45" i="13"/>
  <c r="X26" i="15"/>
  <c r="Z13" i="15"/>
  <c r="AA45" i="11"/>
  <c r="S45" i="14"/>
  <c r="W45" i="13"/>
  <c r="D45" i="12"/>
  <c r="F45" i="11"/>
  <c r="J45" i="10"/>
  <c r="Z44" i="19"/>
  <c r="C45" i="17"/>
  <c r="K45" i="17"/>
  <c r="S45" i="17"/>
  <c r="G45" i="16"/>
  <c r="W45" i="16"/>
  <c r="AA45" i="15"/>
  <c r="X44" i="15"/>
  <c r="Z44" i="15" s="1"/>
  <c r="Z37" i="15"/>
  <c r="L45" i="12"/>
  <c r="T45" i="12"/>
  <c r="G26" i="18"/>
  <c r="G45" i="18" s="1"/>
  <c r="O26" i="18"/>
  <c r="O45" i="18" s="1"/>
  <c r="W26" i="18"/>
  <c r="W45" i="18" s="1"/>
  <c r="D45" i="17"/>
  <c r="T45" i="17"/>
  <c r="H45" i="16"/>
  <c r="P45" i="16"/>
  <c r="X26" i="16"/>
  <c r="Z13" i="16"/>
  <c r="Q45" i="16"/>
  <c r="C45" i="15"/>
  <c r="K45" i="15"/>
  <c r="E45" i="14"/>
  <c r="M45" i="14"/>
  <c r="U45" i="14"/>
  <c r="I45" i="14"/>
  <c r="M45" i="12"/>
  <c r="O45" i="12"/>
  <c r="Y26" i="14"/>
  <c r="Y45" i="14" s="1"/>
  <c r="E44" i="12"/>
  <c r="M44" i="12"/>
  <c r="U44" i="12"/>
  <c r="U45" i="12" s="1"/>
  <c r="C45" i="11"/>
  <c r="K45" i="11"/>
  <c r="AA44" i="9"/>
  <c r="AA45" i="9" s="1"/>
  <c r="I45" i="8"/>
  <c r="X44" i="6"/>
  <c r="Z37" i="6"/>
  <c r="I26" i="13"/>
  <c r="I45" i="13" s="1"/>
  <c r="Q26" i="13"/>
  <c r="Q45" i="13" s="1"/>
  <c r="Y26" i="13"/>
  <c r="Y45" i="13" s="1"/>
  <c r="Z25" i="13"/>
  <c r="L45" i="9"/>
  <c r="X26" i="9"/>
  <c r="Z13" i="9"/>
  <c r="M45" i="13"/>
  <c r="X26" i="10"/>
  <c r="Z13" i="10"/>
  <c r="Q45" i="9"/>
  <c r="M45" i="2"/>
  <c r="U45" i="2"/>
  <c r="X26" i="13"/>
  <c r="I26" i="12"/>
  <c r="I45" i="12" s="1"/>
  <c r="X45" i="12"/>
  <c r="O45" i="11"/>
  <c r="R45" i="9"/>
  <c r="E45" i="13"/>
  <c r="Z13" i="12"/>
  <c r="X26" i="11"/>
  <c r="Z13" i="11"/>
  <c r="C45" i="9"/>
  <c r="K45" i="9"/>
  <c r="S45" i="9"/>
  <c r="D45" i="9"/>
  <c r="T45" i="9"/>
  <c r="R45" i="8"/>
  <c r="C26" i="12"/>
  <c r="K26" i="12"/>
  <c r="K45" i="12" s="1"/>
  <c r="S26" i="12"/>
  <c r="S45" i="12" s="1"/>
  <c r="C45" i="10"/>
  <c r="K45" i="10"/>
  <c r="S45" i="10"/>
  <c r="Z37" i="14"/>
  <c r="Z37" i="13"/>
  <c r="C45" i="8"/>
  <c r="K45" i="8"/>
  <c r="S45" i="8"/>
  <c r="Z26" i="7"/>
  <c r="C45" i="6"/>
  <c r="K45" i="6"/>
  <c r="S45" i="6"/>
  <c r="N45" i="5"/>
  <c r="V45" i="5"/>
  <c r="L45" i="5"/>
  <c r="J45" i="4"/>
  <c r="R45" i="4"/>
  <c r="N45" i="3"/>
  <c r="V45" i="3"/>
  <c r="X44" i="5"/>
  <c r="Z44" i="5" s="1"/>
  <c r="Z37" i="5"/>
  <c r="X44" i="3"/>
  <c r="Z44" i="3" s="1"/>
  <c r="Z37" i="3"/>
  <c r="X44" i="8"/>
  <c r="Z37" i="8"/>
  <c r="J45" i="7"/>
  <c r="X44" i="7"/>
  <c r="Z44" i="7" s="1"/>
  <c r="Z37" i="7"/>
  <c r="D45" i="4"/>
  <c r="H45" i="3"/>
  <c r="P45" i="3"/>
  <c r="Z26" i="3"/>
  <c r="X44" i="2"/>
  <c r="Z44" i="2" s="1"/>
  <c r="Z37" i="2"/>
  <c r="N45" i="8"/>
  <c r="V45" i="6"/>
  <c r="Y45" i="5"/>
  <c r="I45" i="4"/>
  <c r="H45" i="2"/>
  <c r="P45" i="2"/>
  <c r="Z26" i="2"/>
  <c r="G45" i="8"/>
  <c r="O45" i="8"/>
  <c r="W45" i="8"/>
  <c r="L45" i="6"/>
  <c r="AA45" i="5"/>
  <c r="J45" i="5"/>
  <c r="R45" i="5"/>
  <c r="F45" i="4"/>
  <c r="N45" i="4"/>
  <c r="L45" i="4"/>
  <c r="AA45" i="3"/>
  <c r="J45" i="3"/>
  <c r="Z26" i="6"/>
  <c r="C45" i="5"/>
  <c r="K45" i="5"/>
  <c r="S45" i="5"/>
  <c r="O45" i="4"/>
  <c r="W45" i="4"/>
  <c r="Q45" i="4"/>
  <c r="X44" i="4"/>
  <c r="Z37" i="4"/>
  <c r="C45" i="3"/>
  <c r="K45" i="3"/>
  <c r="S45" i="3"/>
  <c r="AA45" i="2"/>
  <c r="J45" i="2"/>
  <c r="R45" i="2"/>
  <c r="H44" i="9"/>
  <c r="H45" i="9" s="1"/>
  <c r="P44" i="9"/>
  <c r="P45" i="9" s="1"/>
  <c r="X44" i="9"/>
  <c r="N45" i="7"/>
  <c r="V45" i="7"/>
  <c r="D45" i="5"/>
  <c r="Z26" i="4"/>
  <c r="T45" i="4"/>
  <c r="D45" i="3"/>
  <c r="C45" i="2"/>
  <c r="K45" i="2"/>
  <c r="S45" i="2"/>
  <c r="Z13" i="8"/>
  <c r="Z13" i="7"/>
  <c r="Z13" i="6"/>
  <c r="Z13" i="5"/>
  <c r="Z13" i="4"/>
  <c r="Z13" i="3"/>
  <c r="Z13" i="2"/>
  <c r="Y45" i="114" l="1"/>
  <c r="D45" i="228"/>
  <c r="I45" i="127"/>
  <c r="Z45" i="12"/>
  <c r="X45" i="73"/>
  <c r="Z45" i="73" s="1"/>
  <c r="T45" i="231"/>
  <c r="D45" i="226"/>
  <c r="X45" i="35"/>
  <c r="Z45" i="35" s="1"/>
  <c r="Z26" i="53"/>
  <c r="Z44" i="158"/>
  <c r="X45" i="223"/>
  <c r="Z45" i="223" s="1"/>
  <c r="F45" i="62"/>
  <c r="L45" i="114"/>
  <c r="H45" i="171"/>
  <c r="C45" i="12"/>
  <c r="X45" i="50"/>
  <c r="Z45" i="50" s="1"/>
  <c r="Z26" i="54"/>
  <c r="X45" i="76"/>
  <c r="R45" i="88"/>
  <c r="N45" i="106"/>
  <c r="Y45" i="140"/>
  <c r="Y45" i="148"/>
  <c r="Z44" i="163"/>
  <c r="X45" i="174"/>
  <c r="Z45" i="174" s="1"/>
  <c r="Y45" i="229"/>
  <c r="Z45" i="229" s="1"/>
  <c r="Y45" i="103"/>
  <c r="Z44" i="97"/>
  <c r="Y45" i="97"/>
  <c r="Z45" i="97" s="1"/>
  <c r="T45" i="118"/>
  <c r="F45" i="243"/>
  <c r="Z26" i="224"/>
  <c r="Z44" i="75"/>
  <c r="P45" i="117"/>
  <c r="G45" i="196"/>
  <c r="L45" i="224"/>
  <c r="Z45" i="75"/>
  <c r="Z26" i="56"/>
  <c r="Z26" i="19"/>
  <c r="Z45" i="67"/>
  <c r="Y45" i="66"/>
  <c r="Z26" i="102"/>
  <c r="Z44" i="136"/>
  <c r="D45" i="171"/>
  <c r="J45" i="195"/>
  <c r="Z45" i="206"/>
  <c r="N45" i="64"/>
  <c r="C45" i="67"/>
  <c r="AA45" i="79"/>
  <c r="Z44" i="70"/>
  <c r="D45" i="118"/>
  <c r="Z45" i="253"/>
  <c r="T45" i="78"/>
  <c r="Z45" i="103"/>
  <c r="R45" i="197"/>
  <c r="M45" i="219"/>
  <c r="Z45" i="226"/>
  <c r="V45" i="20"/>
  <c r="S45" i="79"/>
  <c r="X45" i="99"/>
  <c r="Z45" i="99" s="1"/>
  <c r="Z44" i="9"/>
  <c r="Z45" i="55"/>
  <c r="L45" i="78"/>
  <c r="X45" i="66"/>
  <c r="Y45" i="125"/>
  <c r="Z45" i="125" s="1"/>
  <c r="Z44" i="147"/>
  <c r="Y45" i="147"/>
  <c r="Z26" i="147"/>
  <c r="Z45" i="237"/>
  <c r="Z45" i="246"/>
  <c r="M45" i="100"/>
  <c r="P45" i="93"/>
  <c r="N45" i="122"/>
  <c r="T45" i="122"/>
  <c r="D45" i="229"/>
  <c r="Z26" i="101"/>
  <c r="X45" i="101"/>
  <c r="Z45" i="101" s="1"/>
  <c r="Z26" i="23"/>
  <c r="X45" i="52"/>
  <c r="Z45" i="52" s="1"/>
  <c r="Z45" i="123"/>
  <c r="X45" i="109"/>
  <c r="Z45" i="109" s="1"/>
  <c r="Y45" i="173"/>
  <c r="Z45" i="180"/>
  <c r="X45" i="214"/>
  <c r="Z45" i="214" s="1"/>
  <c r="J45" i="14"/>
  <c r="AA45" i="70"/>
  <c r="Z44" i="102"/>
  <c r="AA45" i="94"/>
  <c r="R45" i="93"/>
  <c r="H45" i="93"/>
  <c r="J45" i="110"/>
  <c r="R45" i="111"/>
  <c r="Z44" i="125"/>
  <c r="T45" i="229"/>
  <c r="Z45" i="59"/>
  <c r="Z26" i="123"/>
  <c r="Q45" i="173"/>
  <c r="Z45" i="228"/>
  <c r="F45" i="20"/>
  <c r="P45" i="22"/>
  <c r="X45" i="74"/>
  <c r="Z45" i="74" s="1"/>
  <c r="Z44" i="71"/>
  <c r="J45" i="111"/>
  <c r="W45" i="244"/>
  <c r="X45" i="21"/>
  <c r="Z45" i="21" s="1"/>
  <c r="Z44" i="155"/>
  <c r="H45" i="22"/>
  <c r="Z44" i="104"/>
  <c r="L45" i="124"/>
  <c r="W45" i="196"/>
  <c r="U45" i="221"/>
  <c r="X45" i="39"/>
  <c r="Z45" i="39" s="1"/>
  <c r="X45" i="51"/>
  <c r="Z45" i="51" s="1"/>
  <c r="Z26" i="129"/>
  <c r="Z44" i="141"/>
  <c r="Z44" i="161"/>
  <c r="Z26" i="234"/>
  <c r="Z45" i="241"/>
  <c r="V45" i="55"/>
  <c r="C45" i="79"/>
  <c r="R45" i="100"/>
  <c r="Z26" i="100"/>
  <c r="X45" i="100"/>
  <c r="Z45" i="100" s="1"/>
  <c r="D45" i="124"/>
  <c r="E45" i="125"/>
  <c r="T45" i="234"/>
  <c r="Z44" i="235"/>
  <c r="U45" i="247"/>
  <c r="Z45" i="56"/>
  <c r="X45" i="62"/>
  <c r="Z45" i="62" s="1"/>
  <c r="X45" i="63"/>
  <c r="Z45" i="63" s="1"/>
  <c r="Z44" i="78"/>
  <c r="Y45" i="119"/>
  <c r="Y45" i="174"/>
  <c r="X45" i="177"/>
  <c r="Z45" i="177" s="1"/>
  <c r="Z45" i="232"/>
  <c r="X45" i="182"/>
  <c r="Z45" i="182" s="1"/>
  <c r="Z45" i="235"/>
  <c r="F45" i="60"/>
  <c r="N45" i="55"/>
  <c r="N45" i="59"/>
  <c r="Z44" i="68"/>
  <c r="J45" i="100"/>
  <c r="D45" i="234"/>
  <c r="E45" i="221"/>
  <c r="Z26" i="81"/>
  <c r="Z45" i="102"/>
  <c r="F45" i="55"/>
  <c r="D45" i="170"/>
  <c r="G45" i="197"/>
  <c r="U45" i="240"/>
  <c r="Z44" i="245"/>
  <c r="X45" i="230"/>
  <c r="Z45" i="230" s="1"/>
  <c r="Z45" i="71"/>
  <c r="Z45" i="104"/>
  <c r="X45" i="150"/>
  <c r="Z44" i="72"/>
  <c r="X45" i="95"/>
  <c r="Z45" i="95" s="1"/>
  <c r="T45" i="114"/>
  <c r="M45" i="240"/>
  <c r="X45" i="9"/>
  <c r="Z45" i="9" s="1"/>
  <c r="Z26" i="9"/>
  <c r="Y45" i="105"/>
  <c r="Z45" i="105" s="1"/>
  <c r="Z26" i="105"/>
  <c r="X45" i="135"/>
  <c r="Z45" i="135" s="1"/>
  <c r="Z26" i="135"/>
  <c r="X45" i="158"/>
  <c r="Z45" i="158" s="1"/>
  <c r="Z26" i="158"/>
  <c r="Z26" i="196"/>
  <c r="X45" i="196"/>
  <c r="Z45" i="196" s="1"/>
  <c r="Z26" i="229"/>
  <c r="Z26" i="231"/>
  <c r="X45" i="231"/>
  <c r="Z45" i="231" s="1"/>
  <c r="X45" i="210"/>
  <c r="Z45" i="210" s="1"/>
  <c r="Z26" i="210"/>
  <c r="X45" i="3"/>
  <c r="Z45" i="3" s="1"/>
  <c r="X45" i="8"/>
  <c r="Z45" i="8" s="1"/>
  <c r="Z44" i="8"/>
  <c r="X45" i="6"/>
  <c r="Z45" i="6" s="1"/>
  <c r="Z44" i="6"/>
  <c r="X45" i="16"/>
  <c r="Z45" i="16" s="1"/>
  <c r="Z26" i="16"/>
  <c r="X45" i="24"/>
  <c r="Z45" i="24" s="1"/>
  <c r="X45" i="46"/>
  <c r="Z45" i="46" s="1"/>
  <c r="Z26" i="46"/>
  <c r="X45" i="65"/>
  <c r="Z45" i="65" s="1"/>
  <c r="Z26" i="59"/>
  <c r="X45" i="140"/>
  <c r="Z26" i="140"/>
  <c r="Z26" i="153"/>
  <c r="X45" i="153"/>
  <c r="Z44" i="107"/>
  <c r="X45" i="154"/>
  <c r="Z45" i="154" s="1"/>
  <c r="Y45" i="170"/>
  <c r="I45" i="173"/>
  <c r="X45" i="166"/>
  <c r="Z45" i="166" s="1"/>
  <c r="Z26" i="166"/>
  <c r="X45" i="147"/>
  <c r="Z45" i="147" s="1"/>
  <c r="Q45" i="174"/>
  <c r="X45" i="161"/>
  <c r="Z45" i="161" s="1"/>
  <c r="Z26" i="161"/>
  <c r="X45" i="187"/>
  <c r="Z45" i="187" s="1"/>
  <c r="Z26" i="187"/>
  <c r="X45" i="178"/>
  <c r="Z45" i="178" s="1"/>
  <c r="Z26" i="197"/>
  <c r="X45" i="197"/>
  <c r="Z45" i="197" s="1"/>
  <c r="Y45" i="190"/>
  <c r="X45" i="184"/>
  <c r="Z45" i="184" s="1"/>
  <c r="Z26" i="184"/>
  <c r="Z44" i="221"/>
  <c r="X45" i="221"/>
  <c r="Z45" i="221" s="1"/>
  <c r="Z26" i="219"/>
  <c r="X45" i="217"/>
  <c r="Z45" i="217" s="1"/>
  <c r="Z26" i="225"/>
  <c r="X45" i="225"/>
  <c r="Z45" i="225" s="1"/>
  <c r="Z44" i="236"/>
  <c r="Z45" i="245"/>
  <c r="X45" i="15"/>
  <c r="Z45" i="15" s="1"/>
  <c r="Z26" i="15"/>
  <c r="Z26" i="116"/>
  <c r="X45" i="116"/>
  <c r="Z45" i="116" s="1"/>
  <c r="X45" i="111"/>
  <c r="Z45" i="111" s="1"/>
  <c r="Z26" i="111"/>
  <c r="Y45" i="117"/>
  <c r="Z44" i="140"/>
  <c r="Z26" i="126"/>
  <c r="X45" i="126"/>
  <c r="Z45" i="126" s="1"/>
  <c r="Z44" i="139"/>
  <c r="X45" i="144"/>
  <c r="Z45" i="144" s="1"/>
  <c r="Z26" i="144"/>
  <c r="X45" i="160"/>
  <c r="Z45" i="160" s="1"/>
  <c r="Z26" i="160"/>
  <c r="X45" i="167"/>
  <c r="Z45" i="167" s="1"/>
  <c r="Z26" i="167"/>
  <c r="I45" i="174"/>
  <c r="Z45" i="150"/>
  <c r="Z26" i="193"/>
  <c r="X45" i="193"/>
  <c r="Z45" i="193" s="1"/>
  <c r="X45" i="191"/>
  <c r="Z45" i="191" s="1"/>
  <c r="Z26" i="191"/>
  <c r="X45" i="211"/>
  <c r="Z45" i="211" s="1"/>
  <c r="Z26" i="211"/>
  <c r="X45" i="224"/>
  <c r="Z45" i="224" s="1"/>
  <c r="X45" i="32"/>
  <c r="Z45" i="32" s="1"/>
  <c r="Z26" i="32"/>
  <c r="X45" i="47"/>
  <c r="Z45" i="47" s="1"/>
  <c r="Z26" i="47"/>
  <c r="Z44" i="110"/>
  <c r="Y45" i="110"/>
  <c r="Z45" i="110" s="1"/>
  <c r="X45" i="131"/>
  <c r="Z45" i="131" s="1"/>
  <c r="Z26" i="131"/>
  <c r="X45" i="185"/>
  <c r="Z45" i="185" s="1"/>
  <c r="Z26" i="185"/>
  <c r="Z26" i="22"/>
  <c r="X45" i="22"/>
  <c r="Z45" i="22" s="1"/>
  <c r="Z26" i="33"/>
  <c r="X45" i="33"/>
  <c r="Z45" i="33" s="1"/>
  <c r="X45" i="7"/>
  <c r="Z45" i="7" s="1"/>
  <c r="X45" i="5"/>
  <c r="Z45" i="5" s="1"/>
  <c r="X45" i="41"/>
  <c r="Z45" i="41" s="1"/>
  <c r="Z26" i="41"/>
  <c r="X45" i="45"/>
  <c r="Z45" i="45" s="1"/>
  <c r="Z26" i="45"/>
  <c r="X45" i="64"/>
  <c r="Z45" i="64" s="1"/>
  <c r="Z45" i="80"/>
  <c r="Z26" i="86"/>
  <c r="Z45" i="81"/>
  <c r="Z45" i="83"/>
  <c r="Z26" i="118"/>
  <c r="X45" i="118"/>
  <c r="Z45" i="118" s="1"/>
  <c r="Z44" i="135"/>
  <c r="Y45" i="153"/>
  <c r="X45" i="132"/>
  <c r="Z45" i="132" s="1"/>
  <c r="Z26" i="132"/>
  <c r="X45" i="141"/>
  <c r="Z45" i="141" s="1"/>
  <c r="Z26" i="141"/>
  <c r="X45" i="151"/>
  <c r="Z45" i="151" s="1"/>
  <c r="Z26" i="151"/>
  <c r="X45" i="159"/>
  <c r="Z45" i="159" s="1"/>
  <c r="Z26" i="159"/>
  <c r="Z45" i="152"/>
  <c r="X45" i="157"/>
  <c r="Z45" i="157" s="1"/>
  <c r="Z26" i="157"/>
  <c r="X45" i="168"/>
  <c r="Z45" i="168" s="1"/>
  <c r="Z26" i="168"/>
  <c r="X45" i="171"/>
  <c r="Z45" i="171" s="1"/>
  <c r="Z26" i="171"/>
  <c r="X45" i="163"/>
  <c r="Z45" i="163" s="1"/>
  <c r="Z26" i="163"/>
  <c r="Z44" i="180"/>
  <c r="X45" i="179"/>
  <c r="Z45" i="179" s="1"/>
  <c r="X45" i="186"/>
  <c r="Z45" i="186" s="1"/>
  <c r="Z26" i="186"/>
  <c r="X45" i="190"/>
  <c r="Z26" i="190"/>
  <c r="X45" i="181"/>
  <c r="Z45" i="181" s="1"/>
  <c r="Z26" i="195"/>
  <c r="X45" i="195"/>
  <c r="Z45" i="195" s="1"/>
  <c r="Y45" i="198"/>
  <c r="Z26" i="222"/>
  <c r="X45" i="222"/>
  <c r="Z45" i="222" s="1"/>
  <c r="X45" i="201"/>
  <c r="Z45" i="201" s="1"/>
  <c r="X45" i="213"/>
  <c r="Z45" i="213" s="1"/>
  <c r="Z26" i="220"/>
  <c r="Z45" i="236"/>
  <c r="X45" i="40"/>
  <c r="Z45" i="40" s="1"/>
  <c r="Z26" i="40"/>
  <c r="X45" i="18"/>
  <c r="Z45" i="18" s="1"/>
  <c r="Z26" i="18"/>
  <c r="X45" i="28"/>
  <c r="Z45" i="28" s="1"/>
  <c r="Z26" i="28"/>
  <c r="X45" i="29"/>
  <c r="Z45" i="29" s="1"/>
  <c r="Z26" i="29"/>
  <c r="X45" i="42"/>
  <c r="Z45" i="42" s="1"/>
  <c r="Z26" i="42"/>
  <c r="X45" i="38"/>
  <c r="Z45" i="38" s="1"/>
  <c r="Z45" i="58"/>
  <c r="Z45" i="72"/>
  <c r="Z45" i="76"/>
  <c r="Z26" i="66"/>
  <c r="Z26" i="80"/>
  <c r="X45" i="90"/>
  <c r="Z45" i="90" s="1"/>
  <c r="Z26" i="94"/>
  <c r="Z26" i="122"/>
  <c r="X45" i="122"/>
  <c r="Z45" i="122" s="1"/>
  <c r="Z26" i="127"/>
  <c r="X45" i="127"/>
  <c r="Z45" i="127" s="1"/>
  <c r="Z26" i="121"/>
  <c r="X45" i="121"/>
  <c r="Z45" i="121" s="1"/>
  <c r="Z26" i="120"/>
  <c r="X45" i="120"/>
  <c r="Z45" i="120" s="1"/>
  <c r="Z26" i="83"/>
  <c r="Z26" i="112"/>
  <c r="X45" i="112"/>
  <c r="Z45" i="112" s="1"/>
  <c r="X45" i="137"/>
  <c r="Z45" i="137" s="1"/>
  <c r="Z26" i="137"/>
  <c r="Z26" i="117"/>
  <c r="X45" i="117"/>
  <c r="Z44" i="148"/>
  <c r="Z44" i="146"/>
  <c r="Z44" i="159"/>
  <c r="X45" i="162"/>
  <c r="Z45" i="162" s="1"/>
  <c r="Z26" i="162"/>
  <c r="X45" i="169"/>
  <c r="Z45" i="169" s="1"/>
  <c r="Z26" i="169"/>
  <c r="Z44" i="170"/>
  <c r="Z44" i="187"/>
  <c r="X45" i="204"/>
  <c r="Z45" i="204" s="1"/>
  <c r="Z26" i="204"/>
  <c r="Z45" i="243"/>
  <c r="Z44" i="4"/>
  <c r="X45" i="4"/>
  <c r="Z45" i="4" s="1"/>
  <c r="Z26" i="108"/>
  <c r="X45" i="108"/>
  <c r="Z45" i="108" s="1"/>
  <c r="Y45" i="176"/>
  <c r="Z45" i="176" s="1"/>
  <c r="X45" i="10"/>
  <c r="Z45" i="10" s="1"/>
  <c r="Z26" i="10"/>
  <c r="X45" i="27"/>
  <c r="Z45" i="27" s="1"/>
  <c r="Z26" i="27"/>
  <c r="Z26" i="31"/>
  <c r="X45" i="31"/>
  <c r="Z45" i="31" s="1"/>
  <c r="X45" i="36"/>
  <c r="Z45" i="36" s="1"/>
  <c r="Z45" i="54"/>
  <c r="X45" i="43"/>
  <c r="Z45" i="43" s="1"/>
  <c r="Z26" i="43"/>
  <c r="Z26" i="58"/>
  <c r="Z26" i="67"/>
  <c r="Z45" i="66"/>
  <c r="Z26" i="82"/>
  <c r="Z26" i="84"/>
  <c r="X45" i="84"/>
  <c r="Z45" i="84" s="1"/>
  <c r="X45" i="89"/>
  <c r="Z45" i="89" s="1"/>
  <c r="Z26" i="90"/>
  <c r="X45" i="88"/>
  <c r="Z45" i="88" s="1"/>
  <c r="Z45" i="94"/>
  <c r="Z45" i="107"/>
  <c r="Z26" i="115"/>
  <c r="X45" i="115"/>
  <c r="Z45" i="115" s="1"/>
  <c r="Z26" i="113"/>
  <c r="X45" i="113"/>
  <c r="Z45" i="113" s="1"/>
  <c r="Z44" i="144"/>
  <c r="X45" i="136"/>
  <c r="Z45" i="136" s="1"/>
  <c r="Z26" i="136"/>
  <c r="X45" i="145"/>
  <c r="Z45" i="145" s="1"/>
  <c r="Z26" i="145"/>
  <c r="Z26" i="130"/>
  <c r="X45" i="130"/>
  <c r="Z45" i="130" s="1"/>
  <c r="X45" i="134"/>
  <c r="Z45" i="134" s="1"/>
  <c r="Z26" i="134"/>
  <c r="X45" i="148"/>
  <c r="Z45" i="148" s="1"/>
  <c r="Z26" i="148"/>
  <c r="X45" i="142"/>
  <c r="Z45" i="142" s="1"/>
  <c r="Z26" i="142"/>
  <c r="X45" i="164"/>
  <c r="Z45" i="164" s="1"/>
  <c r="Z26" i="164"/>
  <c r="Z44" i="168"/>
  <c r="X45" i="173"/>
  <c r="Z45" i="173" s="1"/>
  <c r="Z26" i="173"/>
  <c r="Z44" i="164"/>
  <c r="X45" i="165"/>
  <c r="Z45" i="165" s="1"/>
  <c r="Z26" i="165"/>
  <c r="Z44" i="160"/>
  <c r="X45" i="172"/>
  <c r="Z45" i="172" s="1"/>
  <c r="Z26" i="172"/>
  <c r="X45" i="175"/>
  <c r="Z45" i="175" s="1"/>
  <c r="Z26" i="175"/>
  <c r="X45" i="188"/>
  <c r="Z45" i="188" s="1"/>
  <c r="Z26" i="188"/>
  <c r="X45" i="194"/>
  <c r="Z45" i="194" s="1"/>
  <c r="Z26" i="194"/>
  <c r="X45" i="189"/>
  <c r="Z45" i="189" s="1"/>
  <c r="Z26" i="189"/>
  <c r="X45" i="215"/>
  <c r="Z45" i="215" s="1"/>
  <c r="Z26" i="230"/>
  <c r="Z26" i="243"/>
  <c r="X45" i="2"/>
  <c r="Z45" i="2" s="1"/>
  <c r="X45" i="30"/>
  <c r="Z45" i="30" s="1"/>
  <c r="Z26" i="30"/>
  <c r="X45" i="48"/>
  <c r="Z45" i="48" s="1"/>
  <c r="Z26" i="48"/>
  <c r="X45" i="133"/>
  <c r="Z45" i="133" s="1"/>
  <c r="Z26" i="133"/>
  <c r="X45" i="11"/>
  <c r="Z45" i="11" s="1"/>
  <c r="Z26" i="11"/>
  <c r="Z26" i="13"/>
  <c r="X45" i="13"/>
  <c r="Z45" i="13" s="1"/>
  <c r="X45" i="14"/>
  <c r="Z45" i="14" s="1"/>
  <c r="Z26" i="14"/>
  <c r="Z45" i="19"/>
  <c r="X45" i="20"/>
  <c r="Z45" i="20" s="1"/>
  <c r="Z26" i="20"/>
  <c r="X45" i="17"/>
  <c r="Z45" i="17" s="1"/>
  <c r="Z26" i="17"/>
  <c r="X45" i="49"/>
  <c r="Z45" i="49" s="1"/>
  <c r="Z26" i="49"/>
  <c r="Z26" i="68"/>
  <c r="X45" i="61"/>
  <c r="Z45" i="61" s="1"/>
  <c r="Z45" i="70"/>
  <c r="Z26" i="79"/>
  <c r="X45" i="79"/>
  <c r="Z45" i="79" s="1"/>
  <c r="X45" i="92"/>
  <c r="Z45" i="92" s="1"/>
  <c r="Z26" i="91"/>
  <c r="X45" i="91"/>
  <c r="Z45" i="91" s="1"/>
  <c r="Z26" i="124"/>
  <c r="X45" i="124"/>
  <c r="Z45" i="124" s="1"/>
  <c r="Z26" i="114"/>
  <c r="X45" i="114"/>
  <c r="Z45" i="114" s="1"/>
  <c r="Z26" i="128"/>
  <c r="X45" i="128"/>
  <c r="Z45" i="128" s="1"/>
  <c r="X45" i="138"/>
  <c r="Z45" i="138" s="1"/>
  <c r="Z26" i="138"/>
  <c r="X45" i="139"/>
  <c r="Z45" i="139" s="1"/>
  <c r="Z26" i="139"/>
  <c r="X45" i="149"/>
  <c r="Z45" i="149" s="1"/>
  <c r="Z26" i="149"/>
  <c r="X45" i="146"/>
  <c r="Z45" i="146" s="1"/>
  <c r="Z26" i="146"/>
  <c r="Z26" i="155"/>
  <c r="X45" i="155"/>
  <c r="Z45" i="155" s="1"/>
  <c r="X45" i="156"/>
  <c r="Z45" i="156" s="1"/>
  <c r="Z26" i="156"/>
  <c r="Z26" i="199"/>
  <c r="X45" i="199"/>
  <c r="Z45" i="199" s="1"/>
  <c r="X45" i="192"/>
  <c r="Z45" i="192" s="1"/>
  <c r="Z26" i="192"/>
  <c r="Z44" i="202"/>
  <c r="X45" i="202"/>
  <c r="Z45" i="202" s="1"/>
  <c r="X45" i="207"/>
  <c r="Z45" i="207" s="1"/>
  <c r="Z26" i="207"/>
  <c r="Z45" i="234"/>
  <c r="Z45" i="242"/>
  <c r="X45" i="216"/>
  <c r="Z45" i="216" s="1"/>
  <c r="Y45" i="244"/>
  <c r="Z45" i="244" s="1"/>
  <c r="Z45" i="239"/>
  <c r="X45" i="44"/>
  <c r="Z45" i="44" s="1"/>
  <c r="Z26" i="44"/>
  <c r="Z45" i="68"/>
  <c r="Z45" i="78"/>
  <c r="Z26" i="119"/>
  <c r="X45" i="119"/>
  <c r="X45" i="143"/>
  <c r="Z45" i="143" s="1"/>
  <c r="Z26" i="143"/>
  <c r="X45" i="170"/>
  <c r="Z45" i="170" s="1"/>
  <c r="Z26" i="170"/>
  <c r="Z44" i="157"/>
  <c r="Z26" i="198"/>
  <c r="X45" i="198"/>
  <c r="X45" i="183"/>
  <c r="Z45" i="183" s="1"/>
  <c r="Z26" i="183"/>
  <c r="X45" i="208"/>
  <c r="Z45" i="208" s="1"/>
  <c r="Z26" i="208"/>
  <c r="Z26" i="218"/>
  <c r="X45" i="218"/>
  <c r="Z45" i="218" s="1"/>
  <c r="Z26" i="206"/>
  <c r="Z45" i="140" l="1"/>
  <c r="Z45" i="119"/>
  <c r="Z45" i="153"/>
  <c r="Z45" i="117"/>
  <c r="Z45" i="198"/>
  <c r="Z45" i="190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<sst xmlns="http://schemas.openxmlformats.org/spreadsheetml/2006/main" count="33540" uniqueCount="337">
  <si>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</si>
  <si>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</si>
  <si>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</si>
  <si>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</si>
  <si>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</si>
  <si>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</si>
  <si>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</si>
  <si>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</si>
  <si>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</si>
  <si>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</si>
  <si>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</si>
  <si>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</si>
  <si>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</si>
  <si>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</si>
  <si>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</si>
  <si>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</si>
  <si>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</si>
  <si>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</si>
  <si>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</si>
  <si>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</si>
  <si>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</si>
  <si>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</si>
  <si>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</si>
  <si>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</si>
  <si>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</si>
  <si>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</si>
  <si>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</si>
  <si>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</si>
  <si>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</si>
  <si>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</si>
  <si>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</si>
  <si>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</si>
  <si>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</si>
  <si>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</si>
  <si>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</si>
  <si>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</si>
  <si>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</si>
  <si>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</si>
  <si>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</si>
  <si>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</si>
  <si>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</si>
  <si>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</si>
  <si>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</si>
  <si>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</si>
  <si>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</si>
  <si>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</si>
  <si>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</si>
  <si>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</si>
  <si>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</si>
  <si>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</si>
  <si>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</si>
  <si>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</si>
  <si>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</si>
  <si>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</si>
  <si>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</si>
  <si>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</si>
  <si>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</si>
  <si>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</si>
  <si>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</si>
  <si>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</si>
  <si>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</si>
  <si>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</si>
  <si>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</si>
  <si>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</si>
  <si>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</si>
  <si>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</si>
  <si>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</si>
  <si>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</si>
  <si>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</si>
  <si>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</si>
  <si>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</si>
  <si>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</si>
  <si>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</si>
  <si>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</si>
  <si>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</si>
  <si>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</si>
  <si>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3rd Quarter ended 31 March 2024 (Figures Finalised as at 2024/04/26)</t>
  </si>
  <si>
    <t>Eastern Cape: Dr Beyers Naude (EC101) - Table C6 Quarterly Budget Statement - Financial Position ( Waste management                                   ) for 3rd Quarter ended 31 March 2024 (Figures Finalised as at 2024/04/26)</t>
  </si>
  <si>
    <t>Eastern Cape: Blue Crane Route (EC102) - Table C6 Quarterly Budget Statement - Financial Position ( Waste management                                   ) for 3rd Quarter ended 31 March 2024 (Figures Finalised as at 2024/04/26)</t>
  </si>
  <si>
    <t>Eastern Cape: Makana (EC104) - Table C6 Quarterly Budget Statement - Financial Position ( Waste management                                   ) for 3rd Quarter ended 31 March 2024 (Figures Finalised as at 2024/04/26)</t>
  </si>
  <si>
    <t>Eastern Cape: Ndlambe (EC105) - Table C6 Quarterly Budget Statement - Financial Position ( Waste management                                   ) for 3rd Quarter ended 31 March 2024 (Figures Finalised as at 2024/04/26)</t>
  </si>
  <si>
    <t>Eastern Cape: Sundays River Valley (EC106) - Table C6 Quarterly Budget Statement - Financial Position ( Waste management                                   ) for 3rd Quarter ended 31 March 2024 (Figures Finalised as at 2024/04/26)</t>
  </si>
  <si>
    <t>Eastern Cape: Kouga (EC108) - Table C6 Quarterly Budget Statement - Financial Position ( Waste management                                   ) for 3rd Quarter ended 31 March 2024 (Figures Finalised as at 2024/04/26)</t>
  </si>
  <si>
    <t>Eastern Cape: Kou-Kamma (EC109) - Table C6 Quarterly Budget Statement - Financial Position ( Waste management                                   ) for 3rd Quarter ended 31 March 2024 (Figures Finalised as at 2024/04/26)</t>
  </si>
  <si>
    <t>Eastern Cape: Sarah Baartman (DC10) - Table C6 Quarterly Budget Statement - Financial Position ( Waste management                                   ) for 3rd Quarter ended 31 March 2024 (Figures Finalised as at 2024/04/26)</t>
  </si>
  <si>
    <t>Eastern Cape: Mbhashe (EC121) - Table C6 Quarterly Budget Statement - Financial Position ( Waste management                                   ) for 3rd Quarter ended 31 March 2024 (Figures Finalised as at 2024/04/26)</t>
  </si>
  <si>
    <t>Eastern Cape: Mnquma (EC122) - Table C6 Quarterly Budget Statement - Financial Position ( Waste management                                   ) for 3rd Quarter ended 31 March 2024 (Figures Finalised as at 2024/04/26)</t>
  </si>
  <si>
    <t>Eastern Cape: Great Kei (EC123) - Table C6 Quarterly Budget Statement - Financial Position ( Waste management                                   ) for 3rd Quarter ended 31 March 2024 (Figures Finalised as at 2024/04/26)</t>
  </si>
  <si>
    <t>Eastern Cape: Amahlathi (EC124) - Table C6 Quarterly Budget Statement - Financial Position ( Waste management                                   ) for 3rd Quarter ended 31 March 2024 (Figures Finalised as at 2024/04/26)</t>
  </si>
  <si>
    <t>Eastern Cape: Ngqushwa (EC126) - Table C6 Quarterly Budget Statement - Financial Position ( Waste management                                   ) for 3rd Quarter ended 31 March 2024 (Figures Finalised as at 2024/04/26)</t>
  </si>
  <si>
    <t>Eastern Cape: Raymond Mhlaba (EC129) - Table C6 Quarterly Budget Statement - Financial Position ( Waste management                                   ) for 3rd Quarter ended 31 March 2024 (Figures Finalised as at 2024/04/26)</t>
  </si>
  <si>
    <t>Eastern Cape: Amathole (DC12) - Table C6 Quarterly Budget Statement - Financial Position ( Waste management                                   ) for 3rd Quarter ended 31 March 2024 (Figures Finalised as at 2024/04/26)</t>
  </si>
  <si>
    <t>Eastern Cape: Inxuba Yethemba (EC131) - Table C6 Quarterly Budget Statement - Financial Position ( Waste management                                   ) for 3rd Quarter ended 31 March 2024 (Figures Finalised as at 2024/04/26)</t>
  </si>
  <si>
    <t>Eastern Cape: Intsika Yethu (EC135) - Table C6 Quarterly Budget Statement - Financial Position ( Waste management                                   ) for 3rd Quarter ended 31 March 2024 (Figures Finalised as at 2024/04/26)</t>
  </si>
  <si>
    <t>Eastern Cape: Emalahleni (EC) (EC136) - Table C6 Quarterly Budget Statement - Financial Position ( Waste management                                   ) for 3rd Quarter ended 31 March 2024 (Figures Finalised as at 2024/04/26)</t>
  </si>
  <si>
    <t>Eastern Cape: Dr. A.B. Xuma (EC137) - Table C6 Quarterly Budget Statement - Financial Position ( Waste management                                   ) for 3rd Quarter ended 31 March 2024 (Figures Finalised as at 2024/04/26)</t>
  </si>
  <si>
    <t>Eastern Cape: Sakhisizwe (EC138) - Table C6 Quarterly Budget Statement - Financial Position ( Waste management                                   ) for 3rd Quarter ended 31 March 2024 (Figures Finalised as at 2024/04/26)</t>
  </si>
  <si>
    <t>Eastern Cape: Enoch Mgijima (EC139) - Table C6 Quarterly Budget Statement - Financial Position ( Waste management                                   ) for 3rd Quarter ended 31 March 2024 (Figures Finalised as at 2024/04/26)</t>
  </si>
  <si>
    <t>Eastern Cape: Chris Hani (DC13) - Table C6 Quarterly Budget Statement - Financial Position ( Waste management                                   ) for 3rd Quarter ended 31 March 2024 (Figures Finalised as at 2024/04/26)</t>
  </si>
  <si>
    <t>Eastern Cape: Elundini (EC141) - Table C6 Quarterly Budget Statement - Financial Position ( Waste management                                   ) for 3rd Quarter ended 31 March 2024 (Figures Finalised as at 2024/04/26)</t>
  </si>
  <si>
    <t>Eastern Cape: Senqu (EC142) - Table C6 Quarterly Budget Statement - Financial Position ( Waste management                                   ) for 3rd Quarter ended 31 March 2024 (Figures Finalised as at 2024/04/26)</t>
  </si>
  <si>
    <t>Eastern Cape: Walter Sisulu (EC145) - Table C6 Quarterly Budget Statement - Financial Position ( Waste management                                   ) for 3rd Quarter ended 31 March 2024 (Figures Finalised as at 2024/04/26)</t>
  </si>
  <si>
    <t>Eastern Cape: Joe Gqabi (DC14) - Table C6 Quarterly Budget Statement - Financial Position ( Waste management                                   ) for 3rd Quarter ended 31 March 2024 (Figures Finalised as at 2024/04/26)</t>
  </si>
  <si>
    <t>Eastern Cape: Ngquza Hills (EC153) - Table C6 Quarterly Budget Statement - Financial Position ( Waste management                                   ) for 3rd Quarter ended 31 March 2024 (Figures Finalised as at 2024/04/26)</t>
  </si>
  <si>
    <t>Eastern Cape: Port St Johns (EC154) - Table C6 Quarterly Budget Statement - Financial Position ( Waste management                                   ) for 3rd Quarter ended 31 March 2024 (Figures Finalised as at 2024/04/26)</t>
  </si>
  <si>
    <t>Eastern Cape: Nyandeni (EC155) - Table C6 Quarterly Budget Statement - Financial Position ( Waste management                                   ) for 3rd Quarter ended 31 March 2024 (Figures Finalised as at 2024/04/26)</t>
  </si>
  <si>
    <t>Eastern Cape: Mhlontlo (EC156) - Table C6 Quarterly Budget Statement - Financial Position ( Waste management                                   ) for 3rd Quarter ended 31 March 2024 (Figures Finalised as at 2024/04/26)</t>
  </si>
  <si>
    <t>Eastern Cape: King Sabata Dalindyebo (EC157) - Table C6 Quarterly Budget Statement - Financial Position ( Waste management                                   ) for 3rd Quarter ended 31 March 2024 (Figures Finalised as at 2024/04/26)</t>
  </si>
  <si>
    <t>Eastern Cape: O R Tambo (DC15) - Table C6 Quarterly Budget Statement - Financial Position ( Waste management                                   ) for 3rd Quarter ended 31 March 2024 (Figures Finalised as at 2024/04/26)</t>
  </si>
  <si>
    <t>Eastern Cape: Matatiele (EC441) - Table C6 Quarterly Budget Statement - Financial Position ( Waste management                                   ) for 3rd Quarter ended 31 March 2024 (Figures Finalised as at 2024/04/26)</t>
  </si>
  <si>
    <t>Eastern Cape: Umzimvubu (EC442) - Table C6 Quarterly Budget Statement - Financial Position ( Waste management                                   ) for 3rd Quarter ended 31 March 2024 (Figures Finalised as at 2024/04/26)</t>
  </si>
  <si>
    <t>Eastern Cape: Winnie Madikizela-Mandela (EC443) - Table C6 Quarterly Budget Statement - Financial Position ( Waste management                                   ) for 3rd Quarter ended 31 March 2024 (Figures Finalised as at 2024/04/26)</t>
  </si>
  <si>
    <t>Eastern Cape: Ntabankulu (EC444) - Table C6 Quarterly Budget Statement - Financial Position ( Waste management                                   ) for 3rd Quarter ended 31 March 2024 (Figures Finalised as at 2024/04/26)</t>
  </si>
  <si>
    <t>Eastern Cape: Alfred Nzo (DC44) - Table C6 Quarterly Budget Statement - Financial Position ( Waste management                                   ) for 3rd Quarter ended 31 March 2024 (Figures Finalised as at 2024/04/26)</t>
  </si>
  <si>
    <t>Free State: Mangaung (MAN) - Table C6 Quarterly Budget Statement - Financial Position ( Waste management                                   ) for 3rd Quarter ended 31 March 2024 (Figures Finalised as at 2024/04/26)</t>
  </si>
  <si>
    <t>Free State: Letsemeng (FS161) - Table C6 Quarterly Budget Statement - Financial Position ( Waste management                                   ) for 3rd Quarter ended 31 March 2024 (Figures Finalised as at 2024/04/26)</t>
  </si>
  <si>
    <t>Free State: Kopanong (FS162) - Table C6 Quarterly Budget Statement - Financial Position ( Waste management                                   ) for 3rd Quarter ended 31 March 2024 (Figures Finalised as at 2024/04/26)</t>
  </si>
  <si>
    <t>Free State: Mohokare (FS163) - Table C6 Quarterly Budget Statement - Financial Position ( Waste management                                   ) for 3rd Quarter ended 31 March 2024 (Figures Finalised as at 2024/04/26)</t>
  </si>
  <si>
    <t>Free State: Xhariep (DC16) - Table C6 Quarterly Budget Statement - Financial Position ( Waste management                                   ) for 3rd Quarter ended 31 March 2024 (Figures Finalised as at 2024/04/26)</t>
  </si>
  <si>
    <t>Free State: Masilonyana (FS181) - Table C6 Quarterly Budget Statement - Financial Position ( Waste management                                   ) for 3rd Quarter ended 31 March 2024 (Figures Finalised as at 2024/04/26)</t>
  </si>
  <si>
    <t>Free State: Tokologo (FS182) - Table C6 Quarterly Budget Statement - Financial Position ( Waste management                                   ) for 3rd Quarter ended 31 March 2024 (Figures Finalised as at 2024/04/26)</t>
  </si>
  <si>
    <t>Free State: Tswelopele (FS183) - Table C6 Quarterly Budget Statement - Financial Position ( Waste management                                   ) for 3rd Quarter ended 31 March 2024 (Figures Finalised as at 2024/04/26)</t>
  </si>
  <si>
    <t>Free State: Matjhabeng (FS184) - Table C6 Quarterly Budget Statement - Financial Position ( Waste management                                   ) for 3rd Quarter ended 31 March 2024 (Figures Finalised as at 2024/04/26)</t>
  </si>
  <si>
    <t>Free State: Nala (FS185) - Table C6 Quarterly Budget Statement - Financial Position ( Waste management                                   ) for 3rd Quarter ended 31 March 2024 (Figures Finalised as at 2024/04/26)</t>
  </si>
  <si>
    <t>Free State: Lejweleputswa (DC18) - Table C6 Quarterly Budget Statement - Financial Position ( Waste management                                   ) for 3rd Quarter ended 31 March 2024 (Figures Finalised as at 2024/04/26)</t>
  </si>
  <si>
    <t>Free State: Setsoto (FS191) - Table C6 Quarterly Budget Statement - Financial Position ( Waste management                                   ) for 3rd Quarter ended 31 March 2024 (Figures Finalised as at 2024/04/26)</t>
  </si>
  <si>
    <t>Free State: Dihlabeng (FS192) - Table C6 Quarterly Budget Statement - Financial Position ( Waste management                                   ) for 3rd Quarter ended 31 March 2024 (Figures Finalised as at 2024/04/26)</t>
  </si>
  <si>
    <t>Free State: Nketoana (FS193) - Table C6 Quarterly Budget Statement - Financial Position ( Waste management                                   ) for 3rd Quarter ended 31 March 2024 (Figures Finalised as at 2024/04/26)</t>
  </si>
  <si>
    <t>Free State: Maluti-a-Phofung (FS194) - Table C6 Quarterly Budget Statement - Financial Position ( Waste management                                   ) for 3rd Quarter ended 31 March 2024 (Figures Finalised as at 2024/04/26)</t>
  </si>
  <si>
    <t>Free State: Phumelela (FS195) - Table C6 Quarterly Budget Statement - Financial Position ( Waste management                                   ) for 3rd Quarter ended 31 March 2024 (Figures Finalised as at 2024/04/26)</t>
  </si>
  <si>
    <t>Free State: Mantsopa (FS196) - Table C6 Quarterly Budget Statement - Financial Position ( Waste management                                   ) for 3rd Quarter ended 31 March 2024 (Figures Finalised as at 2024/04/26)</t>
  </si>
  <si>
    <t>Free State: Thabo Mofutsanyana (DC19) - Table C6 Quarterly Budget Statement - Financial Position ( Waste management                                   ) for 3rd Quarter ended 31 March 2024 (Figures Finalised as at 2024/04/26)</t>
  </si>
  <si>
    <t>Free State: Moqhaka (FS201) - Table C6 Quarterly Budget Statement - Financial Position ( Waste management                                   ) for 3rd Quarter ended 31 March 2024 (Figures Finalised as at 2024/04/26)</t>
  </si>
  <si>
    <t>Free State: Ngwathe (FS203) - Table C6 Quarterly Budget Statement - Financial Position ( Waste management                                   ) for 3rd Quarter ended 31 March 2024 (Figures Finalised as at 2024/04/26)</t>
  </si>
  <si>
    <t>Free State: Metsimaholo (FS204) - Table C6 Quarterly Budget Statement - Financial Position ( Waste management                                   ) for 3rd Quarter ended 31 March 2024 (Figures Finalised as at 2024/04/26)</t>
  </si>
  <si>
    <t>Free State: Mafube (FS205) - Table C6 Quarterly Budget Statement - Financial Position ( Waste management                                   ) for 3rd Quarter ended 31 March 2024 (Figures Finalised as at 2024/04/26)</t>
  </si>
  <si>
    <t>Free State: Fezile Dabi (DC20) - Table C6 Quarterly Budget Statement - Financial Position ( Waste management                                   ) for 3rd Quarter ended 31 March 2024 (Figures Finalised as at 2024/04/26)</t>
  </si>
  <si>
    <t>Gauteng: City of Ekurhuleni (EKU) - Table C6 Quarterly Budget Statement - Financial Position ( Waste management                                   ) for 3rd Quarter ended 31 March 2024 (Figures Finalised as at 2024/04/26)</t>
  </si>
  <si>
    <t>Gauteng: City of Johannesburg (JHB) - Table C6 Quarterly Budget Statement - Financial Position ( Waste management                                   ) for 3rd Quarter ended 31 March 2024 (Figures Finalised as at 2024/04/26)</t>
  </si>
  <si>
    <t>Gauteng: City of Tshwane (TSH) - Table C6 Quarterly Budget Statement - Financial Position ( Waste management                                   ) for 3rd Quarter ended 31 March 2024 (Figures Finalised as at 2024/04/26)</t>
  </si>
  <si>
    <t>Gauteng: Emfuleni (GT421) - Table C6 Quarterly Budget Statement - Financial Position ( Waste management                                   ) for 3rd Quarter ended 31 March 2024 (Figures Finalised as at 2024/04/26)</t>
  </si>
  <si>
    <t>Gauteng: Midvaal (GT422) - Table C6 Quarterly Budget Statement - Financial Position ( Waste management                                   ) for 3rd Quarter ended 31 March 2024 (Figures Finalised as at 2024/04/26)</t>
  </si>
  <si>
    <t>Gauteng: Lesedi (GT423) - Table C6 Quarterly Budget Statement - Financial Position ( Waste management                                   ) for 3rd Quarter ended 31 March 2024 (Figures Finalised as at 2024/04/26)</t>
  </si>
  <si>
    <t>Gauteng: Sedibeng (DC42) - Table C6 Quarterly Budget Statement - Financial Position ( Waste management                                   ) for 3rd Quarter ended 31 March 2024 (Figures Finalised as at 2024/04/26)</t>
  </si>
  <si>
    <t>Gauteng: Mogale City (GT481) - Table C6 Quarterly Budget Statement - Financial Position ( Waste management                                   ) for 3rd Quarter ended 31 March 2024 (Figures Finalised as at 2024/04/26)</t>
  </si>
  <si>
    <t>Gauteng: Merafong City (GT484) - Table C6 Quarterly Budget Statement - Financial Position ( Waste management                                   ) for 3rd Quarter ended 31 March 2024 (Figures Finalised as at 2024/04/26)</t>
  </si>
  <si>
    <t>Gauteng: Rand West City (GT485) - Table C6 Quarterly Budget Statement - Financial Position ( Waste management                                   ) for 3rd Quarter ended 31 March 2024 (Figures Finalised as at 2024/04/26)</t>
  </si>
  <si>
    <t>Gauteng: West Rand (DC48) - Table C6 Quarterly Budget Statement - Financial Position ( Waste management                                   ) for 3rd Quarter ended 31 March 2024 (Figures Finalised as at 2024/04/26)</t>
  </si>
  <si>
    <t>Kwazulu-Natal: eThekwini (ETH) - Table C6 Quarterly Budget Statement - Financial Position ( Waste management                                   ) for 3rd Quarter ended 31 March 2024 (Figures Finalised as at 2024/04/26)</t>
  </si>
  <si>
    <t>Kwazulu-Natal: Umdoni (KZN212) - Table C6 Quarterly Budget Statement - Financial Position ( Waste management                                   ) for 3rd Quarter ended 31 March 2024 (Figures Finalised as at 2024/04/26)</t>
  </si>
  <si>
    <t>Kwazulu-Natal: Umzumbe (KZN213) - Table C6 Quarterly Budget Statement - Financial Position ( Waste management                                   ) for 3rd Quarter ended 31 March 2024 (Figures Finalised as at 2024/04/26)</t>
  </si>
  <si>
    <t>Kwazulu-Natal: uMuziwabantu (KZN214) - Table C6 Quarterly Budget Statement - Financial Position ( Waste management                                   ) for 3rd Quarter ended 31 March 2024 (Figures Finalised as at 2024/04/26)</t>
  </si>
  <si>
    <t>Kwazulu-Natal: Ray Nkonyeni (KZN216) - Table C6 Quarterly Budget Statement - Financial Position ( Waste management                                   ) for 3rd Quarter ended 31 March 2024 (Figures Finalised as at 2024/04/26)</t>
  </si>
  <si>
    <t>Kwazulu-Natal: Ugu (DC21) - Table C6 Quarterly Budget Statement - Financial Position ( Waste management                                   ) for 3rd Quarter ended 31 March 2024 (Figures Finalised as at 2024/04/26)</t>
  </si>
  <si>
    <t>Kwazulu-Natal: uMshwathi (KZN221) - Table C6 Quarterly Budget Statement - Financial Position ( Waste management                                   ) for 3rd Quarter ended 31 March 2024 (Figures Finalised as at 2024/04/26)</t>
  </si>
  <si>
    <t>Kwazulu-Natal: uMngeni (KZN222) - Table C6 Quarterly Budget Statement - Financial Position ( Waste management                                   ) for 3rd Quarter ended 31 March 2024 (Figures Finalised as at 2024/04/26)</t>
  </si>
  <si>
    <t>Kwazulu-Natal: Mpofana (KZN223) - Table C6 Quarterly Budget Statement - Financial Position ( Waste management                                   ) for 3rd Quarter ended 31 March 2024 (Figures Finalised as at 2024/04/26)</t>
  </si>
  <si>
    <t>Kwazulu-Natal: Impendle (KZN224) - Table C6 Quarterly Budget Statement - Financial Position ( Waste management                                   ) for 3rd Quarter ended 31 March 2024 (Figures Finalised as at 2024/04/26)</t>
  </si>
  <si>
    <t>Kwazulu-Natal: Msunduzi (KZN225) - Table C6 Quarterly Budget Statement - Financial Position ( Waste management                                   ) for 3rd Quarter ended 31 March 2024 (Figures Finalised as at 2024/04/26)</t>
  </si>
  <si>
    <t>Kwazulu-Natal: Mkhambathini (KZN226) - Table C6 Quarterly Budget Statement - Financial Position ( Waste management                                   ) for 3rd Quarter ended 31 March 2024 (Figures Finalised as at 2024/04/26)</t>
  </si>
  <si>
    <t>Kwazulu-Natal: Richmond (KZN227) - Table C6 Quarterly Budget Statement - Financial Position ( Waste management                                   ) for 3rd Quarter ended 31 March 2024 (Figures Finalised as at 2024/04/26)</t>
  </si>
  <si>
    <t>Kwazulu-Natal: uMgungundlovu (DC22) - Table C6 Quarterly Budget Statement - Financial Position ( Waste management                                   ) for 3rd Quarter ended 31 March 2024 (Figures Finalised as at 2024/04/26)</t>
  </si>
  <si>
    <t>Kwazulu-Natal: Okhahlamba (KZN235) - Table C6 Quarterly Budget Statement - Financial Position ( Waste management                                   ) for 3rd Quarter ended 31 March 2024 (Figures Finalised as at 2024/04/26)</t>
  </si>
  <si>
    <t>Kwazulu-Natal: Inkosi Langalibalele (KZN237) - Table C6 Quarterly Budget Statement - Financial Position ( Waste management                                   ) for 3rd Quarter ended 31 March 2024 (Figures Finalised as at 2024/04/26)</t>
  </si>
  <si>
    <t>Kwazulu-Natal: Alfred Duma (KZN238) - Table C6 Quarterly Budget Statement - Financial Position ( Waste management                                   ) for 3rd Quarter ended 31 March 2024 (Figures Finalised as at 2024/04/26)</t>
  </si>
  <si>
    <t>Kwazulu-Natal: Uthukela (DC23) - Table C6 Quarterly Budget Statement - Financial Position ( Waste management                                   ) for 3rd Quarter ended 31 March 2024 (Figures Finalised as at 2024/04/26)</t>
  </si>
  <si>
    <t>Kwazulu-Natal: Endumeni (KZN241) - Table C6 Quarterly Budget Statement - Financial Position ( Waste management                                   ) for 3rd Quarter ended 31 March 2024 (Figures Finalised as at 2024/04/26)</t>
  </si>
  <si>
    <t>Kwazulu-Natal: Nquthu (KZN242) - Table C6 Quarterly Budget Statement - Financial Position ( Waste management                                   ) for 3rd Quarter ended 31 March 2024 (Figures Finalised as at 2024/04/26)</t>
  </si>
  <si>
    <t>Kwazulu-Natal: Msinga (KZN244) - Table C6 Quarterly Budget Statement - Financial Position ( Waste management                                   ) for 3rd Quarter ended 31 March 2024 (Figures Finalised as at 2024/04/26)</t>
  </si>
  <si>
    <t>Kwazulu-Natal: Umvoti (KZN245) - Table C6 Quarterly Budget Statement - Financial Position ( Waste management                                   ) for 3rd Quarter ended 31 March 2024 (Figures Finalised as at 2024/04/26)</t>
  </si>
  <si>
    <t>Kwazulu-Natal: Umzinyathi (DC24) - Table C6 Quarterly Budget Statement - Financial Position ( Waste management                                   ) for 3rd Quarter ended 31 March 2024 (Figures Finalised as at 2024/04/26)</t>
  </si>
  <si>
    <t>Kwazulu-Natal: Newcastle (KZN252) - Table C6 Quarterly Budget Statement - Financial Position ( Waste management                                   ) for 3rd Quarter ended 31 March 2024 (Figures Finalised as at 2024/04/26)</t>
  </si>
  <si>
    <t>Kwazulu-Natal: Emadlangeni (KZN253) - Table C6 Quarterly Budget Statement - Financial Position ( Waste management                                   ) for 3rd Quarter ended 31 March 2024 (Figures Finalised as at 2024/04/26)</t>
  </si>
  <si>
    <t>Kwazulu-Natal: Dannhauser (KZN254) - Table C6 Quarterly Budget Statement - Financial Position ( Waste management                                   ) for 3rd Quarter ended 31 March 2024 (Figures Finalised as at 2024/04/26)</t>
  </si>
  <si>
    <t>Kwazulu-Natal: Amajuba (DC25) - Table C6 Quarterly Budget Statement - Financial Position ( Waste management                                   ) for 3rd Quarter ended 31 March 2024 (Figures Finalised as at 2024/04/26)</t>
  </si>
  <si>
    <t>Kwazulu-Natal: eDumbe (KZN261) - Table C6 Quarterly Budget Statement - Financial Position ( Waste management                                   ) for 3rd Quarter ended 31 March 2024 (Figures Finalised as at 2024/04/26)</t>
  </si>
  <si>
    <t>Kwazulu-Natal: uPhongolo (KZN262) - Table C6 Quarterly Budget Statement - Financial Position ( Waste management                                   ) for 3rd Quarter ended 31 March 2024 (Figures Finalised as at 2024/04/26)</t>
  </si>
  <si>
    <t>Kwazulu-Natal: Abaqulusi (KZN263) - Table C6 Quarterly Budget Statement - Financial Position ( Waste management                                   ) for 3rd Quarter ended 31 March 2024 (Figures Finalised as at 2024/04/26)</t>
  </si>
  <si>
    <t>Kwazulu-Natal: Nongoma (KZN265) - Table C6 Quarterly Budget Statement - Financial Position ( Waste management                                   ) for 3rd Quarter ended 31 March 2024 (Figures Finalised as at 2024/04/26)</t>
  </si>
  <si>
    <t>Kwazulu-Natal: Ulundi (KZN266) - Table C6 Quarterly Budget Statement - Financial Position ( Waste management                                   ) for 3rd Quarter ended 31 March 2024 (Figures Finalised as at 2024/04/26)</t>
  </si>
  <si>
    <t>Kwazulu-Natal: Zululand (DC26) - Table C6 Quarterly Budget Statement - Financial Position ( Waste management                                   ) for 3rd Quarter ended 31 March 2024 (Figures Finalised as at 2024/04/26)</t>
  </si>
  <si>
    <t>Kwazulu-Natal: Umhlabuyalingana (KZN271) - Table C6 Quarterly Budget Statement - Financial Position ( Waste management                                   ) for 3rd Quarter ended 31 March 2024 (Figures Finalised as at 2024/04/26)</t>
  </si>
  <si>
    <t>Kwazulu-Natal: Jozini (KZN272) - Table C6 Quarterly Budget Statement - Financial Position ( Waste management                                   ) for 3rd Quarter ended 31 March 2024 (Figures Finalised as at 2024/04/26)</t>
  </si>
  <si>
    <t>Kwazulu-Natal: Mtubatuba (KZN275) - Table C6 Quarterly Budget Statement - Financial Position ( Waste management                                   ) for 3rd Quarter ended 31 March 2024 (Figures Finalised as at 2024/04/26)</t>
  </si>
  <si>
    <t>Kwazulu-Natal: Hlabisa Big Five (KZN276) - Table C6 Quarterly Budget Statement - Financial Position ( Waste management                                   ) for 3rd Quarter ended 31 March 2024 (Figures Finalised as at 2024/04/26)</t>
  </si>
  <si>
    <t>Kwazulu-Natal: Umkhanyakude (DC27) - Table C6 Quarterly Budget Statement - Financial Position ( Waste management                                   ) for 3rd Quarter ended 31 March 2024 (Figures Finalised as at 2024/04/26)</t>
  </si>
  <si>
    <t>Kwazulu-Natal: Mfolozi (KZN281) - Table C6 Quarterly Budget Statement - Financial Position ( Waste management                                   ) for 3rd Quarter ended 31 March 2024 (Figures Finalised as at 2024/04/26)</t>
  </si>
  <si>
    <t>Kwazulu-Natal: uMhlathuze (KZN282) - Table C6 Quarterly Budget Statement - Financial Position ( Waste management                                   ) for 3rd Quarter ended 31 March 2024 (Figures Finalised as at 2024/04/26)</t>
  </si>
  <si>
    <t>Kwazulu-Natal: uMlalazi (KZN284) - Table C6 Quarterly Budget Statement - Financial Position ( Waste management                                   ) for 3rd Quarter ended 31 March 2024 (Figures Finalised as at 2024/04/26)</t>
  </si>
  <si>
    <t>Kwazulu-Natal: Mthonjaneni (KZN285) - Table C6 Quarterly Budget Statement - Financial Position ( Waste management                                   ) for 3rd Quarter ended 31 March 2024 (Figures Finalised as at 2024/04/26)</t>
  </si>
  <si>
    <t>Kwazulu-Natal: Nkandla (KZN286) - Table C6 Quarterly Budget Statement - Financial Position ( Waste management                                   ) for 3rd Quarter ended 31 March 2024 (Figures Finalised as at 2024/04/26)</t>
  </si>
  <si>
    <t>Kwazulu-Natal: King Cetshwayo (DC28) - Table C6 Quarterly Budget Statement - Financial Position ( Waste management                                   ) for 3rd Quarter ended 31 March 2024 (Figures Finalised as at 2024/04/26)</t>
  </si>
  <si>
    <t>Kwazulu-Natal: Mandeni (KZN291) - Table C6 Quarterly Budget Statement - Financial Position ( Waste management                                   ) for 3rd Quarter ended 31 March 2024 (Figures Finalised as at 2024/04/26)</t>
  </si>
  <si>
    <t>Kwazulu-Natal: KwaDukuza (KZN292) - Table C6 Quarterly Budget Statement - Financial Position ( Waste management                                   ) for 3rd Quarter ended 31 March 2024 (Figures Finalised as at 2024/04/26)</t>
  </si>
  <si>
    <t>Kwazulu-Natal: Ndwedwe (KZN293) - Table C6 Quarterly Budget Statement - Financial Position ( Waste management                                   ) for 3rd Quarter ended 31 March 2024 (Figures Finalised as at 2024/04/26)</t>
  </si>
  <si>
    <t>Kwazulu-Natal: Maphumulo (KZN294) - Table C6 Quarterly Budget Statement - Financial Position ( Waste management                                   ) for 3rd Quarter ended 31 March 2024 (Figures Finalised as at 2024/04/26)</t>
  </si>
  <si>
    <t>Kwazulu-Natal: iLembe (DC29) - Table C6 Quarterly Budget Statement - Financial Position ( Waste management                                   ) for 3rd Quarter ended 31 March 2024 (Figures Finalised as at 2024/04/26)</t>
  </si>
  <si>
    <t>Kwazulu-Natal: Greater Kokstad (KZN433) - Table C6 Quarterly Budget Statement - Financial Position ( Waste management                                   ) for 3rd Quarter ended 31 March 2024 (Figures Finalised as at 2024/04/26)</t>
  </si>
  <si>
    <t>Kwazulu-Natal: Ubuhlebezwe (KZN434) - Table C6 Quarterly Budget Statement - Financial Position ( Waste management                                   ) for 3rd Quarter ended 31 March 2024 (Figures Finalised as at 2024/04/26)</t>
  </si>
  <si>
    <t>Kwazulu-Natal: Umzimkhulu (KZN435) - Table C6 Quarterly Budget Statement - Financial Position ( Waste management                                   ) for 3rd Quarter ended 31 March 2024 (Figures Finalised as at 2024/04/26)</t>
  </si>
  <si>
    <t>Kwazulu-Natal: Dr Nkosazana Dlamini Zuma (KZN436) - Table C6 Quarterly Budget Statement - Financial Position ( Waste management                                   ) for 3rd Quarter ended 31 March 2024 (Figures Finalised as at 2024/04/26)</t>
  </si>
  <si>
    <t>Kwazulu-Natal: Harry Gwala (DC43) - Table C6 Quarterly Budget Statement - Financial Position ( Waste management                                   ) for 3rd Quarter ended 31 March 2024 (Figures Finalised as at 2024/04/26)</t>
  </si>
  <si>
    <t>Limpopo: Greater Giyani (LIM331) - Table C6 Quarterly Budget Statement - Financial Position ( Waste management                                   ) for 3rd Quarter ended 31 March 2024 (Figures Finalised as at 2024/04/26)</t>
  </si>
  <si>
    <t>Limpopo: Greater Letaba (LIM332) - Table C6 Quarterly Budget Statement - Financial Position ( Waste management                                   ) for 3rd Quarter ended 31 March 2024 (Figures Finalised as at 2024/04/26)</t>
  </si>
  <si>
    <t>Limpopo: Greater Tzaneen (LIM333) - Table C6 Quarterly Budget Statement - Financial Position ( Waste management                                   ) for 3rd Quarter ended 31 March 2024 (Figures Finalised as at 2024/04/26)</t>
  </si>
  <si>
    <t>Limpopo: Ba-Phalaborwa (LIM334) - Table C6 Quarterly Budget Statement - Financial Position ( Waste management                                   ) for 3rd Quarter ended 31 March 2024 (Figures Finalised as at 2024/04/26)</t>
  </si>
  <si>
    <t>Limpopo: Maruleng (LIM335) - Table C6 Quarterly Budget Statement - Financial Position ( Waste management                                   ) for 3rd Quarter ended 31 March 2024 (Figures Finalised as at 2024/04/26)</t>
  </si>
  <si>
    <t>Limpopo: Mopani (DC33) - Table C6 Quarterly Budget Statement - Financial Position ( Waste management                                   ) for 3rd Quarter ended 31 March 2024 (Figures Finalised as at 2024/04/26)</t>
  </si>
  <si>
    <t>Limpopo: Musina (LIM341) - Table C6 Quarterly Budget Statement - Financial Position ( Waste management                                   ) for 3rd Quarter ended 31 March 2024 (Figures Finalised as at 2024/04/26)</t>
  </si>
  <si>
    <t>Limpopo: Thulamela (LIM343) - Table C6 Quarterly Budget Statement - Financial Position ( Waste management                                   ) for 3rd Quarter ended 31 March 2024 (Figures Finalised as at 2024/04/26)</t>
  </si>
  <si>
    <t>Limpopo: Makhado (LIM344) - Table C6 Quarterly Budget Statement - Financial Position ( Waste management                                   ) for 3rd Quarter ended 31 March 2024 (Figures Finalised as at 2024/04/26)</t>
  </si>
  <si>
    <t>Limpopo: Collins Chabane (LIM345) - Table C6 Quarterly Budget Statement - Financial Position ( Waste management                                   ) for 3rd Quarter ended 31 March 2024 (Figures Finalised as at 2024/04/26)</t>
  </si>
  <si>
    <t>Limpopo: Vhembe (DC34) - Table C6 Quarterly Budget Statement - Financial Position ( Waste management                                   ) for 3rd Quarter ended 31 March 2024 (Figures Finalised as at 2024/04/26)</t>
  </si>
  <si>
    <t>Limpopo: Blouberg (LIM351) - Table C6 Quarterly Budget Statement - Financial Position ( Waste management                                   ) for 3rd Quarter ended 31 March 2024 (Figures Finalised as at 2024/04/26)</t>
  </si>
  <si>
    <t>Limpopo: Molemole (LIM353) - Table C6 Quarterly Budget Statement - Financial Position ( Waste management                                   ) for 3rd Quarter ended 31 March 2024 (Figures Finalised as at 2024/04/26)</t>
  </si>
  <si>
    <t>Limpopo: Polokwane (LIM354) - Table C6 Quarterly Budget Statement - Financial Position ( Waste management                                   ) for 3rd Quarter ended 31 March 2024 (Figures Finalised as at 2024/04/26)</t>
  </si>
  <si>
    <t>Limpopo: Lepelle-Nkumpi (LIM355) - Table C6 Quarterly Budget Statement - Financial Position ( Waste management                                   ) for 3rd Quarter ended 31 March 2024 (Figures Finalised as at 2024/04/26)</t>
  </si>
  <si>
    <t>Limpopo: Capricorn (DC35) - Table C6 Quarterly Budget Statement - Financial Position ( Waste management                                   ) for 3rd Quarter ended 31 March 2024 (Figures Finalised as at 2024/04/26)</t>
  </si>
  <si>
    <t>Limpopo: Thabazimbi (LIM361) - Table C6 Quarterly Budget Statement - Financial Position ( Waste management                                   ) for 3rd Quarter ended 31 March 2024 (Figures Finalised as at 2024/04/26)</t>
  </si>
  <si>
    <t>Limpopo: Lephalale (LIM362) - Table C6 Quarterly Budget Statement - Financial Position ( Waste management                                   ) for 3rd Quarter ended 31 March 2024 (Figures Finalised as at 2024/04/26)</t>
  </si>
  <si>
    <t>Limpopo: Bela Bela (LIM366) - Table C6 Quarterly Budget Statement - Financial Position ( Waste management                                   ) for 3rd Quarter ended 31 March 2024 (Figures Finalised as at 2024/04/26)</t>
  </si>
  <si>
    <t>Limpopo: Mogalakwena (LIM367) - Table C6 Quarterly Budget Statement - Financial Position ( Waste management                                   ) for 3rd Quarter ended 31 March 2024 (Figures Finalised as at 2024/04/26)</t>
  </si>
  <si>
    <t>Limpopo: Modimolle-Mookgopong (LIM368) - Table C6 Quarterly Budget Statement - Financial Position ( Waste management                                   ) for 3rd Quarter ended 31 March 2024 (Figures Finalised as at 2024/04/26)</t>
  </si>
  <si>
    <t>Limpopo: Waterberg (DC36) - Table C6 Quarterly Budget Statement - Financial Position ( Waste management                                   ) for 3rd Quarter ended 31 March 2024 (Figures Finalised as at 2024/04/26)</t>
  </si>
  <si>
    <t>Limpopo: Ephraim Mogale (LIM471) - Table C6 Quarterly Budget Statement - Financial Position ( Waste management                                   ) for 3rd Quarter ended 31 March 2024 (Figures Finalised as at 2024/04/26)</t>
  </si>
  <si>
    <t>Limpopo: Elias Motsoaledi (LIM472) - Table C6 Quarterly Budget Statement - Financial Position ( Waste management                                   ) for 3rd Quarter ended 31 March 2024 (Figures Finalised as at 2024/04/26)</t>
  </si>
  <si>
    <t>Limpopo: Makhuduthamaga (LIM473) - Table C6 Quarterly Budget Statement - Financial Position ( Waste management                                   ) for 3rd Quarter ended 31 March 2024 (Figures Finalised as at 2024/04/26)</t>
  </si>
  <si>
    <t>Limpopo: Tubatse Fetakgomo (LIM476) - Table C6 Quarterly Budget Statement - Financial Position ( Waste management                                   ) for 3rd Quarter ended 31 March 2024 (Figures Finalised as at 2024/04/26)</t>
  </si>
  <si>
    <t>Limpopo: Sekhukhune (DC47) - Table C6 Quarterly Budget Statement - Financial Position ( Waste management                                   ) for 3rd Quarter ended 31 March 2024 (Figures Finalised as at 2024/04/26)</t>
  </si>
  <si>
    <t>Mpumalanga: Albert Luthuli (MP301) - Table C6 Quarterly Budget Statement - Financial Position ( Waste management                                   ) for 3rd Quarter ended 31 March 2024 (Figures Finalised as at 2024/04/26)</t>
  </si>
  <si>
    <t>Mpumalanga: Msukaligwa (MP302) - Table C6 Quarterly Budget Statement - Financial Position ( Waste management                                   ) for 3rd Quarter ended 31 March 2024 (Figures Finalised as at 2024/04/26)</t>
  </si>
  <si>
    <t>Mpumalanga: Mkhondo (MP303) - Table C6 Quarterly Budget Statement - Financial Position ( Waste management                                   ) for 3rd Quarter ended 31 March 2024 (Figures Finalised as at 2024/04/26)</t>
  </si>
  <si>
    <t>Mpumalanga: Pixley Ka Seme (MP) (MP304) - Table C6 Quarterly Budget Statement - Financial Position ( Waste management                                   ) for 3rd Quarter ended 31 March 2024 (Figures Finalised as at 2024/04/26)</t>
  </si>
  <si>
    <t>Mpumalanga: Lekwa (MP305) - Table C6 Quarterly Budget Statement - Financial Position ( Waste management                                   ) for 3rd Quarter ended 31 March 2024 (Figures Finalised as at 2024/04/26)</t>
  </si>
  <si>
    <t>Mpumalanga: Dipaleseng (MP306) - Table C6 Quarterly Budget Statement - Financial Position ( Waste management                                   ) for 3rd Quarter ended 31 March 2024 (Figures Finalised as at 2024/04/26)</t>
  </si>
  <si>
    <t>Mpumalanga: Govan Mbeki (MP307) - Table C6 Quarterly Budget Statement - Financial Position ( Waste management                                   ) for 3rd Quarter ended 31 March 2024 (Figures Finalised as at 2024/04/26)</t>
  </si>
  <si>
    <t>Mpumalanga: Gert Sibande (DC30) - Table C6 Quarterly Budget Statement - Financial Position ( Waste management                                   ) for 3rd Quarter ended 31 March 2024 (Figures Finalised as at 2024/04/26)</t>
  </si>
  <si>
    <t>Mpumalanga: Victor Khanye (MP311) - Table C6 Quarterly Budget Statement - Financial Position ( Waste management                                   ) for 3rd Quarter ended 31 March 2024 (Figures Finalised as at 2024/04/26)</t>
  </si>
  <si>
    <t>Mpumalanga: Emalahleni (MP) (MP312) - Table C6 Quarterly Budget Statement - Financial Position ( Waste management                                   ) for 3rd Quarter ended 31 March 2024 (Figures Finalised as at 2024/04/26)</t>
  </si>
  <si>
    <t>Mpumalanga: Steve Tshwete (MP313) - Table C6 Quarterly Budget Statement - Financial Position ( Waste management                                   ) for 3rd Quarter ended 31 March 2024 (Figures Finalised as at 2024/04/26)</t>
  </si>
  <si>
    <t>Mpumalanga: Emakhazeni (MP314) - Table C6 Quarterly Budget Statement - Financial Position ( Waste management                                   ) for 3rd Quarter ended 31 March 2024 (Figures Finalised as at 2024/04/26)</t>
  </si>
  <si>
    <t>Mpumalanga: Thembisile Hani (MP315) - Table C6 Quarterly Budget Statement - Financial Position ( Waste management                                   ) for 3rd Quarter ended 31 March 2024 (Figures Finalised as at 2024/04/26)</t>
  </si>
  <si>
    <t>Mpumalanga: Dr J.S. Moroka (MP316) - Table C6 Quarterly Budget Statement - Financial Position ( Waste management                                   ) for 3rd Quarter ended 31 March 2024 (Figures Finalised as at 2024/04/26)</t>
  </si>
  <si>
    <t>Mpumalanga: Nkangala (DC31) - Table C6 Quarterly Budget Statement - Financial Position ( Waste management                                   ) for 3rd Quarter ended 31 March 2024 (Figures Finalised as at 2024/04/26)</t>
  </si>
  <si>
    <t>Mpumalanga: Thaba Chweu (MP321) - Table C6 Quarterly Budget Statement - Financial Position ( Waste management                                   ) for 3rd Quarter ended 31 March 2024 (Figures Finalised as at 2024/04/26)</t>
  </si>
  <si>
    <t>Mpumalanga: Nkomazi (MP324) - Table C6 Quarterly Budget Statement - Financial Position ( Waste management                                   ) for 3rd Quarter ended 31 March 2024 (Figures Finalised as at 2024/04/26)</t>
  </si>
  <si>
    <t>Mpumalanga: Bushbuckridge (MP325) - Table C6 Quarterly Budget Statement - Financial Position ( Waste management                                   ) for 3rd Quarter ended 31 March 2024 (Figures Finalised as at 2024/04/26)</t>
  </si>
  <si>
    <t>Mpumalanga: City of Mbombela (MP326) - Table C6 Quarterly Budget Statement - Financial Position ( Waste management                                   ) for 3rd Quarter ended 31 March 2024 (Figures Finalised as at 2024/04/26)</t>
  </si>
  <si>
    <t>Mpumalanga: Ehlanzeni (DC32) - Table C6 Quarterly Budget Statement - Financial Position ( Waste management                                   ) for 3rd Quarter ended 31 March 2024 (Figures Finalised as at 2024/04/26)</t>
  </si>
  <si>
    <t>Northern Cape: Joe Morolong (NC451) - Table C6 Quarterly Budget Statement - Financial Position ( Waste management                                   ) for 3rd Quarter ended 31 March 2024 (Figures Finalised as at 2024/04/26)</t>
  </si>
  <si>
    <t>Northern Cape: Ga-Segonyana (NC452) - Table C6 Quarterly Budget Statement - Financial Position ( Waste management                                   ) for 3rd Quarter ended 31 March 2024 (Figures Finalised as at 2024/04/26)</t>
  </si>
  <si>
    <t>Northern Cape: Gamagara (NC453) - Table C6 Quarterly Budget Statement - Financial Position ( Waste management                                   ) for 3rd Quarter ended 31 March 2024 (Figures Finalised as at 2024/04/26)</t>
  </si>
  <si>
    <t>Northern Cape: John Taolo Gaetsewe (DC45) - Table C6 Quarterly Budget Statement - Financial Position ( Waste management                                   ) for 3rd Quarter ended 31 March 2024 (Figures Finalised as at 2024/04/26)</t>
  </si>
  <si>
    <t>Northern Cape: Richtersveld (NC061) - Table C6 Quarterly Budget Statement - Financial Position ( Waste management                                   ) for 3rd Quarter ended 31 March 2024 (Figures Finalised as at 2024/04/26)</t>
  </si>
  <si>
    <t>Northern Cape: Nama Khoi (NC062) - Table C6 Quarterly Budget Statement - Financial Position ( Waste management                                   ) for 3rd Quarter ended 31 March 2024 (Figures Finalised as at 2024/04/26)</t>
  </si>
  <si>
    <t>Northern Cape: Kamiesberg (NC064) - Table C6 Quarterly Budget Statement - Financial Position ( Waste management                                   ) for 3rd Quarter ended 31 March 2024 (Figures Finalised as at 2024/04/26)</t>
  </si>
  <si>
    <t>Northern Cape: Hantam (NC065) - Table C6 Quarterly Budget Statement - Financial Position ( Waste management                                   ) for 3rd Quarter ended 31 March 2024 (Figures Finalised as at 2024/04/26)</t>
  </si>
  <si>
    <t>Northern Cape: Karoo Hoogland (NC066) - Table C6 Quarterly Budget Statement - Financial Position ( Waste management                                   ) for 3rd Quarter ended 31 March 2024 (Figures Finalised as at 2024/04/26)</t>
  </si>
  <si>
    <t>Northern Cape: Khai-Ma (NC067) - Table C6 Quarterly Budget Statement - Financial Position ( Waste management                                   ) for 3rd Quarter ended 31 March 2024 (Figures Finalised as at 2024/04/26)</t>
  </si>
  <si>
    <t>Northern Cape: Namakwa (DC6) - Table C6 Quarterly Budget Statement - Financial Position ( Waste management                                   ) for 3rd Quarter ended 31 March 2024 (Figures Finalised as at 2024/04/26)</t>
  </si>
  <si>
    <t>Northern Cape: Ubuntu (NC071) - Table C6 Quarterly Budget Statement - Financial Position ( Waste management                                   ) for 3rd Quarter ended 31 March 2024 (Figures Finalised as at 2024/04/26)</t>
  </si>
  <si>
    <t>Northern Cape: Umsobomvu (NC072) - Table C6 Quarterly Budget Statement - Financial Position ( Waste management                                   ) for 3rd Quarter ended 31 March 2024 (Figures Finalised as at 2024/04/26)</t>
  </si>
  <si>
    <t>Northern Cape: Emthanjeni (NC073) - Table C6 Quarterly Budget Statement - Financial Position ( Waste management                                   ) for 3rd Quarter ended 31 March 2024 (Figures Finalised as at 2024/04/26)</t>
  </si>
  <si>
    <t>Northern Cape: Kareeberg (NC074) - Table C6 Quarterly Budget Statement - Financial Position ( Waste management                                   ) for 3rd Quarter ended 31 March 2024 (Figures Finalised as at 2024/04/26)</t>
  </si>
  <si>
    <t>Northern Cape: Renosterberg (NC075) - Table C6 Quarterly Budget Statement - Financial Position ( Waste management                                   ) for 3rd Quarter ended 31 March 2024 (Figures Finalised as at 2024/04/26)</t>
  </si>
  <si>
    <t>Northern Cape: Thembelihle (NC076) - Table C6 Quarterly Budget Statement - Financial Position ( Waste management                                   ) for 3rd Quarter ended 31 March 2024 (Figures Finalised as at 2024/04/26)</t>
  </si>
  <si>
    <t>Northern Cape: Siyathemba (NC077) - Table C6 Quarterly Budget Statement - Financial Position ( Waste management                                   ) for 3rd Quarter ended 31 March 2024 (Figures Finalised as at 2024/04/26)</t>
  </si>
  <si>
    <t>Northern Cape: Siyancuma (NC078) - Table C6 Quarterly Budget Statement - Financial Position ( Waste management                                   ) for 3rd Quarter ended 31 March 2024 (Figures Finalised as at 2024/04/26)</t>
  </si>
  <si>
    <t>Northern Cape: Pixley Ka Seme (NC) (DC7) - Table C6 Quarterly Budget Statement - Financial Position ( Waste management                                   ) for 3rd Quarter ended 31 March 2024 (Figures Finalised as at 2024/04/26)</t>
  </si>
  <si>
    <t>Northern Cape: !Kai! Garib (NC082) - Table C6 Quarterly Budget Statement - Financial Position ( Waste management                                   ) for 3rd Quarter ended 31 March 2024 (Figures Finalised as at 2024/04/26)</t>
  </si>
  <si>
    <t>Northern Cape: !Kheis (NC084) - Table C6 Quarterly Budget Statement - Financial Position ( Waste management                                   ) for 3rd Quarter ended 31 March 2024 (Figures Finalised as at 2024/04/26)</t>
  </si>
  <si>
    <t>Northern Cape: Tsantsabane (NC085) - Table C6 Quarterly Budget Statement - Financial Position ( Waste management                                   ) for 3rd Quarter ended 31 March 2024 (Figures Finalised as at 2024/04/26)</t>
  </si>
  <si>
    <t>Northern Cape: Kgatelopele (NC086) - Table C6 Quarterly Budget Statement - Financial Position ( Waste management                                   ) for 3rd Quarter ended 31 March 2024 (Figures Finalised as at 2024/04/26)</t>
  </si>
  <si>
    <t>Northern Cape: Dawid Kruiper (NC087) - Table C6 Quarterly Budget Statement - Financial Position ( Waste management                                   ) for 3rd Quarter ended 31 March 2024 (Figures Finalised as at 2024/04/26)</t>
  </si>
  <si>
    <t>Northern Cape: Z F Mgcawu (DC8) - Table C6 Quarterly Budget Statement - Financial Position ( Waste management                                   ) for 3rd Quarter ended 31 March 2024 (Figures Finalised as at 2024/04/26)</t>
  </si>
  <si>
    <t>Northern Cape: Sol Plaatje (NC091) - Table C6 Quarterly Budget Statement - Financial Position ( Waste management                                   ) for 3rd Quarter ended 31 March 2024 (Figures Finalised as at 2024/04/26)</t>
  </si>
  <si>
    <t>Northern Cape: Dikgatlong (NC092) - Table C6 Quarterly Budget Statement - Financial Position ( Waste management                                   ) for 3rd Quarter ended 31 March 2024 (Figures Finalised as at 2024/04/26)</t>
  </si>
  <si>
    <t>Northern Cape: Magareng (NC093) - Table C6 Quarterly Budget Statement - Financial Position ( Waste management                                   ) for 3rd Quarter ended 31 March 2024 (Figures Finalised as at 2024/04/26)</t>
  </si>
  <si>
    <t>Northern Cape: Phokwane (NC094) - Table C6 Quarterly Budget Statement - Financial Position ( Waste management                                   ) for 3rd Quarter ended 31 March 2024 (Figures Finalised as at 2024/04/26)</t>
  </si>
  <si>
    <t>Northern Cape: Frances Baard (DC9) - Table C6 Quarterly Budget Statement - Financial Position ( Waste management                                   ) for 3rd Quarter ended 31 March 2024 (Figures Finalised as at 2024/04/26)</t>
  </si>
  <si>
    <t>North West: Moretele (NW371) - Table C6 Quarterly Budget Statement - Financial Position ( Waste management                                   ) for 3rd Quarter ended 31 March 2024 (Figures Finalised as at 2024/04/26)</t>
  </si>
  <si>
    <t>North West: Madibeng (NW372) - Table C6 Quarterly Budget Statement - Financial Position ( Waste management                                   ) for 3rd Quarter ended 31 March 2024 (Figures Finalised as at 2024/04/26)</t>
  </si>
  <si>
    <t>North West: Rustenburg (NW373) - Table C6 Quarterly Budget Statement - Financial Position ( Waste management                                   ) for 3rd Quarter ended 31 March 2024 (Figures Finalised as at 2024/04/26)</t>
  </si>
  <si>
    <t>North West: Kgetlengrivier (NW374) - Table C6 Quarterly Budget Statement - Financial Position ( Waste management                                   ) for 3rd Quarter ended 31 March 2024 (Figures Finalised as at 2024/04/26)</t>
  </si>
  <si>
    <t>North West: Moses Kotane (NW375) - Table C6 Quarterly Budget Statement - Financial Position ( Waste management                                   ) for 3rd Quarter ended 31 March 2024 (Figures Finalised as at 2024/04/26)</t>
  </si>
  <si>
    <t>North West: Bojanala Platinum (DC37) - Table C6 Quarterly Budget Statement - Financial Position ( Waste management                                   ) for 3rd Quarter ended 31 March 2024 (Figures Finalised as at 2024/04/26)</t>
  </si>
  <si>
    <t>North West: Ratlou (NW381) - Table C6 Quarterly Budget Statement - Financial Position ( Waste management                                   ) for 3rd Quarter ended 31 March 2024 (Figures Finalised as at 2024/04/26)</t>
  </si>
  <si>
    <t>North West: Tswaing (NW382) - Table C6 Quarterly Budget Statement - Financial Position ( Waste management                                   ) for 3rd Quarter ended 31 March 2024 (Figures Finalised as at 2024/04/26)</t>
  </si>
  <si>
    <t>North West: Mafikeng (NW383) - Table C6 Quarterly Budget Statement - Financial Position ( Waste management                                   ) for 3rd Quarter ended 31 March 2024 (Figures Finalised as at 2024/04/26)</t>
  </si>
  <si>
    <t>North West: Ditsobotla (NW384) - Table C6 Quarterly Budget Statement - Financial Position ( Waste management                                   ) for 3rd Quarter ended 31 March 2024 (Figures Finalised as at 2024/04/26)</t>
  </si>
  <si>
    <t>North West: Ramotshere Moiloa (NW385) - Table C6 Quarterly Budget Statement - Financial Position ( Waste management                                   ) for 3rd Quarter ended 31 March 2024 (Figures Finalised as at 2024/04/26)</t>
  </si>
  <si>
    <t>North West: Ngaka Modiri Molema (DC38) - Table C6 Quarterly Budget Statement - Financial Position ( Waste management                                   ) for 3rd Quarter ended 31 March 2024 (Figures Finalised as at 2024/04/26)</t>
  </si>
  <si>
    <t>North West: Naledi (NW) (NW392) - Table C6 Quarterly Budget Statement - Financial Position ( Waste management                                   ) for 3rd Quarter ended 31 March 2024 (Figures Finalised as at 2024/04/26)</t>
  </si>
  <si>
    <t>North West: Mamusa (NW393) - Table C6 Quarterly Budget Statement - Financial Position ( Waste management                                   ) for 3rd Quarter ended 31 March 2024 (Figures Finalised as at 2024/04/26)</t>
  </si>
  <si>
    <t>North West: Greater Taung (NW394) - Table C6 Quarterly Budget Statement - Financial Position ( Waste management                                   ) for 3rd Quarter ended 31 March 2024 (Figures Finalised as at 2024/04/26)</t>
  </si>
  <si>
    <t>North West: Lekwa-Teemane (NW396) - Table C6 Quarterly Budget Statement - Financial Position ( Waste management                                   ) for 3rd Quarter ended 31 March 2024 (Figures Finalised as at 2024/04/26)</t>
  </si>
  <si>
    <t>North West: Kagisano-Molopo (NW397) - Table C6 Quarterly Budget Statement - Financial Position ( Waste management                                   ) for 3rd Quarter ended 31 March 2024 (Figures Finalised as at 2024/04/26)</t>
  </si>
  <si>
    <t>North West: Dr Ruth Segomotsi Mompati (DC39) - Table C6 Quarterly Budget Statement - Financial Position ( Waste management                                   ) for 3rd Quarter ended 31 March 2024 (Figures Finalised as at 2024/04/26)</t>
  </si>
  <si>
    <t>North West: City of Matlosana (NW403) - Table C6 Quarterly Budget Statement - Financial Position ( Waste management                                   ) for 3rd Quarter ended 31 March 2024 (Figures Finalised as at 2024/04/26)</t>
  </si>
  <si>
    <t>North West: Maquassi Hills (NW404) - Table C6 Quarterly Budget Statement - Financial Position ( Waste management                                   ) for 3rd Quarter ended 31 March 2024 (Figures Finalised as at 2024/04/26)</t>
  </si>
  <si>
    <t>North West: J B Marks (NW405) - Table C6 Quarterly Budget Statement - Financial Position ( Waste management                                   ) for 3rd Quarter ended 31 March 2024 (Figures Finalised as at 2024/04/26)</t>
  </si>
  <si>
    <t>North West: Dr Kenneth Kaunda (DC40) - Table C6 Quarterly Budget Statement - Financial Position ( Waste management                                   ) for 3rd Quarter ended 31 March 2024 (Figures Finalised as at 2024/04/26)</t>
  </si>
  <si>
    <t>Western Cape: Cape Town (CPT) - Table C6 Quarterly Budget Statement - Financial Position ( Waste management                                   ) for 3rd Quarter ended 31 March 2024 (Figures Finalised as at 2024/04/26)</t>
  </si>
  <si>
    <t>Western Cape: Matzikama (WC011) - Table C6 Quarterly Budget Statement - Financial Position ( Waste management                                   ) for 3rd Quarter ended 31 March 2024 (Figures Finalised as at 2024/04/26)</t>
  </si>
  <si>
    <t>Western Cape: Cederberg (WC012) - Table C6 Quarterly Budget Statement - Financial Position ( Waste management                                   ) for 3rd Quarter ended 31 March 2024 (Figures Finalised as at 2024/04/26)</t>
  </si>
  <si>
    <t>Western Cape: Bergrivier (WC013) - Table C6 Quarterly Budget Statement - Financial Position ( Waste management                                   ) for 3rd Quarter ended 31 March 2024 (Figures Finalised as at 2024/04/26)</t>
  </si>
  <si>
    <t>Western Cape: Saldanha Bay (WC014) - Table C6 Quarterly Budget Statement - Financial Position ( Waste management                                   ) for 3rd Quarter ended 31 March 2024 (Figures Finalised as at 2024/04/26)</t>
  </si>
  <si>
    <t>Western Cape: Swartland (WC015) - Table C6 Quarterly Budget Statement - Financial Position ( Waste management                                   ) for 3rd Quarter ended 31 March 2024 (Figures Finalised as at 2024/04/26)</t>
  </si>
  <si>
    <t>Western Cape: West Coast (DC1) - Table C6 Quarterly Budget Statement - Financial Position ( Waste management                                   ) for 3rd Quarter ended 31 March 2024 (Figures Finalised as at 2024/04/26)</t>
  </si>
  <si>
    <t>Western Cape: Witzenberg (WC022) - Table C6 Quarterly Budget Statement - Financial Position ( Waste management                                   ) for 3rd Quarter ended 31 March 2024 (Figures Finalised as at 2024/04/26)</t>
  </si>
  <si>
    <t>Western Cape: Drakenstein (WC023) - Table C6 Quarterly Budget Statement - Financial Position ( Waste management                                   ) for 3rd Quarter ended 31 March 2024 (Figures Finalised as at 2024/04/26)</t>
  </si>
  <si>
    <t>Western Cape: Stellenbosch (WC024) - Table C6 Quarterly Budget Statement - Financial Position ( Waste management                                   ) for 3rd Quarter ended 31 March 2024 (Figures Finalised as at 2024/04/26)</t>
  </si>
  <si>
    <t>Western Cape: Breede Valley (WC025) - Table C6 Quarterly Budget Statement - Financial Position ( Waste management                                   ) for 3rd Quarter ended 31 March 2024 (Figures Finalised as at 2024/04/26)</t>
  </si>
  <si>
    <t>Western Cape: Langeberg (WC026) - Table C6 Quarterly Budget Statement - Financial Position ( Waste management                                   ) for 3rd Quarter ended 31 March 2024 (Figures Finalised as at 2024/04/26)</t>
  </si>
  <si>
    <t>Western Cape: Cape Winelands DM (DC2) - Table C6 Quarterly Budget Statement - Financial Position ( Waste management                                   ) for 3rd Quarter ended 31 March 2024 (Figures Finalised as at 2024/04/26)</t>
  </si>
  <si>
    <t>Western Cape: Theewaterskloof (WC031) - Table C6 Quarterly Budget Statement - Financial Position ( Waste management                                   ) for 3rd Quarter ended 31 March 2024 (Figures Finalised as at 2024/04/26)</t>
  </si>
  <si>
    <t>Western Cape: Overstrand (WC032) - Table C6 Quarterly Budget Statement - Financial Position ( Waste management                                   ) for 3rd Quarter ended 31 March 2024 (Figures Finalised as at 2024/04/26)</t>
  </si>
  <si>
    <t>Western Cape: Cape Agulhas (WC033) - Table C6 Quarterly Budget Statement - Financial Position ( Waste management                                   ) for 3rd Quarter ended 31 March 2024 (Figures Finalised as at 2024/04/26)</t>
  </si>
  <si>
    <t>Western Cape: Swellendam (WC034) - Table C6 Quarterly Budget Statement - Financial Position ( Waste management                                   ) for 3rd Quarter ended 31 March 2024 (Figures Finalised as at 2024/04/26)</t>
  </si>
  <si>
    <t>Western Cape: Overberg (DC3) - Table C6 Quarterly Budget Statement - Financial Position ( Waste management                                   ) for 3rd Quarter ended 31 March 2024 (Figures Finalised as at 2024/04/26)</t>
  </si>
  <si>
    <t>Western Cape: Kannaland (WC041) - Table C6 Quarterly Budget Statement - Financial Position ( Waste management                                   ) for 3rd Quarter ended 31 March 2024 (Figures Finalised as at 2024/04/26)</t>
  </si>
  <si>
    <t>Western Cape: Hessequa (WC042) - Table C6 Quarterly Budget Statement - Financial Position ( Waste management                                   ) for 3rd Quarter ended 31 March 2024 (Figures Finalised as at 2024/04/26)</t>
  </si>
  <si>
    <t>Western Cape: Mossel Bay (WC043) - Table C6 Quarterly Budget Statement - Financial Position ( Waste management                                   ) for 3rd Quarter ended 31 March 2024 (Figures Finalised as at 2024/04/26)</t>
  </si>
  <si>
    <t>Western Cape: George (WC044) - Table C6 Quarterly Budget Statement - Financial Position ( Waste management                                   ) for 3rd Quarter ended 31 March 2024 (Figures Finalised as at 2024/04/26)</t>
  </si>
  <si>
    <t>Western Cape: Oudtshoorn (WC045) - Table C6 Quarterly Budget Statement - Financial Position ( Waste management                                   ) for 3rd Quarter ended 31 March 2024 (Figures Finalised as at 2024/04/26)</t>
  </si>
  <si>
    <t>Western Cape: Bitou (WC047) - Table C6 Quarterly Budget Statement - Financial Position ( Waste management                                   ) for 3rd Quarter ended 31 March 2024 (Figures Finalised as at 2024/04/26)</t>
  </si>
  <si>
    <t>Western Cape: Knysna (WC048) - Table C6 Quarterly Budget Statement - Financial Position ( Waste management                                   ) for 3rd Quarter ended 31 March 2024 (Figures Finalised as at 2024/04/26)</t>
  </si>
  <si>
    <t>Western Cape: Garden Route (DC4) - Table C6 Quarterly Budget Statement - Financial Position ( Waste management                                   ) for 3rd Quarter ended 31 March 2024 (Figures Finalised as at 2024/04/26)</t>
  </si>
  <si>
    <t>Western Cape: Laingsburg (WC051) - Table C6 Quarterly Budget Statement - Financial Position ( Waste management                                   ) for 3rd Quarter ended 31 March 2024 (Figures Finalised as at 2024/04/26)</t>
  </si>
  <si>
    <t>Western Cape: Prince Albert (WC052) - Table C6 Quarterly Budget Statement - Financial Position ( Waste management                                   ) for 3rd Quarter ended 31 March 2024 (Figures Finalised as at 2024/04/26)</t>
  </si>
  <si>
    <t>Western Cape: Beaufort West (WC053) - Table C6 Quarterly Budget Statement - Financial Position ( Waste management                                   ) for 3rd Quarter ended 31 March 2024 (Figures Finalised as at 2024/04/26)</t>
  </si>
  <si>
    <t>Western Cape: Central Karoo (DC5)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</si>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</sst>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2633563925</v>
      </c>
      <c r="D6" s="18"/>
      <c r="E6" s="19">
        <v>2851532529</v>
      </c>
      <c r="F6" s="20">
        <v>5512655639</v>
      </c>
      <c r="G6" s="20">
        <v>2958857846</v>
      </c>
      <c r="H6" s="20">
        <v>245077262</v>
      </c>
      <c r="I6" s="20">
        <v>4136492</v>
      </c>
      <c r="J6" s="20">
        <v>3208071600</v>
      </c>
      <c r="K6" s="20">
        <v>55915115</v>
      </c>
      <c r="L6" s="20">
        <v>-114904969</v>
      </c>
      <c r="M6" s="20">
        <v>17319023</v>
      </c>
      <c r="N6" s="20">
        <v>-41670831</v>
      </c>
      <c r="O6" s="20">
        <v>159696338</v>
      </c>
      <c r="P6" s="20">
        <v>-145903220</v>
      </c>
      <c r="Q6" s="20">
        <v>19514667</v>
      </c>
      <c r="R6" s="20">
        <v>33307785</v>
      </c>
      <c r="S6" s="20"/>
      <c r="T6" s="20"/>
      <c r="U6" s="20"/>
      <c r="V6" s="20"/>
      <c r="W6" s="20">
        <v>3199708554</v>
      </c>
      <c r="X6" s="20">
        <v>4228860081</v>
      </c>
      <c r="Y6" s="20">
        <v>-1029151527</v>
      </c>
      <c r="Z6" s="21">
        <v>-24.336381608460218</v>
      </c>
      <c r="AA6" s="22">
        <v>5512655639</v>
      </c>
    </row>
    <row r="7" spans="1:27" x14ac:dyDescent="0.25">
      <c r="A7" s="23" t="s">
        <v>35</v>
      </c>
      <c r="B7" s="17" t="s">
        <v>32</v>
      </c>
      <c r="C7" s="18">
        <v>4830258323</v>
      </c>
      <c r="D7" s="18"/>
      <c r="E7" s="19">
        <v>3943478068</v>
      </c>
      <c r="F7" s="20">
        <v>6101376658</v>
      </c>
      <c r="G7" s="20">
        <v>5094399738</v>
      </c>
      <c r="H7" s="20">
        <v>-768741699</v>
      </c>
      <c r="I7" s="20">
        <v>1020928761</v>
      </c>
      <c r="J7" s="20">
        <v>5346586800</v>
      </c>
      <c r="K7" s="20">
        <v>-276821825</v>
      </c>
      <c r="L7" s="20">
        <v>-23261778</v>
      </c>
      <c r="M7" s="20">
        <v>412264316</v>
      </c>
      <c r="N7" s="20">
        <v>112180713</v>
      </c>
      <c r="O7" s="20">
        <v>364122837</v>
      </c>
      <c r="P7" s="20">
        <v>255782080</v>
      </c>
      <c r="Q7" s="20">
        <v>395396867</v>
      </c>
      <c r="R7" s="20">
        <v>1015301784</v>
      </c>
      <c r="S7" s="20"/>
      <c r="T7" s="20"/>
      <c r="U7" s="20"/>
      <c r="V7" s="20"/>
      <c r="W7" s="20">
        <v>6474069297</v>
      </c>
      <c r="X7" s="20">
        <v>4076881899</v>
      </c>
      <c r="Y7" s="20">
        <v>2397187398</v>
      </c>
      <c r="Z7" s="21">
        <v>58.799530067034688</v>
      </c>
      <c r="AA7" s="22">
        <v>6101376658</v>
      </c>
    </row>
    <row r="8" spans="1:27" x14ac:dyDescent="0.25">
      <c r="A8" s="23" t="s">
        <v>36</v>
      </c>
      <c r="B8" s="17" t="s">
        <v>32</v>
      </c>
      <c r="C8" s="18">
        <v>-141499714</v>
      </c>
      <c r="D8" s="18"/>
      <c r="E8" s="19">
        <v>176895471</v>
      </c>
      <c r="F8" s="20">
        <v>42672100</v>
      </c>
      <c r="G8" s="20">
        <v>43393893</v>
      </c>
      <c r="H8" s="20">
        <v>-9511617</v>
      </c>
      <c r="I8" s="20">
        <v>-89759143</v>
      </c>
      <c r="J8" s="20">
        <v>-55876867</v>
      </c>
      <c r="K8" s="20">
        <v>-1196121</v>
      </c>
      <c r="L8" s="20">
        <v>8928564</v>
      </c>
      <c r="M8" s="20">
        <v>-3469114</v>
      </c>
      <c r="N8" s="20">
        <v>4263329</v>
      </c>
      <c r="O8" s="20">
        <v>1487384</v>
      </c>
      <c r="P8" s="20">
        <v>-1876950</v>
      </c>
      <c r="Q8" s="20">
        <v>1818937</v>
      </c>
      <c r="R8" s="20">
        <v>1429371</v>
      </c>
      <c r="S8" s="20"/>
      <c r="T8" s="20"/>
      <c r="U8" s="20"/>
      <c r="V8" s="20"/>
      <c r="W8" s="20">
        <v>-50184167</v>
      </c>
      <c r="X8" s="20">
        <v>135673839</v>
      </c>
      <c r="Y8" s="20">
        <v>-185858006</v>
      </c>
      <c r="Z8" s="21">
        <v>-136.98883098605324</v>
      </c>
      <c r="AA8" s="22">
        <v>42672100</v>
      </c>
    </row>
    <row r="9" spans="1:27" x14ac:dyDescent="0.25">
      <c r="A9" s="23" t="s">
        <v>37</v>
      </c>
      <c r="B9" s="17" t="s">
        <v>32</v>
      </c>
      <c r="C9" s="18">
        <v>-1027</v>
      </c>
      <c r="D9" s="18"/>
      <c r="E9" s="19">
        <v>-109199</v>
      </c>
      <c r="F9" s="20">
        <v>-109199</v>
      </c>
      <c r="G9" s="20">
        <v>-66</v>
      </c>
      <c r="H9" s="20">
        <v>-72</v>
      </c>
      <c r="I9" s="20">
        <v>-66</v>
      </c>
      <c r="J9" s="20">
        <v>-204</v>
      </c>
      <c r="K9" s="20">
        <v>-67</v>
      </c>
      <c r="L9" s="20"/>
      <c r="M9" s="20">
        <v>-69</v>
      </c>
      <c r="N9" s="20">
        <v>-136</v>
      </c>
      <c r="O9" s="20">
        <v>-78</v>
      </c>
      <c r="P9" s="20">
        <v>-73</v>
      </c>
      <c r="Q9" s="20"/>
      <c r="R9" s="20">
        <v>-151</v>
      </c>
      <c r="S9" s="20"/>
      <c r="T9" s="20"/>
      <c r="U9" s="20"/>
      <c r="V9" s="20"/>
      <c r="W9" s="20">
        <v>-491</v>
      </c>
      <c r="X9" s="20">
        <v>-109199</v>
      </c>
      <c r="Y9" s="20">
        <v>108708</v>
      </c>
      <c r="Z9" s="21">
        <v>-99.55036218280388</v>
      </c>
      <c r="AA9" s="22">
        <v>-109199</v>
      </c>
    </row>
    <row r="10" spans="1:27" x14ac:dyDescent="0.25">
      <c r="A10" s="23" t="s">
        <v>38</v>
      </c>
      <c r="B10" s="17" t="s">
        <v>32</v>
      </c>
      <c r="C10" s="18">
        <v>-210816974</v>
      </c>
      <c r="D10" s="18"/>
      <c r="E10" s="19">
        <v>-61951696</v>
      </c>
      <c r="F10" s="20">
        <v>-208622071</v>
      </c>
      <c r="G10" s="20">
        <v>-257524193</v>
      </c>
      <c r="H10" s="20">
        <v>-1732519</v>
      </c>
      <c r="I10" s="20">
        <v>6548939</v>
      </c>
      <c r="J10" s="20">
        <v>-252707773</v>
      </c>
      <c r="K10" s="20">
        <v>1605336</v>
      </c>
      <c r="L10" s="20">
        <v>-6333185</v>
      </c>
      <c r="M10" s="20">
        <v>-7784137</v>
      </c>
      <c r="N10" s="20">
        <v>-12511986</v>
      </c>
      <c r="O10" s="20">
        <v>-11635515</v>
      </c>
      <c r="P10" s="20">
        <v>-13831349</v>
      </c>
      <c r="Q10" s="20">
        <v>-5087778</v>
      </c>
      <c r="R10" s="20">
        <v>-30554642</v>
      </c>
      <c r="S10" s="20"/>
      <c r="T10" s="20"/>
      <c r="U10" s="20"/>
      <c r="V10" s="20"/>
      <c r="W10" s="20">
        <v>-295774401</v>
      </c>
      <c r="X10" s="20">
        <v>-205900779</v>
      </c>
      <c r="Y10" s="20">
        <v>-89873622</v>
      </c>
      <c r="Z10" s="21">
        <v>43.648995616476036</v>
      </c>
      <c r="AA10" s="22">
        <v>-208622071</v>
      </c>
    </row>
    <row r="11" spans="1:27" x14ac:dyDescent="0.25">
      <c r="A11" s="23" t="s">
        <v>39</v>
      </c>
      <c r="B11" s="17" t="s">
        <v>32</v>
      </c>
      <c r="C11" s="18">
        <v>461771932</v>
      </c>
      <c r="D11" s="18"/>
      <c r="E11" s="19">
        <v>663238013</v>
      </c>
      <c r="F11" s="20">
        <v>453501563</v>
      </c>
      <c r="G11" s="24">
        <v>442267795</v>
      </c>
      <c r="H11" s="24">
        <v>-10857537</v>
      </c>
      <c r="I11" s="24">
        <v>42617736</v>
      </c>
      <c r="J11" s="20">
        <v>474027994</v>
      </c>
      <c r="K11" s="24">
        <v>24726823</v>
      </c>
      <c r="L11" s="24">
        <v>30487169</v>
      </c>
      <c r="M11" s="20">
        <v>38377824</v>
      </c>
      <c r="N11" s="24">
        <v>93591816</v>
      </c>
      <c r="O11" s="24">
        <v>20032019</v>
      </c>
      <c r="P11" s="24">
        <v>32900092</v>
      </c>
      <c r="Q11" s="20">
        <v>26003566</v>
      </c>
      <c r="R11" s="24">
        <v>78935677</v>
      </c>
      <c r="S11" s="24"/>
      <c r="T11" s="20"/>
      <c r="U11" s="24"/>
      <c r="V11" s="24"/>
      <c r="W11" s="24">
        <v>646555487</v>
      </c>
      <c r="X11" s="20">
        <v>508815889</v>
      </c>
      <c r="Y11" s="24">
        <v>137739598</v>
      </c>
      <c r="Z11" s="25">
        <v>27.070616499556682</v>
      </c>
      <c r="AA11" s="26">
        <v>453501563</v>
      </c>
    </row>
    <row r="12" spans="1:27" x14ac:dyDescent="0.25">
      <c r="A12" s="23" t="s">
        <v>40</v>
      </c>
      <c r="B12" s="17" t="s">
        <v>32</v>
      </c>
      <c r="C12" s="18">
        <v>32667000</v>
      </c>
      <c r="D12" s="18"/>
      <c r="E12" s="19">
        <v>43937690</v>
      </c>
      <c r="F12" s="20">
        <v>44610134</v>
      </c>
      <c r="G12" s="20">
        <v>70316624</v>
      </c>
      <c r="H12" s="20">
        <v>2289866</v>
      </c>
      <c r="I12" s="20">
        <v>-2621749</v>
      </c>
      <c r="J12" s="20">
        <v>69984741</v>
      </c>
      <c r="K12" s="20">
        <v>2178087</v>
      </c>
      <c r="L12" s="20">
        <v>38644667</v>
      </c>
      <c r="M12" s="20">
        <v>-2875248</v>
      </c>
      <c r="N12" s="20">
        <v>37947506</v>
      </c>
      <c r="O12" s="20">
        <v>1796082</v>
      </c>
      <c r="P12" s="20">
        <v>-2994106</v>
      </c>
      <c r="Q12" s="20">
        <v>5557968</v>
      </c>
      <c r="R12" s="20">
        <v>4359944</v>
      </c>
      <c r="S12" s="20"/>
      <c r="T12" s="20"/>
      <c r="U12" s="20"/>
      <c r="V12" s="20"/>
      <c r="W12" s="20">
        <v>112292191</v>
      </c>
      <c r="X12" s="20">
        <v>32250565</v>
      </c>
      <c r="Y12" s="20">
        <v>80041626</v>
      </c>
      <c r="Z12" s="21">
        <v>248.18674029431733</v>
      </c>
      <c r="AA12" s="22">
        <v>44610134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7605943465</v>
      </c>
      <c r="D13" s="29">
        <f>SUM(D6:D12)</f>
        <v>0</v>
      </c>
      <c r="E13" s="30">
        <f t="shared" si="0"/>
        <v>7617020876</v>
      </c>
      <c r="F13" s="31">
        <f t="shared" si="0"/>
        <v>11946084824</v>
      </c>
      <c r="G13" s="31">
        <f t="shared" si="0"/>
        <v>8351711637</v>
      </c>
      <c r="H13" s="31">
        <f t="shared" si="0"/>
        <v>-543476316</v>
      </c>
      <c r="I13" s="31">
        <f t="shared" si="0"/>
        <v>981850970</v>
      </c>
      <c r="J13" s="31">
        <f t="shared" si="0"/>
        <v>8790086291</v>
      </c>
      <c r="K13" s="31">
        <f t="shared" si="0"/>
        <v>-193592652</v>
      </c>
      <c r="L13" s="31">
        <f t="shared" si="0"/>
        <v>-66439532</v>
      </c>
      <c r="M13" s="31">
        <f t="shared" si="0"/>
        <v>453832595</v>
      </c>
      <c r="N13" s="31">
        <f t="shared" si="0"/>
        <v>193800411</v>
      </c>
      <c r="O13" s="31">
        <f t="shared" si="0"/>
        <v>535499067</v>
      </c>
      <c r="P13" s="31">
        <f t="shared" si="0"/>
        <v>124076474</v>
      </c>
      <c r="Q13" s="31">
        <f t="shared" si="0"/>
        <v>443204227</v>
      </c>
      <c r="R13" s="31">
        <f t="shared" si="0"/>
        <v>1102779768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10086666470</v>
      </c>
      <c r="X13" s="31">
        <f t="shared" si="0"/>
        <v>8776472295</v>
      </c>
      <c r="Y13" s="31">
        <f t="shared" si="0"/>
        <v>1310194175</v>
      </c>
      <c r="Z13" s="32">
        <f>+IF(X13&lt;&gt;0,+(Y13/X13)*100,0)</f>
        <v>14.92848300502725</v>
      </c>
      <c r="AA13" s="33">
        <f>SUM(AA6:AA12)</f>
        <v>11946084824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-846</v>
      </c>
      <c r="Y15" s="20">
        <v>846</v>
      </c>
      <c r="Z15" s="21">
        <v>-100</v>
      </c>
      <c r="AA15" s="22">
        <v>-1128</v>
      </c>
    </row>
    <row r="16" spans="1:27" x14ac:dyDescent="0.25">
      <c r="A16" s="23" t="s">
        <v>44</v>
      </c>
      <c r="B16" s="17" t="s">
        <v>32</v>
      </c>
      <c r="C16" s="18">
        <v>-15530479</v>
      </c>
      <c r="D16" s="18"/>
      <c r="E16" s="19">
        <v>-19262760</v>
      </c>
      <c r="F16" s="20">
        <v>-35961460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>
        <v>-57073</v>
      </c>
      <c r="Q16" s="20"/>
      <c r="R16" s="20">
        <v>-57073</v>
      </c>
      <c r="S16" s="20"/>
      <c r="T16" s="20"/>
      <c r="U16" s="20"/>
      <c r="V16" s="20"/>
      <c r="W16" s="20">
        <v>-13423708</v>
      </c>
      <c r="X16" s="20">
        <v>-28532847</v>
      </c>
      <c r="Y16" s="20">
        <v>15109139</v>
      </c>
      <c r="Z16" s="21">
        <v>-52.953492513382905</v>
      </c>
      <c r="AA16" s="22">
        <v>-35961460</v>
      </c>
    </row>
    <row r="17" spans="1:27" x14ac:dyDescent="0.25">
      <c r="A17" s="23" t="s">
        <v>45</v>
      </c>
      <c r="B17" s="17" t="s">
        <v>32</v>
      </c>
      <c r="C17" s="18">
        <v>8484953853</v>
      </c>
      <c r="D17" s="18"/>
      <c r="E17" s="19">
        <v>16038286810</v>
      </c>
      <c r="F17" s="20">
        <v>19874390962</v>
      </c>
      <c r="G17" s="24">
        <v>3282855217</v>
      </c>
      <c r="H17" s="24">
        <v>-20905539</v>
      </c>
      <c r="I17" s="24">
        <v>6874322807</v>
      </c>
      <c r="J17" s="20">
        <v>10136272485</v>
      </c>
      <c r="K17" s="24">
        <v>-248853366</v>
      </c>
      <c r="L17" s="24">
        <v>672824297</v>
      </c>
      <c r="M17" s="20">
        <v>133390467</v>
      </c>
      <c r="N17" s="24">
        <v>557361398</v>
      </c>
      <c r="O17" s="24">
        <v>136690987</v>
      </c>
      <c r="P17" s="24">
        <v>61194549</v>
      </c>
      <c r="Q17" s="20">
        <v>182173945</v>
      </c>
      <c r="R17" s="24">
        <v>380059481</v>
      </c>
      <c r="S17" s="24"/>
      <c r="T17" s="20"/>
      <c r="U17" s="24"/>
      <c r="V17" s="24"/>
      <c r="W17" s="24">
        <v>11073693364</v>
      </c>
      <c r="X17" s="20">
        <v>16765734024</v>
      </c>
      <c r="Y17" s="24">
        <v>-5692040660</v>
      </c>
      <c r="Z17" s="25">
        <v>-33.95044113101099</v>
      </c>
      <c r="AA17" s="26">
        <v>19874390962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952992</v>
      </c>
      <c r="D20" s="18"/>
      <c r="E20" s="19">
        <v>1039704</v>
      </c>
      <c r="F20" s="20">
        <v>1039696</v>
      </c>
      <c r="G20" s="20"/>
      <c r="H20" s="20">
        <v>-237</v>
      </c>
      <c r="I20" s="20">
        <v>952992</v>
      </c>
      <c r="J20" s="20">
        <v>952755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952755</v>
      </c>
      <c r="X20" s="20">
        <v>779778</v>
      </c>
      <c r="Y20" s="20">
        <v>172977</v>
      </c>
      <c r="Z20" s="21">
        <v>22.182852042504404</v>
      </c>
      <c r="AA20" s="22">
        <v>1039696</v>
      </c>
    </row>
    <row r="21" spans="1:27" x14ac:dyDescent="0.25">
      <c r="A21" s="23" t="s">
        <v>49</v>
      </c>
      <c r="B21" s="17" t="s">
        <v>32</v>
      </c>
      <c r="C21" s="18">
        <v>-677902</v>
      </c>
      <c r="D21" s="18"/>
      <c r="E21" s="19">
        <v>1398325</v>
      </c>
      <c r="F21" s="20">
        <v>243916</v>
      </c>
      <c r="G21" s="20">
        <v>-867901</v>
      </c>
      <c r="H21" s="20">
        <v>198320</v>
      </c>
      <c r="I21" s="20">
        <v>13785</v>
      </c>
      <c r="J21" s="20">
        <v>-655796</v>
      </c>
      <c r="K21" s="20">
        <v>-11153</v>
      </c>
      <c r="L21" s="20">
        <v>-2114</v>
      </c>
      <c r="M21" s="20">
        <v>-2146</v>
      </c>
      <c r="N21" s="20">
        <v>-15413</v>
      </c>
      <c r="O21" s="20">
        <v>-2135</v>
      </c>
      <c r="P21" s="20">
        <v>-126424</v>
      </c>
      <c r="Q21" s="20">
        <v>-2123</v>
      </c>
      <c r="R21" s="20">
        <v>-130682</v>
      </c>
      <c r="S21" s="20"/>
      <c r="T21" s="20"/>
      <c r="U21" s="20"/>
      <c r="V21" s="20"/>
      <c r="W21" s="20">
        <v>-801891</v>
      </c>
      <c r="X21" s="20">
        <v>-19748</v>
      </c>
      <c r="Y21" s="20">
        <v>-782143</v>
      </c>
      <c r="Z21" s="21">
        <v>3960.6187968401864</v>
      </c>
      <c r="AA21" s="22">
        <v>243916</v>
      </c>
    </row>
    <row r="22" spans="1:27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x14ac:dyDescent="0.25">
      <c r="A23" s="23" t="s">
        <v>50</v>
      </c>
      <c r="B23" s="17" t="s">
        <v>32</v>
      </c>
      <c r="C23" s="18">
        <v>151972</v>
      </c>
      <c r="D23" s="18"/>
      <c r="E23" s="19">
        <v>-10436867</v>
      </c>
      <c r="F23" s="20">
        <v>-10436867</v>
      </c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>
        <v>-7827651</v>
      </c>
      <c r="Y23" s="20">
        <v>7835786</v>
      </c>
      <c r="Z23" s="21">
        <v>-100.10392645252068</v>
      </c>
      <c r="AA23" s="22">
        <v>-10436867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8469405121</v>
      </c>
      <c r="D25" s="29">
        <f t="shared" ref="D25:Y25" si="1">SUM(D15:D24)</f>
        <v>0</v>
      </c>
      <c r="E25" s="35">
        <f t="shared" si="1"/>
        <v>16011025212</v>
      </c>
      <c r="F25" s="36">
        <f t="shared" si="1"/>
        <v>19828829804</v>
      </c>
      <c r="G25" s="36">
        <f t="shared" si="1"/>
        <v>3281995451</v>
      </c>
      <c r="H25" s="36">
        <f t="shared" si="1"/>
        <v>-20726650</v>
      </c>
      <c r="I25" s="36">
        <f t="shared" si="1"/>
        <v>6861516022</v>
      </c>
      <c r="J25" s="36">
        <f t="shared" si="1"/>
        <v>10122784823</v>
      </c>
      <c r="K25" s="36">
        <f t="shared" si="1"/>
        <v>-248883713</v>
      </c>
      <c r="L25" s="36">
        <f t="shared" si="1"/>
        <v>672822183</v>
      </c>
      <c r="M25" s="36">
        <f t="shared" si="1"/>
        <v>133388321</v>
      </c>
      <c r="N25" s="36">
        <f t="shared" si="1"/>
        <v>557326791</v>
      </c>
      <c r="O25" s="36">
        <f t="shared" si="1"/>
        <v>136688852</v>
      </c>
      <c r="P25" s="36">
        <f t="shared" si="1"/>
        <v>61011052</v>
      </c>
      <c r="Q25" s="36">
        <f t="shared" si="1"/>
        <v>182171822</v>
      </c>
      <c r="R25" s="36">
        <f t="shared" si="1"/>
        <v>379871726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11059983340</v>
      </c>
      <c r="X25" s="36">
        <f t="shared" si="1"/>
        <v>16729687395</v>
      </c>
      <c r="Y25" s="36">
        <f t="shared" si="1"/>
        <v>-5669704055</v>
      </c>
      <c r="Z25" s="37">
        <f>+IF(X25&lt;&gt;0,+(Y25/X25)*100,0)</f>
        <v>-33.890077687252571</v>
      </c>
      <c r="AA25" s="38">
        <f>SUM(AA15:AA24)</f>
        <v>19828829804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16075348586</v>
      </c>
      <c r="D26" s="29">
        <f>+D13+D25</f>
        <v>0</v>
      </c>
      <c r="E26" s="30">
        <f t="shared" si="2"/>
        <v>23628046088</v>
      </c>
      <c r="F26" s="31">
        <f t="shared" si="2"/>
        <v>31774914628</v>
      </c>
      <c r="G26" s="31">
        <f t="shared" si="2"/>
        <v>11633707088</v>
      </c>
      <c r="H26" s="31">
        <f t="shared" si="2"/>
        <v>-564202966</v>
      </c>
      <c r="I26" s="31">
        <f t="shared" si="2"/>
        <v>7843366992</v>
      </c>
      <c r="J26" s="31">
        <f t="shared" si="2"/>
        <v>18912871114</v>
      </c>
      <c r="K26" s="31">
        <f t="shared" si="2"/>
        <v>-442476365</v>
      </c>
      <c r="L26" s="31">
        <f t="shared" si="2"/>
        <v>606382651</v>
      </c>
      <c r="M26" s="31">
        <f t="shared" si="2"/>
        <v>587220916</v>
      </c>
      <c r="N26" s="31">
        <f t="shared" si="2"/>
        <v>751127202</v>
      </c>
      <c r="O26" s="31">
        <f t="shared" si="2"/>
        <v>672187919</v>
      </c>
      <c r="P26" s="31">
        <f t="shared" si="2"/>
        <v>185087526</v>
      </c>
      <c r="Q26" s="31">
        <f t="shared" si="2"/>
        <v>625376049</v>
      </c>
      <c r="R26" s="31">
        <f t="shared" si="2"/>
        <v>1482651494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21146649810</v>
      </c>
      <c r="X26" s="31">
        <f t="shared" si="2"/>
        <v>25506159690</v>
      </c>
      <c r="Y26" s="31">
        <f t="shared" si="2"/>
        <v>-4359509880</v>
      </c>
      <c r="Z26" s="32">
        <f>+IF(X26&lt;&gt;0,+(Y26/X26)*100,0)</f>
        <v>-17.091988496054146</v>
      </c>
      <c r="AA26" s="33">
        <f>+AA13+AA25</f>
        <v>31774914628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-45136149</v>
      </c>
      <c r="D30" s="18"/>
      <c r="E30" s="19">
        <v>-36812663</v>
      </c>
      <c r="F30" s="20">
        <v>-48020787</v>
      </c>
      <c r="G30" s="20">
        <v>-50360573</v>
      </c>
      <c r="H30" s="20">
        <v>5979439</v>
      </c>
      <c r="I30" s="20">
        <v>3406449</v>
      </c>
      <c r="J30" s="20">
        <v>-40974685</v>
      </c>
      <c r="K30" s="20">
        <v>3785437</v>
      </c>
      <c r="L30" s="20">
        <v>3490012</v>
      </c>
      <c r="M30" s="20">
        <v>-27091776</v>
      </c>
      <c r="N30" s="20">
        <v>-19816327</v>
      </c>
      <c r="O30" s="20">
        <v>1469447</v>
      </c>
      <c r="P30" s="20">
        <v>2397455</v>
      </c>
      <c r="Q30" s="20">
        <v>3012523</v>
      </c>
      <c r="R30" s="20">
        <v>6879425</v>
      </c>
      <c r="S30" s="20"/>
      <c r="T30" s="20"/>
      <c r="U30" s="20"/>
      <c r="V30" s="20"/>
      <c r="W30" s="20">
        <v>-53911587</v>
      </c>
      <c r="X30" s="20">
        <v>-38661136</v>
      </c>
      <c r="Y30" s="20">
        <v>-15250451</v>
      </c>
      <c r="Z30" s="21">
        <v>39.446463756264173</v>
      </c>
      <c r="AA30" s="22">
        <v>-48020787</v>
      </c>
    </row>
    <row r="31" spans="1:27" x14ac:dyDescent="0.25">
      <c r="A31" s="23" t="s">
        <v>58</v>
      </c>
      <c r="B31" s="39" t="s">
        <v>32</v>
      </c>
      <c r="C31" s="18">
        <v>11341498</v>
      </c>
      <c r="D31" s="18"/>
      <c r="E31" s="19">
        <v>265547156</v>
      </c>
      <c r="F31" s="20">
        <v>265076615</v>
      </c>
      <c r="G31" s="20">
        <v>3210046</v>
      </c>
      <c r="H31" s="20">
        <v>-1959773</v>
      </c>
      <c r="I31" s="20">
        <v>-531413</v>
      </c>
      <c r="J31" s="20">
        <v>718860</v>
      </c>
      <c r="K31" s="20">
        <v>1957668</v>
      </c>
      <c r="L31" s="20">
        <v>-68737</v>
      </c>
      <c r="M31" s="20">
        <v>4755</v>
      </c>
      <c r="N31" s="20">
        <v>1893686</v>
      </c>
      <c r="O31" s="20">
        <v>8781</v>
      </c>
      <c r="P31" s="20">
        <v>11811</v>
      </c>
      <c r="Q31" s="20">
        <v>-4535</v>
      </c>
      <c r="R31" s="20">
        <v>16057</v>
      </c>
      <c r="S31" s="20"/>
      <c r="T31" s="20"/>
      <c r="U31" s="20"/>
      <c r="V31" s="20"/>
      <c r="W31" s="20">
        <v>2628603</v>
      </c>
      <c r="X31" s="20">
        <v>263999308</v>
      </c>
      <c r="Y31" s="20">
        <v>-261370705</v>
      </c>
      <c r="Z31" s="21">
        <v>-99.004314435551478</v>
      </c>
      <c r="AA31" s="22">
        <v>265076615</v>
      </c>
    </row>
    <row r="32" spans="1:27" x14ac:dyDescent="0.25">
      <c r="A32" s="23" t="s">
        <v>59</v>
      </c>
      <c r="B32" s="17" t="s">
        <v>32</v>
      </c>
      <c r="C32" s="18">
        <v>847410218</v>
      </c>
      <c r="D32" s="18"/>
      <c r="E32" s="19">
        <v>6194720896</v>
      </c>
      <c r="F32" s="20">
        <v>6968686306</v>
      </c>
      <c r="G32" s="20">
        <v>-916470834</v>
      </c>
      <c r="H32" s="20">
        <v>83059428</v>
      </c>
      <c r="I32" s="20">
        <v>289374653</v>
      </c>
      <c r="J32" s="20">
        <v>-544036753</v>
      </c>
      <c r="K32" s="20">
        <v>374557048</v>
      </c>
      <c r="L32" s="20">
        <v>111785582</v>
      </c>
      <c r="M32" s="20">
        <v>101702257</v>
      </c>
      <c r="N32" s="20">
        <v>588044887</v>
      </c>
      <c r="O32" s="20">
        <v>10112524</v>
      </c>
      <c r="P32" s="20">
        <v>58237509</v>
      </c>
      <c r="Q32" s="20">
        <v>-61928677</v>
      </c>
      <c r="R32" s="20">
        <v>6421356</v>
      </c>
      <c r="S32" s="20"/>
      <c r="T32" s="20"/>
      <c r="U32" s="20"/>
      <c r="V32" s="20"/>
      <c r="W32" s="20">
        <v>50429490</v>
      </c>
      <c r="X32" s="20">
        <v>5174769067</v>
      </c>
      <c r="Y32" s="20">
        <v>-5124339577</v>
      </c>
      <c r="Z32" s="21">
        <v>-99.025473613468208</v>
      </c>
      <c r="AA32" s="22">
        <v>6968686306</v>
      </c>
    </row>
    <row r="33" spans="1:27" x14ac:dyDescent="0.25">
      <c r="A33" s="23" t="s">
        <v>60</v>
      </c>
      <c r="B33" s="17" t="s">
        <v>32</v>
      </c>
      <c r="C33" s="18">
        <v>-65642574</v>
      </c>
      <c r="D33" s="18"/>
      <c r="E33" s="19">
        <v>39299203</v>
      </c>
      <c r="F33" s="20">
        <v>130315929</v>
      </c>
      <c r="G33" s="20">
        <v>-7114115</v>
      </c>
      <c r="H33" s="20">
        <v>-9681624</v>
      </c>
      <c r="I33" s="20">
        <v>-24435622</v>
      </c>
      <c r="J33" s="20">
        <v>-41231361</v>
      </c>
      <c r="K33" s="20">
        <v>10539477</v>
      </c>
      <c r="L33" s="20">
        <v>-43413006</v>
      </c>
      <c r="M33" s="20">
        <v>-12175427</v>
      </c>
      <c r="N33" s="20">
        <v>-45048956</v>
      </c>
      <c r="O33" s="20">
        <v>-21126072</v>
      </c>
      <c r="P33" s="20">
        <v>34281104</v>
      </c>
      <c r="Q33" s="20">
        <v>-27828223</v>
      </c>
      <c r="R33" s="20">
        <v>-14673191</v>
      </c>
      <c r="S33" s="20"/>
      <c r="T33" s="20"/>
      <c r="U33" s="20"/>
      <c r="V33" s="20"/>
      <c r="W33" s="20">
        <v>-100953508</v>
      </c>
      <c r="X33" s="20">
        <v>87768746</v>
      </c>
      <c r="Y33" s="20">
        <v>-188722254</v>
      </c>
      <c r="Z33" s="21">
        <v>-215.02216062195993</v>
      </c>
      <c r="AA33" s="22">
        <v>130315929</v>
      </c>
    </row>
    <row r="34" spans="1:27" x14ac:dyDescent="0.25">
      <c r="A34" s="23" t="s">
        <v>61</v>
      </c>
      <c r="B34" s="17" t="s">
        <v>32</v>
      </c>
      <c r="C34" s="18">
        <v>1681537721</v>
      </c>
      <c r="D34" s="18"/>
      <c r="E34" s="19">
        <v>1193356761</v>
      </c>
      <c r="F34" s="20">
        <v>1432569342</v>
      </c>
      <c r="G34" s="20">
        <v>1240096520</v>
      </c>
      <c r="H34" s="20">
        <v>122751565</v>
      </c>
      <c r="I34" s="20">
        <v>158914444</v>
      </c>
      <c r="J34" s="20">
        <v>1521762529</v>
      </c>
      <c r="K34" s="20">
        <v>-145692379</v>
      </c>
      <c r="L34" s="20">
        <v>815773199</v>
      </c>
      <c r="M34" s="20">
        <v>704967</v>
      </c>
      <c r="N34" s="20">
        <v>670785787</v>
      </c>
      <c r="O34" s="20">
        <v>516661</v>
      </c>
      <c r="P34" s="20">
        <v>2662209</v>
      </c>
      <c r="Q34" s="20">
        <v>203111974</v>
      </c>
      <c r="R34" s="20">
        <v>206290844</v>
      </c>
      <c r="S34" s="20"/>
      <c r="T34" s="20"/>
      <c r="U34" s="20"/>
      <c r="V34" s="20"/>
      <c r="W34" s="20">
        <v>2398839160</v>
      </c>
      <c r="X34" s="20">
        <v>977075643</v>
      </c>
      <c r="Y34" s="20">
        <v>1421763517</v>
      </c>
      <c r="Z34" s="21">
        <v>145.51212356851272</v>
      </c>
      <c r="AA34" s="22">
        <v>1432569342</v>
      </c>
    </row>
    <row r="35" spans="1:27" x14ac:dyDescent="0.25">
      <c r="A35" s="23" t="s">
        <v>39</v>
      </c>
      <c r="B35" s="17" t="s">
        <v>32</v>
      </c>
      <c r="C35" s="18">
        <v>1109423176</v>
      </c>
      <c r="D35" s="18"/>
      <c r="E35" s="19">
        <v>500205176</v>
      </c>
      <c r="F35" s="20">
        <v>698784972</v>
      </c>
      <c r="G35" s="20">
        <v>1131823424</v>
      </c>
      <c r="H35" s="20">
        <v>-2235209</v>
      </c>
      <c r="I35" s="20">
        <v>8714427</v>
      </c>
      <c r="J35" s="20">
        <v>1138302642</v>
      </c>
      <c r="K35" s="20">
        <v>-23066048</v>
      </c>
      <c r="L35" s="20">
        <v>92053069</v>
      </c>
      <c r="M35" s="20">
        <v>21897209</v>
      </c>
      <c r="N35" s="20">
        <v>90884230</v>
      </c>
      <c r="O35" s="20">
        <v>79305476</v>
      </c>
      <c r="P35" s="20">
        <v>28914002</v>
      </c>
      <c r="Q35" s="20">
        <v>50722225</v>
      </c>
      <c r="R35" s="20">
        <v>158941703</v>
      </c>
      <c r="S35" s="20"/>
      <c r="T35" s="20"/>
      <c r="U35" s="20"/>
      <c r="V35" s="20"/>
      <c r="W35" s="20">
        <v>1388128575</v>
      </c>
      <c r="X35" s="20">
        <v>563691986</v>
      </c>
      <c r="Y35" s="20">
        <v>824436589</v>
      </c>
      <c r="Z35" s="21">
        <v>146.25657441934965</v>
      </c>
      <c r="AA35" s="22">
        <v>698784972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3538933890</v>
      </c>
      <c r="D37" s="29">
        <f t="shared" ref="D37:Y37" si="3">SUM(D29:D36)</f>
        <v>0</v>
      </c>
      <c r="E37" s="30">
        <f t="shared" si="3"/>
        <v>8156316529</v>
      </c>
      <c r="F37" s="31">
        <f t="shared" si="3"/>
        <v>9447412377</v>
      </c>
      <c r="G37" s="31">
        <f t="shared" si="3"/>
        <v>1401184468</v>
      </c>
      <c r="H37" s="31">
        <f t="shared" si="3"/>
        <v>197913826</v>
      </c>
      <c r="I37" s="31">
        <f t="shared" si="3"/>
        <v>435442938</v>
      </c>
      <c r="J37" s="31">
        <f t="shared" si="3"/>
        <v>2034541232</v>
      </c>
      <c r="K37" s="31">
        <f t="shared" si="3"/>
        <v>222081203</v>
      </c>
      <c r="L37" s="31">
        <f t="shared" si="3"/>
        <v>979620119</v>
      </c>
      <c r="M37" s="31">
        <f t="shared" si="3"/>
        <v>85041985</v>
      </c>
      <c r="N37" s="31">
        <f t="shared" si="3"/>
        <v>1286743307</v>
      </c>
      <c r="O37" s="31">
        <f t="shared" si="3"/>
        <v>70286817</v>
      </c>
      <c r="P37" s="31">
        <f t="shared" si="3"/>
        <v>126504090</v>
      </c>
      <c r="Q37" s="31">
        <f t="shared" si="3"/>
        <v>167085287</v>
      </c>
      <c r="R37" s="31">
        <f t="shared" si="3"/>
        <v>363876194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3685160733</v>
      </c>
      <c r="X37" s="31">
        <f t="shared" si="3"/>
        <v>7028643614</v>
      </c>
      <c r="Y37" s="31">
        <f t="shared" si="3"/>
        <v>-3343482881</v>
      </c>
      <c r="Z37" s="32">
        <f>+IF(X37&lt;&gt;0,+(Y37/X37)*100,0)</f>
        <v>-47.569389837041747</v>
      </c>
      <c r="AA37" s="33">
        <f>SUM(AA29:AA36)</f>
        <v>9447412377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147005874</v>
      </c>
      <c r="D39" s="18"/>
      <c r="E39" s="19">
        <v>73246775</v>
      </c>
      <c r="F39" s="20">
        <v>145077258</v>
      </c>
      <c r="G39" s="20">
        <v>15281135</v>
      </c>
      <c r="H39" s="20"/>
      <c r="I39" s="20">
        <v>-1621452</v>
      </c>
      <c r="J39" s="20">
        <v>13659683</v>
      </c>
      <c r="K39" s="20">
        <v>14690633</v>
      </c>
      <c r="L39" s="20"/>
      <c r="M39" s="20">
        <v>-21640031</v>
      </c>
      <c r="N39" s="20">
        <v>-6949398</v>
      </c>
      <c r="O39" s="20">
        <v>-954710</v>
      </c>
      <c r="P39" s="20"/>
      <c r="Q39" s="20"/>
      <c r="R39" s="20">
        <v>-954710</v>
      </c>
      <c r="S39" s="20"/>
      <c r="T39" s="20"/>
      <c r="U39" s="20"/>
      <c r="V39" s="20"/>
      <c r="W39" s="20">
        <v>5755575</v>
      </c>
      <c r="X39" s="20">
        <v>37521365</v>
      </c>
      <c r="Y39" s="20">
        <v>-31765790</v>
      </c>
      <c r="Z39" s="21">
        <v>-84.660539402018017</v>
      </c>
      <c r="AA39" s="22">
        <v>145077258</v>
      </c>
    </row>
    <row r="40" spans="1:27" x14ac:dyDescent="0.25">
      <c r="A40" s="23" t="s">
        <v>61</v>
      </c>
      <c r="B40" s="17" t="s">
        <v>32</v>
      </c>
      <c r="C40" s="18">
        <v>3107964258</v>
      </c>
      <c r="D40" s="18"/>
      <c r="E40" s="19">
        <v>2860231627</v>
      </c>
      <c r="F40" s="20">
        <v>3745359911</v>
      </c>
      <c r="G40" s="20">
        <v>2511594328</v>
      </c>
      <c r="H40" s="20">
        <v>23400683</v>
      </c>
      <c r="I40" s="20">
        <v>877227443</v>
      </c>
      <c r="J40" s="20">
        <v>3412222454</v>
      </c>
      <c r="K40" s="20">
        <v>-438516773</v>
      </c>
      <c r="L40" s="20">
        <v>-56806894</v>
      </c>
      <c r="M40" s="20">
        <v>11289412</v>
      </c>
      <c r="N40" s="20">
        <v>-484034255</v>
      </c>
      <c r="O40" s="20">
        <v>-26948236</v>
      </c>
      <c r="P40" s="20">
        <v>18655137</v>
      </c>
      <c r="Q40" s="20">
        <v>2541941</v>
      </c>
      <c r="R40" s="20">
        <v>-5751158</v>
      </c>
      <c r="S40" s="20"/>
      <c r="T40" s="20"/>
      <c r="U40" s="20"/>
      <c r="V40" s="20"/>
      <c r="W40" s="20">
        <v>2922437041</v>
      </c>
      <c r="X40" s="20">
        <v>2418308268</v>
      </c>
      <c r="Y40" s="20">
        <v>504128773</v>
      </c>
      <c r="Z40" s="21">
        <v>20.846340380621815</v>
      </c>
      <c r="AA40" s="22">
        <v>3745359911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411492770</v>
      </c>
      <c r="D42" s="18"/>
      <c r="E42" s="19">
        <v>4834819</v>
      </c>
      <c r="F42" s="20">
        <v>2305757</v>
      </c>
      <c r="G42" s="20">
        <v>1985111</v>
      </c>
      <c r="H42" s="20">
        <v>35661</v>
      </c>
      <c r="I42" s="20">
        <v>35661</v>
      </c>
      <c r="J42" s="20">
        <v>2056433</v>
      </c>
      <c r="K42" s="20">
        <v>35661</v>
      </c>
      <c r="L42" s="20">
        <v>35661</v>
      </c>
      <c r="M42" s="20">
        <v>35661</v>
      </c>
      <c r="N42" s="20">
        <v>106983</v>
      </c>
      <c r="O42" s="20">
        <v>35661</v>
      </c>
      <c r="P42" s="20">
        <v>29473</v>
      </c>
      <c r="Q42" s="20">
        <v>19303</v>
      </c>
      <c r="R42" s="20">
        <v>84437</v>
      </c>
      <c r="S42" s="20"/>
      <c r="T42" s="20"/>
      <c r="U42" s="20"/>
      <c r="V42" s="20"/>
      <c r="W42" s="20">
        <v>2247853</v>
      </c>
      <c r="X42" s="20">
        <v>2191551</v>
      </c>
      <c r="Y42" s="20">
        <v>56302</v>
      </c>
      <c r="Z42" s="21">
        <v>2.5690481307530604</v>
      </c>
      <c r="AA42" s="22">
        <v>2305757</v>
      </c>
    </row>
    <row r="43" spans="1:27" x14ac:dyDescent="0.25">
      <c r="A43" s="27" t="s">
        <v>67</v>
      </c>
      <c r="B43" s="34" t="s">
        <v>32</v>
      </c>
      <c r="C43" s="29">
        <f>SUM(C39:C42)</f>
        <v>3666462902</v>
      </c>
      <c r="D43" s="29">
        <f t="shared" ref="D43:Y43" si="4">SUM(D39:D42)</f>
        <v>0</v>
      </c>
      <c r="E43" s="35">
        <f t="shared" si="4"/>
        <v>2938313221</v>
      </c>
      <c r="F43" s="36">
        <f t="shared" si="4"/>
        <v>3892742926</v>
      </c>
      <c r="G43" s="36">
        <f t="shared" si="4"/>
        <v>2528860574</v>
      </c>
      <c r="H43" s="36">
        <f t="shared" si="4"/>
        <v>23436344</v>
      </c>
      <c r="I43" s="36">
        <f t="shared" si="4"/>
        <v>875641652</v>
      </c>
      <c r="J43" s="36">
        <f t="shared" si="4"/>
        <v>3427938570</v>
      </c>
      <c r="K43" s="36">
        <f t="shared" si="4"/>
        <v>-423790479</v>
      </c>
      <c r="L43" s="36">
        <f t="shared" si="4"/>
        <v>-56771233</v>
      </c>
      <c r="M43" s="36">
        <f t="shared" si="4"/>
        <v>-10314958</v>
      </c>
      <c r="N43" s="36">
        <f t="shared" si="4"/>
        <v>-490876670</v>
      </c>
      <c r="O43" s="36">
        <f t="shared" si="4"/>
        <v>-27867285</v>
      </c>
      <c r="P43" s="36">
        <f t="shared" si="4"/>
        <v>18684610</v>
      </c>
      <c r="Q43" s="36">
        <f t="shared" si="4"/>
        <v>2561244</v>
      </c>
      <c r="R43" s="36">
        <f t="shared" si="4"/>
        <v>-6621431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2930440469</v>
      </c>
      <c r="X43" s="36">
        <f t="shared" si="4"/>
        <v>2458021184</v>
      </c>
      <c r="Y43" s="36">
        <f t="shared" si="4"/>
        <v>472419285</v>
      </c>
      <c r="Z43" s="37">
        <f>+IF(X43&lt;&gt;0,+(Y43/X43)*100,0)</f>
        <v>19.219496075750662</v>
      </c>
      <c r="AA43" s="38">
        <f>SUM(AA39:AA42)</f>
        <v>3892742926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7205396792</v>
      </c>
      <c r="D44" s="29">
        <f>+D37+D43</f>
        <v>0</v>
      </c>
      <c r="E44" s="30">
        <f t="shared" si="5"/>
        <v>11094629750</v>
      </c>
      <c r="F44" s="31">
        <f t="shared" si="5"/>
        <v>13340155303</v>
      </c>
      <c r="G44" s="31">
        <f t="shared" si="5"/>
        <v>3930045042</v>
      </c>
      <c r="H44" s="31">
        <f t="shared" si="5"/>
        <v>221350170</v>
      </c>
      <c r="I44" s="31">
        <f t="shared" si="5"/>
        <v>1311084590</v>
      </c>
      <c r="J44" s="31">
        <f t="shared" si="5"/>
        <v>5462479802</v>
      </c>
      <c r="K44" s="31">
        <f t="shared" si="5"/>
        <v>-201709276</v>
      </c>
      <c r="L44" s="31">
        <f t="shared" si="5"/>
        <v>922848886</v>
      </c>
      <c r="M44" s="31">
        <f t="shared" si="5"/>
        <v>74727027</v>
      </c>
      <c r="N44" s="31">
        <f t="shared" si="5"/>
        <v>795866637</v>
      </c>
      <c r="O44" s="31">
        <f t="shared" si="5"/>
        <v>42419532</v>
      </c>
      <c r="P44" s="31">
        <f t="shared" si="5"/>
        <v>145188700</v>
      </c>
      <c r="Q44" s="31">
        <f t="shared" si="5"/>
        <v>169646531</v>
      </c>
      <c r="R44" s="31">
        <f t="shared" si="5"/>
        <v>357254763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6615601202</v>
      </c>
      <c r="X44" s="31">
        <f t="shared" si="5"/>
        <v>9486664798</v>
      </c>
      <c r="Y44" s="31">
        <f t="shared" si="5"/>
        <v>-2871063596</v>
      </c>
      <c r="Z44" s="32">
        <f>+IF(X44&lt;&gt;0,+(Y44/X44)*100,0)</f>
        <v>-30.264204092098666</v>
      </c>
      <c r="AA44" s="33">
        <f>+AA37+AA43</f>
        <v>13340155303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8869951794</v>
      </c>
      <c r="D45" s="42">
        <f t="shared" si="6"/>
        <v>0</v>
      </c>
      <c r="E45" s="43">
        <f t="shared" si="6"/>
        <v>12533416338</v>
      </c>
      <c r="F45" s="44">
        <f t="shared" si="6"/>
        <v>18434759325</v>
      </c>
      <c r="G45" s="44">
        <f t="shared" si="6"/>
        <v>7703662046</v>
      </c>
      <c r="H45" s="44">
        <f t="shared" si="6"/>
        <v>-785553136</v>
      </c>
      <c r="I45" s="44">
        <f t="shared" si="6"/>
        <v>6532282402</v>
      </c>
      <c r="J45" s="44">
        <f t="shared" si="6"/>
        <v>13450391312</v>
      </c>
      <c r="K45" s="44">
        <f t="shared" si="6"/>
        <v>-240767089</v>
      </c>
      <c r="L45" s="44">
        <f t="shared" si="6"/>
        <v>-316466235</v>
      </c>
      <c r="M45" s="44">
        <f t="shared" si="6"/>
        <v>512493889</v>
      </c>
      <c r="N45" s="44">
        <f t="shared" si="6"/>
        <v>-44739435</v>
      </c>
      <c r="O45" s="44">
        <f t="shared" si="6"/>
        <v>629768387</v>
      </c>
      <c r="P45" s="44">
        <f t="shared" si="6"/>
        <v>39898826</v>
      </c>
      <c r="Q45" s="44">
        <f t="shared" si="6"/>
        <v>455729518</v>
      </c>
      <c r="R45" s="44">
        <f t="shared" si="6"/>
        <v>1125396731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14531048608</v>
      </c>
      <c r="X45" s="44">
        <f t="shared" si="6"/>
        <v>16019494892</v>
      </c>
      <c r="Y45" s="44">
        <f t="shared" si="6"/>
        <v>-1488446284</v>
      </c>
      <c r="Z45" s="45">
        <f>+IF(X45&lt;&gt;0,+(Y45/X45)*100,0)</f>
        <v>-9.2914682643540623</v>
      </c>
      <c r="AA45" s="46">
        <f>+AA26-AA44</f>
        <v>18434759325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5257653133</v>
      </c>
      <c r="D47" s="18"/>
      <c r="E47" s="19">
        <v>12974297848</v>
      </c>
      <c r="F47" s="20">
        <v>15154610985</v>
      </c>
      <c r="G47" s="20">
        <v>5412935616</v>
      </c>
      <c r="H47" s="20">
        <v>-393271573</v>
      </c>
      <c r="I47" s="20">
        <v>1023202020</v>
      </c>
      <c r="J47" s="20">
        <v>6042866063</v>
      </c>
      <c r="K47" s="20">
        <v>-60260192</v>
      </c>
      <c r="L47" s="20">
        <v>4809772620</v>
      </c>
      <c r="M47" s="20">
        <v>946375892</v>
      </c>
      <c r="N47" s="20">
        <v>5695888320</v>
      </c>
      <c r="O47" s="20">
        <v>-460120132</v>
      </c>
      <c r="P47" s="20">
        <v>3081549</v>
      </c>
      <c r="Q47" s="20">
        <v>270128805</v>
      </c>
      <c r="R47" s="20">
        <v>-186909778</v>
      </c>
      <c r="S47" s="20"/>
      <c r="T47" s="20"/>
      <c r="U47" s="20"/>
      <c r="V47" s="20"/>
      <c r="W47" s="20">
        <v>11551844605</v>
      </c>
      <c r="X47" s="20">
        <v>11496776532</v>
      </c>
      <c r="Y47" s="20">
        <v>55068073</v>
      </c>
      <c r="Z47" s="47">
        <v>0.47898706952095782</v>
      </c>
      <c r="AA47" s="22">
        <v>15154610985</v>
      </c>
    </row>
    <row r="48" spans="1:27" x14ac:dyDescent="0.25">
      <c r="A48" s="23" t="s">
        <v>73</v>
      </c>
      <c r="B48" s="17" t="s">
        <v>32</v>
      </c>
      <c r="C48" s="18">
        <v>11382026</v>
      </c>
      <c r="D48" s="18"/>
      <c r="E48" s="19">
        <v>-488969</v>
      </c>
      <c r="F48" s="20">
        <v>14958525</v>
      </c>
      <c r="G48" s="20">
        <v>-14311512</v>
      </c>
      <c r="H48" s="20">
        <v>-3344523</v>
      </c>
      <c r="I48" s="20">
        <v>11275777</v>
      </c>
      <c r="J48" s="20">
        <v>-6380258</v>
      </c>
      <c r="K48" s="20">
        <v>17293107</v>
      </c>
      <c r="L48" s="20"/>
      <c r="M48" s="20">
        <v>-10000</v>
      </c>
      <c r="N48" s="20">
        <v>17283107</v>
      </c>
      <c r="O48" s="20"/>
      <c r="P48" s="20">
        <v>-37007</v>
      </c>
      <c r="Q48" s="20">
        <v>-1</v>
      </c>
      <c r="R48" s="20">
        <v>-37008</v>
      </c>
      <c r="S48" s="20"/>
      <c r="T48" s="20"/>
      <c r="U48" s="20"/>
      <c r="V48" s="20"/>
      <c r="W48" s="20">
        <v>10865841</v>
      </c>
      <c r="X48" s="20">
        <v>-1241475</v>
      </c>
      <c r="Y48" s="20">
        <v>12107316</v>
      </c>
      <c r="Z48" s="47">
        <v>-975.23639219476831</v>
      </c>
      <c r="AA48" s="22">
        <v>14958525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5269035159</v>
      </c>
      <c r="D50" s="50">
        <f t="shared" ref="D50:Y50" si="7">SUM(D47:D49)</f>
        <v>0</v>
      </c>
      <c r="E50" s="51">
        <f t="shared" si="7"/>
        <v>12973808879</v>
      </c>
      <c r="F50" s="52">
        <f t="shared" si="7"/>
        <v>15169569510</v>
      </c>
      <c r="G50" s="52">
        <f t="shared" si="7"/>
        <v>5398624104</v>
      </c>
      <c r="H50" s="52">
        <f t="shared" si="7"/>
        <v>-396616096</v>
      </c>
      <c r="I50" s="52">
        <f t="shared" si="7"/>
        <v>1034477797</v>
      </c>
      <c r="J50" s="52">
        <f t="shared" si="7"/>
        <v>6036485805</v>
      </c>
      <c r="K50" s="52">
        <f t="shared" si="7"/>
        <v>-42967085</v>
      </c>
      <c r="L50" s="52">
        <f t="shared" si="7"/>
        <v>4809772620</v>
      </c>
      <c r="M50" s="52">
        <f t="shared" si="7"/>
        <v>946365892</v>
      </c>
      <c r="N50" s="52">
        <f t="shared" si="7"/>
        <v>5713171427</v>
      </c>
      <c r="O50" s="52">
        <f t="shared" si="7"/>
        <v>-460120132</v>
      </c>
      <c r="P50" s="52">
        <f t="shared" si="7"/>
        <v>3044542</v>
      </c>
      <c r="Q50" s="52">
        <f t="shared" si="7"/>
        <v>270128804</v>
      </c>
      <c r="R50" s="52">
        <f t="shared" si="7"/>
        <v>-186946786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11562710446</v>
      </c>
      <c r="X50" s="52">
        <f t="shared" si="7"/>
        <v>11495535057</v>
      </c>
      <c r="Y50" s="52">
        <f t="shared" si="7"/>
        <v>67175389</v>
      </c>
      <c r="Z50" s="53">
        <f>+IF(X50&lt;&gt;0,+(Y50/X50)*100,0)</f>
        <v>0.5843606988879978</v>
      </c>
      <c r="AA50" s="54">
        <f>SUM(AA47:AA49)</f>
        <v>15169569510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392703648</v>
      </c>
      <c r="D7" s="18"/>
      <c r="E7" s="19">
        <v>335618560</v>
      </c>
      <c r="F7" s="20">
        <v>439296135</v>
      </c>
      <c r="G7" s="20">
        <v>498357753</v>
      </c>
      <c r="H7" s="20">
        <v>-48498129</v>
      </c>
      <c r="I7" s="20">
        <v>13086400</v>
      </c>
      <c r="J7" s="20">
        <v>462946024</v>
      </c>
      <c r="K7" s="20">
        <v>18601680</v>
      </c>
      <c r="L7" s="20">
        <v>16660675</v>
      </c>
      <c r="M7" s="20">
        <v>18031431</v>
      </c>
      <c r="N7" s="20">
        <v>53293786</v>
      </c>
      <c r="O7" s="20">
        <v>19601616</v>
      </c>
      <c r="P7" s="20">
        <v>15375701</v>
      </c>
      <c r="Q7" s="20">
        <v>18087327</v>
      </c>
      <c r="R7" s="20">
        <v>53064644</v>
      </c>
      <c r="S7" s="20"/>
      <c r="T7" s="20"/>
      <c r="U7" s="20"/>
      <c r="V7" s="20"/>
      <c r="W7" s="20">
        <v>569304454</v>
      </c>
      <c r="X7" s="20">
        <v>336297987</v>
      </c>
      <c r="Y7" s="20">
        <v>233006467</v>
      </c>
      <c r="Z7" s="21">
        <v>69.285715647176914</v>
      </c>
      <c r="AA7" s="22">
        <v>439296135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222413978</v>
      </c>
      <c r="D11" s="18"/>
      <c r="E11" s="19"/>
      <c r="F11" s="20">
        <v>23784494</v>
      </c>
      <c r="G11" s="24">
        <v>225989256</v>
      </c>
      <c r="H11" s="24">
        <v>2118515</v>
      </c>
      <c r="I11" s="24">
        <v>2206787</v>
      </c>
      <c r="J11" s="20">
        <v>230314558</v>
      </c>
      <c r="K11" s="24">
        <v>966349</v>
      </c>
      <c r="L11" s="24">
        <v>1539008</v>
      </c>
      <c r="M11" s="20">
        <v>2272727</v>
      </c>
      <c r="N11" s="24">
        <v>4778084</v>
      </c>
      <c r="O11" s="24">
        <v>2233216</v>
      </c>
      <c r="P11" s="24">
        <v>1543696</v>
      </c>
      <c r="Q11" s="20">
        <v>1790691</v>
      </c>
      <c r="R11" s="24">
        <v>5567603</v>
      </c>
      <c r="S11" s="24"/>
      <c r="T11" s="20"/>
      <c r="U11" s="24"/>
      <c r="V11" s="24"/>
      <c r="W11" s="24">
        <v>240660245</v>
      </c>
      <c r="X11" s="20">
        <v>95485851</v>
      </c>
      <c r="Y11" s="24">
        <v>145174394</v>
      </c>
      <c r="Z11" s="25">
        <v>152.03759769601885</v>
      </c>
      <c r="AA11" s="26">
        <v>23784494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615117626</v>
      </c>
      <c r="D13" s="29">
        <f>SUM(D6:D12)</f>
        <v>0</v>
      </c>
      <c r="E13" s="30">
        <f t="shared" si="0"/>
        <v>335618560</v>
      </c>
      <c r="F13" s="31">
        <f t="shared" si="0"/>
        <v>463080629</v>
      </c>
      <c r="G13" s="31">
        <f t="shared" si="0"/>
        <v>724347009</v>
      </c>
      <c r="H13" s="31">
        <f t="shared" si="0"/>
        <v>-46379614</v>
      </c>
      <c r="I13" s="31">
        <f t="shared" si="0"/>
        <v>15293187</v>
      </c>
      <c r="J13" s="31">
        <f t="shared" si="0"/>
        <v>693260582</v>
      </c>
      <c r="K13" s="31">
        <f t="shared" si="0"/>
        <v>19568029</v>
      </c>
      <c r="L13" s="31">
        <f t="shared" si="0"/>
        <v>18199683</v>
      </c>
      <c r="M13" s="31">
        <f t="shared" si="0"/>
        <v>20304158</v>
      </c>
      <c r="N13" s="31">
        <f t="shared" si="0"/>
        <v>58071870</v>
      </c>
      <c r="O13" s="31">
        <f t="shared" si="0"/>
        <v>21834832</v>
      </c>
      <c r="P13" s="31">
        <f t="shared" si="0"/>
        <v>16919397</v>
      </c>
      <c r="Q13" s="31">
        <f t="shared" si="0"/>
        <v>19878018</v>
      </c>
      <c r="R13" s="31">
        <f t="shared" si="0"/>
        <v>58632247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809964699</v>
      </c>
      <c r="X13" s="31">
        <f t="shared" si="0"/>
        <v>431783838</v>
      </c>
      <c r="Y13" s="31">
        <f t="shared" si="0"/>
        <v>378180861</v>
      </c>
      <c r="Z13" s="32">
        <f>+IF(X13&lt;&gt;0,+(Y13/X13)*100,0)</f>
        <v>87.585691662687935</v>
      </c>
      <c r="AA13" s="33">
        <f>SUM(AA6:AA12)</f>
        <v>463080629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1127415558</v>
      </c>
      <c r="D17" s="18"/>
      <c r="E17" s="19">
        <v>34000000</v>
      </c>
      <c r="F17" s="20">
        <v>1162850076</v>
      </c>
      <c r="G17" s="24">
        <v>1124111478</v>
      </c>
      <c r="H17" s="24">
        <v>2945099</v>
      </c>
      <c r="I17" s="24">
        <v>491758</v>
      </c>
      <c r="J17" s="20">
        <v>1127548335</v>
      </c>
      <c r="K17" s="24">
        <v>50280</v>
      </c>
      <c r="L17" s="24">
        <v>1292185</v>
      </c>
      <c r="M17" s="20">
        <v>2705305</v>
      </c>
      <c r="N17" s="24">
        <v>4047770</v>
      </c>
      <c r="O17" s="24">
        <v>3125017</v>
      </c>
      <c r="P17" s="24">
        <v>-3473636</v>
      </c>
      <c r="Q17" s="20">
        <v>-947894</v>
      </c>
      <c r="R17" s="24">
        <v>-1296513</v>
      </c>
      <c r="S17" s="24"/>
      <c r="T17" s="20"/>
      <c r="U17" s="24"/>
      <c r="V17" s="24"/>
      <c r="W17" s="24">
        <v>1130299592</v>
      </c>
      <c r="X17" s="20">
        <v>863149195</v>
      </c>
      <c r="Y17" s="24">
        <v>267150397</v>
      </c>
      <c r="Z17" s="25">
        <v>30.950662822549468</v>
      </c>
      <c r="AA17" s="26">
        <v>1162850076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1127415558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1162850076</v>
      </c>
      <c r="G25" s="36">
        <f t="shared" si="1"/>
        <v>1124111478</v>
      </c>
      <c r="H25" s="36">
        <f t="shared" si="1"/>
        <v>2945099</v>
      </c>
      <c r="I25" s="36">
        <f t="shared" si="1"/>
        <v>491758</v>
      </c>
      <c r="J25" s="36">
        <f t="shared" si="1"/>
        <v>1127548335</v>
      </c>
      <c r="K25" s="36">
        <f t="shared" si="1"/>
        <v>50280</v>
      </c>
      <c r="L25" s="36">
        <f t="shared" si="1"/>
        <v>1292185</v>
      </c>
      <c r="M25" s="36">
        <f t="shared" si="1"/>
        <v>2705305</v>
      </c>
      <c r="N25" s="36">
        <f t="shared" si="1"/>
        <v>4047770</v>
      </c>
      <c r="O25" s="36">
        <f t="shared" si="1"/>
        <v>3125017</v>
      </c>
      <c r="P25" s="36">
        <f t="shared" si="1"/>
        <v>-3473636</v>
      </c>
      <c r="Q25" s="36">
        <f t="shared" si="1"/>
        <v>-947894</v>
      </c>
      <c r="R25" s="36">
        <f t="shared" si="1"/>
        <v>-1296513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1130299592</v>
      </c>
      <c r="X25" s="36">
        <f t="shared" si="1"/>
        <v>863149195</v>
      </c>
      <c r="Y25" s="36">
        <f t="shared" si="1"/>
        <v>267150397</v>
      </c>
      <c r="Z25" s="37">
        <f>+IF(X25&lt;&gt;0,+(Y25/X25)*100,0)</f>
        <v>30.950662822549468</v>
      </c>
      <c r="AA25" s="38">
        <f>SUM(AA15:AA24)</f>
        <v>1162850076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1742533184</v>
      </c>
      <c r="D26" s="29">
        <f>+D13+D25</f>
        <v>0</v>
      </c>
      <c r="E26" s="30">
        <f t="shared" si="2"/>
        <v>369618560</v>
      </c>
      <c r="F26" s="31">
        <f t="shared" si="2"/>
        <v>1625930705</v>
      </c>
      <c r="G26" s="31">
        <f t="shared" si="2"/>
        <v>1848458487</v>
      </c>
      <c r="H26" s="31">
        <f t="shared" si="2"/>
        <v>-43434515</v>
      </c>
      <c r="I26" s="31">
        <f t="shared" si="2"/>
        <v>15784945</v>
      </c>
      <c r="J26" s="31">
        <f t="shared" si="2"/>
        <v>1820808917</v>
      </c>
      <c r="K26" s="31">
        <f t="shared" si="2"/>
        <v>19618309</v>
      </c>
      <c r="L26" s="31">
        <f t="shared" si="2"/>
        <v>19491868</v>
      </c>
      <c r="M26" s="31">
        <f t="shared" si="2"/>
        <v>23009463</v>
      </c>
      <c r="N26" s="31">
        <f t="shared" si="2"/>
        <v>62119640</v>
      </c>
      <c r="O26" s="31">
        <f t="shared" si="2"/>
        <v>24959849</v>
      </c>
      <c r="P26" s="31">
        <f t="shared" si="2"/>
        <v>13445761</v>
      </c>
      <c r="Q26" s="31">
        <f t="shared" si="2"/>
        <v>18930124</v>
      </c>
      <c r="R26" s="31">
        <f t="shared" si="2"/>
        <v>57335734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1940264291</v>
      </c>
      <c r="X26" s="31">
        <f t="shared" si="2"/>
        <v>1294933033</v>
      </c>
      <c r="Y26" s="31">
        <f t="shared" si="2"/>
        <v>645331258</v>
      </c>
      <c r="Z26" s="32">
        <f>+IF(X26&lt;&gt;0,+(Y26/X26)*100,0)</f>
        <v>49.835106646785185</v>
      </c>
      <c r="AA26" s="33">
        <f>+AA13+AA25</f>
        <v>1625930705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328001401</v>
      </c>
      <c r="D34" s="18"/>
      <c r="E34" s="19">
        <v>407591788</v>
      </c>
      <c r="F34" s="20">
        <v>329201401</v>
      </c>
      <c r="G34" s="20">
        <v>318481646</v>
      </c>
      <c r="H34" s="20">
        <v>9519755</v>
      </c>
      <c r="I34" s="20"/>
      <c r="J34" s="20">
        <v>328001401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328001401</v>
      </c>
      <c r="X34" s="20">
        <v>246481050</v>
      </c>
      <c r="Y34" s="20">
        <v>81520351</v>
      </c>
      <c r="Z34" s="21">
        <v>33.073678889310152</v>
      </c>
      <c r="AA34" s="22">
        <v>329201401</v>
      </c>
    </row>
    <row r="35" spans="1:27" x14ac:dyDescent="0.25">
      <c r="A35" s="23" t="s">
        <v>39</v>
      </c>
      <c r="B35" s="17" t="s">
        <v>32</v>
      </c>
      <c r="C35" s="18">
        <v>154249538</v>
      </c>
      <c r="D35" s="18"/>
      <c r="E35" s="19"/>
      <c r="F35" s="20">
        <v>126126594</v>
      </c>
      <c r="G35" s="20">
        <v>142910001</v>
      </c>
      <c r="H35" s="20">
        <v>19439767</v>
      </c>
      <c r="I35" s="20">
        <v>2100344</v>
      </c>
      <c r="J35" s="20">
        <v>164450112</v>
      </c>
      <c r="K35" s="20">
        <v>2737004</v>
      </c>
      <c r="L35" s="20">
        <v>2481392</v>
      </c>
      <c r="M35" s="20">
        <v>2666825</v>
      </c>
      <c r="N35" s="20">
        <v>7885221</v>
      </c>
      <c r="O35" s="20">
        <v>2893709</v>
      </c>
      <c r="P35" s="20">
        <v>2367443</v>
      </c>
      <c r="Q35" s="20">
        <v>2561774</v>
      </c>
      <c r="R35" s="20">
        <v>7822926</v>
      </c>
      <c r="S35" s="20"/>
      <c r="T35" s="20"/>
      <c r="U35" s="20"/>
      <c r="V35" s="20"/>
      <c r="W35" s="20">
        <v>180158259</v>
      </c>
      <c r="X35" s="20">
        <v>75191244</v>
      </c>
      <c r="Y35" s="20">
        <v>104967015</v>
      </c>
      <c r="Z35" s="21">
        <v>139.60005103785755</v>
      </c>
      <c r="AA35" s="22">
        <v>126126594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482250939</v>
      </c>
      <c r="D37" s="29">
        <f t="shared" ref="D37:Y37" si="3">SUM(D29:D36)</f>
        <v>0</v>
      </c>
      <c r="E37" s="30">
        <f t="shared" si="3"/>
        <v>407591788</v>
      </c>
      <c r="F37" s="31">
        <f t="shared" si="3"/>
        <v>455327995</v>
      </c>
      <c r="G37" s="31">
        <f t="shared" si="3"/>
        <v>461391647</v>
      </c>
      <c r="H37" s="31">
        <f t="shared" si="3"/>
        <v>28959522</v>
      </c>
      <c r="I37" s="31">
        <f t="shared" si="3"/>
        <v>2100344</v>
      </c>
      <c r="J37" s="31">
        <f t="shared" si="3"/>
        <v>492451513</v>
      </c>
      <c r="K37" s="31">
        <f t="shared" si="3"/>
        <v>2737004</v>
      </c>
      <c r="L37" s="31">
        <f t="shared" si="3"/>
        <v>2481392</v>
      </c>
      <c r="M37" s="31">
        <f t="shared" si="3"/>
        <v>2666825</v>
      </c>
      <c r="N37" s="31">
        <f t="shared" si="3"/>
        <v>7885221</v>
      </c>
      <c r="O37" s="31">
        <f t="shared" si="3"/>
        <v>2893709</v>
      </c>
      <c r="P37" s="31">
        <f t="shared" si="3"/>
        <v>2367443</v>
      </c>
      <c r="Q37" s="31">
        <f t="shared" si="3"/>
        <v>2561774</v>
      </c>
      <c r="R37" s="31">
        <f t="shared" si="3"/>
        <v>7822926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508159660</v>
      </c>
      <c r="X37" s="31">
        <f t="shared" si="3"/>
        <v>321672294</v>
      </c>
      <c r="Y37" s="31">
        <f t="shared" si="3"/>
        <v>186487366</v>
      </c>
      <c r="Z37" s="32">
        <f>+IF(X37&lt;&gt;0,+(Y37/X37)*100,0)</f>
        <v>57.974332722606192</v>
      </c>
      <c r="AA37" s="33">
        <f>SUM(AA29:AA36)</f>
        <v>455327995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89746342</v>
      </c>
      <c r="D40" s="18"/>
      <c r="E40" s="19">
        <v>48716117</v>
      </c>
      <c r="F40" s="20">
        <v>88746342</v>
      </c>
      <c r="G40" s="20">
        <v>99082969</v>
      </c>
      <c r="H40" s="20">
        <v>-9336627</v>
      </c>
      <c r="I40" s="20"/>
      <c r="J40" s="20">
        <v>89746342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89746342</v>
      </c>
      <c r="X40" s="20">
        <v>52549174</v>
      </c>
      <c r="Y40" s="20">
        <v>37197168</v>
      </c>
      <c r="Z40" s="21">
        <v>70.785447550517162</v>
      </c>
      <c r="AA40" s="22">
        <v>88746342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89746342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88746342</v>
      </c>
      <c r="G43" s="36">
        <f t="shared" si="4"/>
        <v>99082969</v>
      </c>
      <c r="H43" s="36">
        <f t="shared" si="4"/>
        <v>-9336627</v>
      </c>
      <c r="I43" s="36">
        <f t="shared" si="4"/>
        <v>0</v>
      </c>
      <c r="J43" s="36">
        <f t="shared" si="4"/>
        <v>89746342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89746342</v>
      </c>
      <c r="X43" s="36">
        <f t="shared" si="4"/>
        <v>52549174</v>
      </c>
      <c r="Y43" s="36">
        <f t="shared" si="4"/>
        <v>37197168</v>
      </c>
      <c r="Z43" s="37">
        <f>+IF(X43&lt;&gt;0,+(Y43/X43)*100,0)</f>
        <v>70.785447550517162</v>
      </c>
      <c r="AA43" s="38">
        <f>SUM(AA39:AA42)</f>
        <v>88746342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571997281</v>
      </c>
      <c r="D44" s="29">
        <f>+D37+D43</f>
        <v>0</v>
      </c>
      <c r="E44" s="30">
        <f t="shared" si="5"/>
        <v>456307905</v>
      </c>
      <c r="F44" s="31">
        <f t="shared" si="5"/>
        <v>544074337</v>
      </c>
      <c r="G44" s="31">
        <f t="shared" si="5"/>
        <v>560474616</v>
      </c>
      <c r="H44" s="31">
        <f t="shared" si="5"/>
        <v>19622895</v>
      </c>
      <c r="I44" s="31">
        <f t="shared" si="5"/>
        <v>2100344</v>
      </c>
      <c r="J44" s="31">
        <f t="shared" si="5"/>
        <v>582197855</v>
      </c>
      <c r="K44" s="31">
        <f t="shared" si="5"/>
        <v>2737004</v>
      </c>
      <c r="L44" s="31">
        <f t="shared" si="5"/>
        <v>2481392</v>
      </c>
      <c r="M44" s="31">
        <f t="shared" si="5"/>
        <v>2666825</v>
      </c>
      <c r="N44" s="31">
        <f t="shared" si="5"/>
        <v>7885221</v>
      </c>
      <c r="O44" s="31">
        <f t="shared" si="5"/>
        <v>2893709</v>
      </c>
      <c r="P44" s="31">
        <f t="shared" si="5"/>
        <v>2367443</v>
      </c>
      <c r="Q44" s="31">
        <f t="shared" si="5"/>
        <v>2561774</v>
      </c>
      <c r="R44" s="31">
        <f t="shared" si="5"/>
        <v>7822926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597906002</v>
      </c>
      <c r="X44" s="31">
        <f t="shared" si="5"/>
        <v>374221468</v>
      </c>
      <c r="Y44" s="31">
        <f t="shared" si="5"/>
        <v>223684534</v>
      </c>
      <c r="Z44" s="32">
        <f>+IF(X44&lt;&gt;0,+(Y44/X44)*100,0)</f>
        <v>59.773303545482328</v>
      </c>
      <c r="AA44" s="33">
        <f>+AA37+AA43</f>
        <v>544074337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1170535903</v>
      </c>
      <c r="D45" s="42">
        <f t="shared" si="6"/>
        <v>0</v>
      </c>
      <c r="E45" s="43">
        <f t="shared" si="6"/>
        <v>-86689345</v>
      </c>
      <c r="F45" s="44">
        <f t="shared" si="6"/>
        <v>1081856368</v>
      </c>
      <c r="G45" s="44">
        <f t="shared" si="6"/>
        <v>1287983871</v>
      </c>
      <c r="H45" s="44">
        <f t="shared" si="6"/>
        <v>-63057410</v>
      </c>
      <c r="I45" s="44">
        <f t="shared" si="6"/>
        <v>13684601</v>
      </c>
      <c r="J45" s="44">
        <f t="shared" si="6"/>
        <v>1238611062</v>
      </c>
      <c r="K45" s="44">
        <f t="shared" si="6"/>
        <v>16881305</v>
      </c>
      <c r="L45" s="44">
        <f t="shared" si="6"/>
        <v>17010476</v>
      </c>
      <c r="M45" s="44">
        <f t="shared" si="6"/>
        <v>20342638</v>
      </c>
      <c r="N45" s="44">
        <f t="shared" si="6"/>
        <v>54234419</v>
      </c>
      <c r="O45" s="44">
        <f t="shared" si="6"/>
        <v>22066140</v>
      </c>
      <c r="P45" s="44">
        <f t="shared" si="6"/>
        <v>11078318</v>
      </c>
      <c r="Q45" s="44">
        <f t="shared" si="6"/>
        <v>16368350</v>
      </c>
      <c r="R45" s="44">
        <f t="shared" si="6"/>
        <v>49512808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1342358289</v>
      </c>
      <c r="X45" s="44">
        <f t="shared" si="6"/>
        <v>920711565</v>
      </c>
      <c r="Y45" s="44">
        <f t="shared" si="6"/>
        <v>421646724</v>
      </c>
      <c r="Z45" s="45">
        <f>+IF(X45&lt;&gt;0,+(Y45/X45)*100,0)</f>
        <v>45.795745380910908</v>
      </c>
      <c r="AA45" s="46">
        <f>+AA26-AA44</f>
        <v>1081856368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409611781</v>
      </c>
      <c r="D47" s="18"/>
      <c r="E47" s="19">
        <v>5594564</v>
      </c>
      <c r="F47" s="20">
        <v>464890055</v>
      </c>
      <c r="G47" s="20">
        <v>580567769</v>
      </c>
      <c r="H47" s="20">
        <v>-76959380</v>
      </c>
      <c r="I47" s="20">
        <v>-7051123</v>
      </c>
      <c r="J47" s="20">
        <v>496557266</v>
      </c>
      <c r="K47" s="20">
        <v>-6034326</v>
      </c>
      <c r="L47" s="20">
        <v>743250</v>
      </c>
      <c r="M47" s="20">
        <v>121144525</v>
      </c>
      <c r="N47" s="20">
        <v>115853449</v>
      </c>
      <c r="O47" s="20">
        <v>-58544700</v>
      </c>
      <c r="P47" s="20">
        <v>-5380525</v>
      </c>
      <c r="Q47" s="20">
        <v>28227181</v>
      </c>
      <c r="R47" s="20">
        <v>-35698044</v>
      </c>
      <c r="S47" s="20"/>
      <c r="T47" s="20"/>
      <c r="U47" s="20"/>
      <c r="V47" s="20"/>
      <c r="W47" s="20">
        <v>576712671</v>
      </c>
      <c r="X47" s="20">
        <v>348667533</v>
      </c>
      <c r="Y47" s="20">
        <v>228045138</v>
      </c>
      <c r="Z47" s="47">
        <v>65.404752784940257</v>
      </c>
      <c r="AA47" s="22">
        <v>464890055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409611781</v>
      </c>
      <c r="D50" s="50">
        <f t="shared" ref="D50:Y50" si="7">SUM(D47:D49)</f>
        <v>0</v>
      </c>
      <c r="E50" s="51">
        <f t="shared" si="7"/>
        <v>5594564</v>
      </c>
      <c r="F50" s="52">
        <f t="shared" si="7"/>
        <v>464890055</v>
      </c>
      <c r="G50" s="52">
        <f t="shared" si="7"/>
        <v>580567769</v>
      </c>
      <c r="H50" s="52">
        <f t="shared" si="7"/>
        <v>-76959380</v>
      </c>
      <c r="I50" s="52">
        <f t="shared" si="7"/>
        <v>-7051123</v>
      </c>
      <c r="J50" s="52">
        <f t="shared" si="7"/>
        <v>496557266</v>
      </c>
      <c r="K50" s="52">
        <f t="shared" si="7"/>
        <v>-6034326</v>
      </c>
      <c r="L50" s="52">
        <f t="shared" si="7"/>
        <v>743250</v>
      </c>
      <c r="M50" s="52">
        <f t="shared" si="7"/>
        <v>121144525</v>
      </c>
      <c r="N50" s="52">
        <f t="shared" si="7"/>
        <v>115853449</v>
      </c>
      <c r="O50" s="52">
        <f t="shared" si="7"/>
        <v>-58544700</v>
      </c>
      <c r="P50" s="52">
        <f t="shared" si="7"/>
        <v>-5380525</v>
      </c>
      <c r="Q50" s="52">
        <f t="shared" si="7"/>
        <v>28227181</v>
      </c>
      <c r="R50" s="52">
        <f t="shared" si="7"/>
        <v>-35698044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576712671</v>
      </c>
      <c r="X50" s="52">
        <f t="shared" si="7"/>
        <v>348667533</v>
      </c>
      <c r="Y50" s="52">
        <f t="shared" si="7"/>
        <v>228045138</v>
      </c>
      <c r="Z50" s="53">
        <f>+IF(X50&lt;&gt;0,+(Y50/X50)*100,0)</f>
        <v>65.404752784940257</v>
      </c>
      <c r="AA50" s="54">
        <f>SUM(AA47:AA49)</f>
        <v>464890055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-191739610</v>
      </c>
      <c r="F6" s="20">
        <v>91379400</v>
      </c>
      <c r="G6" s="20">
        <v>60</v>
      </c>
      <c r="H6" s="20"/>
      <c r="I6" s="20"/>
      <c r="J6" s="20">
        <v>60</v>
      </c>
      <c r="K6" s="20">
        <v>-60</v>
      </c>
      <c r="L6" s="20"/>
      <c r="M6" s="20"/>
      <c r="N6" s="20">
        <v>-60</v>
      </c>
      <c r="O6" s="20"/>
      <c r="P6" s="20"/>
      <c r="Q6" s="20"/>
      <c r="R6" s="20"/>
      <c r="S6" s="20"/>
      <c r="T6" s="20"/>
      <c r="U6" s="20"/>
      <c r="V6" s="20"/>
      <c r="W6" s="20"/>
      <c r="X6" s="20">
        <v>68534541</v>
      </c>
      <c r="Y6" s="20">
        <v>-68534541</v>
      </c>
      <c r="Z6" s="21">
        <v>-100</v>
      </c>
      <c r="AA6" s="22">
        <v>91379400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-143441270</v>
      </c>
      <c r="F7" s="20">
        <v>-256910110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-192682584</v>
      </c>
      <c r="Y7" s="20">
        <v>192682584</v>
      </c>
      <c r="Z7" s="21">
        <v>-100</v>
      </c>
      <c r="AA7" s="22">
        <v>-256910110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12208950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9156717</v>
      </c>
      <c r="Y11" s="24">
        <v>-9156717</v>
      </c>
      <c r="Z11" s="25">
        <v>-100</v>
      </c>
      <c r="AA11" s="26">
        <v>12208950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-335180880</v>
      </c>
      <c r="F13" s="31">
        <f t="shared" si="0"/>
        <v>-153321760</v>
      </c>
      <c r="G13" s="31">
        <f t="shared" si="0"/>
        <v>60</v>
      </c>
      <c r="H13" s="31">
        <f t="shared" si="0"/>
        <v>0</v>
      </c>
      <c r="I13" s="31">
        <f t="shared" si="0"/>
        <v>0</v>
      </c>
      <c r="J13" s="31">
        <f t="shared" si="0"/>
        <v>60</v>
      </c>
      <c r="K13" s="31">
        <f t="shared" si="0"/>
        <v>-60</v>
      </c>
      <c r="L13" s="31">
        <f t="shared" si="0"/>
        <v>0</v>
      </c>
      <c r="M13" s="31">
        <f t="shared" si="0"/>
        <v>0</v>
      </c>
      <c r="N13" s="31">
        <f t="shared" si="0"/>
        <v>-60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-114991326</v>
      </c>
      <c r="Y13" s="31">
        <f t="shared" si="0"/>
        <v>114991326</v>
      </c>
      <c r="Z13" s="32">
        <f>+IF(X13&lt;&gt;0,+(Y13/X13)*100,0)</f>
        <v>-100</v>
      </c>
      <c r="AA13" s="33">
        <f>SUM(AA6:AA12)</f>
        <v>-153321760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313124248</v>
      </c>
      <c r="D17" s="18"/>
      <c r="E17" s="19">
        <v>7779990</v>
      </c>
      <c r="F17" s="20">
        <v>5273130</v>
      </c>
      <c r="G17" s="24">
        <v>334583197</v>
      </c>
      <c r="H17" s="24">
        <v>-21458943</v>
      </c>
      <c r="I17" s="24"/>
      <c r="J17" s="20">
        <v>313124254</v>
      </c>
      <c r="K17" s="24">
        <v>-313124254</v>
      </c>
      <c r="L17" s="24"/>
      <c r="M17" s="20"/>
      <c r="N17" s="24">
        <v>-313124254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1807245</v>
      </c>
      <c r="Y17" s="24">
        <v>-1807245</v>
      </c>
      <c r="Z17" s="25">
        <v>-100</v>
      </c>
      <c r="AA17" s="26">
        <v>5273130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313124248</v>
      </c>
      <c r="D25" s="29">
        <f t="shared" ref="D25:Y25" si="1">SUM(D15:D24)</f>
        <v>0</v>
      </c>
      <c r="E25" s="35">
        <f t="shared" si="1"/>
        <v>7779990</v>
      </c>
      <c r="F25" s="36">
        <f t="shared" si="1"/>
        <v>5273130</v>
      </c>
      <c r="G25" s="36">
        <f t="shared" si="1"/>
        <v>334583197</v>
      </c>
      <c r="H25" s="36">
        <f t="shared" si="1"/>
        <v>-21458943</v>
      </c>
      <c r="I25" s="36">
        <f t="shared" si="1"/>
        <v>0</v>
      </c>
      <c r="J25" s="36">
        <f t="shared" si="1"/>
        <v>313124254</v>
      </c>
      <c r="K25" s="36">
        <f t="shared" si="1"/>
        <v>-313124254</v>
      </c>
      <c r="L25" s="36">
        <f t="shared" si="1"/>
        <v>0</v>
      </c>
      <c r="M25" s="36">
        <f t="shared" si="1"/>
        <v>0</v>
      </c>
      <c r="N25" s="36">
        <f t="shared" si="1"/>
        <v>-313124254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1807245</v>
      </c>
      <c r="Y25" s="36">
        <f t="shared" si="1"/>
        <v>-1807245</v>
      </c>
      <c r="Z25" s="37">
        <f>+IF(X25&lt;&gt;0,+(Y25/X25)*100,0)</f>
        <v>-100</v>
      </c>
      <c r="AA25" s="38">
        <f>SUM(AA15:AA24)</f>
        <v>5273130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313124308</v>
      </c>
      <c r="D26" s="29">
        <f>+D13+D25</f>
        <v>0</v>
      </c>
      <c r="E26" s="30">
        <f t="shared" si="2"/>
        <v>-327400890</v>
      </c>
      <c r="F26" s="31">
        <f t="shared" si="2"/>
        <v>-148048630</v>
      </c>
      <c r="G26" s="31">
        <f t="shared" si="2"/>
        <v>334583257</v>
      </c>
      <c r="H26" s="31">
        <f t="shared" si="2"/>
        <v>-21458943</v>
      </c>
      <c r="I26" s="31">
        <f t="shared" si="2"/>
        <v>0</v>
      </c>
      <c r="J26" s="31">
        <f t="shared" si="2"/>
        <v>313124314</v>
      </c>
      <c r="K26" s="31">
        <f t="shared" si="2"/>
        <v>-313124314</v>
      </c>
      <c r="L26" s="31">
        <f t="shared" si="2"/>
        <v>0</v>
      </c>
      <c r="M26" s="31">
        <f t="shared" si="2"/>
        <v>0</v>
      </c>
      <c r="N26" s="31">
        <f t="shared" si="2"/>
        <v>-313124314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-113184081</v>
      </c>
      <c r="Y26" s="31">
        <f t="shared" si="2"/>
        <v>113184081</v>
      </c>
      <c r="Z26" s="32">
        <f>+IF(X26&lt;&gt;0,+(Y26/X26)*100,0)</f>
        <v>-100</v>
      </c>
      <c r="AA26" s="33">
        <f>+AA13+AA25</f>
        <v>-148048630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64686</v>
      </c>
      <c r="D32" s="18"/>
      <c r="E32" s="19"/>
      <c r="F32" s="20">
        <v>43550080</v>
      </c>
      <c r="G32" s="20">
        <v>64686</v>
      </c>
      <c r="H32" s="20"/>
      <c r="I32" s="20"/>
      <c r="J32" s="20">
        <v>64686</v>
      </c>
      <c r="K32" s="20">
        <v>-64686</v>
      </c>
      <c r="L32" s="20"/>
      <c r="M32" s="20"/>
      <c r="N32" s="20">
        <v>-64686</v>
      </c>
      <c r="O32" s="20"/>
      <c r="P32" s="20"/>
      <c r="Q32" s="20"/>
      <c r="R32" s="20"/>
      <c r="S32" s="20"/>
      <c r="T32" s="20"/>
      <c r="U32" s="20"/>
      <c r="V32" s="20"/>
      <c r="W32" s="20"/>
      <c r="X32" s="20">
        <v>32662557</v>
      </c>
      <c r="Y32" s="20">
        <v>-32662557</v>
      </c>
      <c r="Z32" s="21">
        <v>-100</v>
      </c>
      <c r="AA32" s="22">
        <v>43550080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6542540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4906899</v>
      </c>
      <c r="Y34" s="20">
        <v>-4906899</v>
      </c>
      <c r="Z34" s="21">
        <v>-100</v>
      </c>
      <c r="AA34" s="22">
        <v>6542540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64686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50092620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-64686</v>
      </c>
      <c r="L37" s="31">
        <f t="shared" si="3"/>
        <v>0</v>
      </c>
      <c r="M37" s="31">
        <f t="shared" si="3"/>
        <v>0</v>
      </c>
      <c r="N37" s="31">
        <f t="shared" si="3"/>
        <v>-64686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37569456</v>
      </c>
      <c r="Y37" s="31">
        <f t="shared" si="3"/>
        <v>-37569456</v>
      </c>
      <c r="Z37" s="32">
        <f>+IF(X37&lt;&gt;0,+(Y37/X37)*100,0)</f>
        <v>-100</v>
      </c>
      <c r="AA37" s="33">
        <f>SUM(AA29:AA36)</f>
        <v>50092620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461882232</v>
      </c>
      <c r="D40" s="18"/>
      <c r="E40" s="19"/>
      <c r="F40" s="20"/>
      <c r="G40" s="20">
        <v>483341175</v>
      </c>
      <c r="H40" s="20">
        <v>30</v>
      </c>
      <c r="I40" s="20"/>
      <c r="J40" s="20">
        <v>483341205</v>
      </c>
      <c r="K40" s="20">
        <v>-461882232</v>
      </c>
      <c r="L40" s="20"/>
      <c r="M40" s="20"/>
      <c r="N40" s="20">
        <v>-461882232</v>
      </c>
      <c r="O40" s="20"/>
      <c r="P40" s="20"/>
      <c r="Q40" s="20"/>
      <c r="R40" s="20"/>
      <c r="S40" s="20"/>
      <c r="T40" s="20"/>
      <c r="U40" s="20"/>
      <c r="V40" s="20"/>
      <c r="W40" s="20">
        <v>21458973</v>
      </c>
      <c r="X40" s="20"/>
      <c r="Y40" s="20">
        <v>21458973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461882232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483341175</v>
      </c>
      <c r="H43" s="36">
        <f t="shared" si="4"/>
        <v>30</v>
      </c>
      <c r="I43" s="36">
        <f t="shared" si="4"/>
        <v>0</v>
      </c>
      <c r="J43" s="36">
        <f t="shared" si="4"/>
        <v>483341205</v>
      </c>
      <c r="K43" s="36">
        <f t="shared" si="4"/>
        <v>-461882232</v>
      </c>
      <c r="L43" s="36">
        <f t="shared" si="4"/>
        <v>0</v>
      </c>
      <c r="M43" s="36">
        <f t="shared" si="4"/>
        <v>0</v>
      </c>
      <c r="N43" s="36">
        <f t="shared" si="4"/>
        <v>-461882232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21458973</v>
      </c>
      <c r="X43" s="36">
        <f t="shared" si="4"/>
        <v>0</v>
      </c>
      <c r="Y43" s="36">
        <f t="shared" si="4"/>
        <v>21458973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461946918</v>
      </c>
      <c r="D44" s="29">
        <f>+D37+D43</f>
        <v>0</v>
      </c>
      <c r="E44" s="30">
        <f t="shared" si="5"/>
        <v>0</v>
      </c>
      <c r="F44" s="31">
        <f t="shared" si="5"/>
        <v>50092620</v>
      </c>
      <c r="G44" s="31">
        <f t="shared" si="5"/>
        <v>483405861</v>
      </c>
      <c r="H44" s="31">
        <f t="shared" si="5"/>
        <v>30</v>
      </c>
      <c r="I44" s="31">
        <f t="shared" si="5"/>
        <v>0</v>
      </c>
      <c r="J44" s="31">
        <f t="shared" si="5"/>
        <v>483405891</v>
      </c>
      <c r="K44" s="31">
        <f t="shared" si="5"/>
        <v>-461946918</v>
      </c>
      <c r="L44" s="31">
        <f t="shared" si="5"/>
        <v>0</v>
      </c>
      <c r="M44" s="31">
        <f t="shared" si="5"/>
        <v>0</v>
      </c>
      <c r="N44" s="31">
        <f t="shared" si="5"/>
        <v>-461946918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21458973</v>
      </c>
      <c r="X44" s="31">
        <f t="shared" si="5"/>
        <v>37569456</v>
      </c>
      <c r="Y44" s="31">
        <f t="shared" si="5"/>
        <v>-16110483</v>
      </c>
      <c r="Z44" s="32">
        <f>+IF(X44&lt;&gt;0,+(Y44/X44)*100,0)</f>
        <v>-42.881863926909134</v>
      </c>
      <c r="AA44" s="33">
        <f>+AA37+AA43</f>
        <v>50092620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-148822610</v>
      </c>
      <c r="D45" s="42">
        <f t="shared" si="6"/>
        <v>0</v>
      </c>
      <c r="E45" s="43">
        <f t="shared" si="6"/>
        <v>-327400890</v>
      </c>
      <c r="F45" s="44">
        <f t="shared" si="6"/>
        <v>-198141250</v>
      </c>
      <c r="G45" s="44">
        <f t="shared" si="6"/>
        <v>-148822604</v>
      </c>
      <c r="H45" s="44">
        <f t="shared" si="6"/>
        <v>-21458973</v>
      </c>
      <c r="I45" s="44">
        <f t="shared" si="6"/>
        <v>0</v>
      </c>
      <c r="J45" s="44">
        <f t="shared" si="6"/>
        <v>-170281577</v>
      </c>
      <c r="K45" s="44">
        <f t="shared" si="6"/>
        <v>148822604</v>
      </c>
      <c r="L45" s="44">
        <f t="shared" si="6"/>
        <v>0</v>
      </c>
      <c r="M45" s="44">
        <f t="shared" si="6"/>
        <v>0</v>
      </c>
      <c r="N45" s="44">
        <f t="shared" si="6"/>
        <v>148822604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-21458973</v>
      </c>
      <c r="X45" s="44">
        <f t="shared" si="6"/>
        <v>-150753537</v>
      </c>
      <c r="Y45" s="44">
        <f t="shared" si="6"/>
        <v>129294564</v>
      </c>
      <c r="Z45" s="45">
        <f>+IF(X45&lt;&gt;0,+(Y45/X45)*100,0)</f>
        <v>-85.765526018802461</v>
      </c>
      <c r="AA45" s="46">
        <f>+AA26-AA44</f>
        <v>-198141250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702313</v>
      </c>
      <c r="D47" s="18"/>
      <c r="E47" s="19"/>
      <c r="F47" s="20"/>
      <c r="G47" s="20"/>
      <c r="H47" s="20"/>
      <c r="I47" s="20"/>
      <c r="J47" s="20"/>
      <c r="K47" s="20"/>
      <c r="L47" s="20">
        <v>19050</v>
      </c>
      <c r="M47" s="20"/>
      <c r="N47" s="20">
        <v>19050</v>
      </c>
      <c r="O47" s="20"/>
      <c r="P47" s="20">
        <v>10150</v>
      </c>
      <c r="Q47" s="20">
        <v>200</v>
      </c>
      <c r="R47" s="20">
        <v>10350</v>
      </c>
      <c r="S47" s="20"/>
      <c r="T47" s="20"/>
      <c r="U47" s="20"/>
      <c r="V47" s="20"/>
      <c r="W47" s="20">
        <v>29400</v>
      </c>
      <c r="X47" s="20"/>
      <c r="Y47" s="20">
        <v>29400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702313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19050</v>
      </c>
      <c r="M50" s="52">
        <f t="shared" si="7"/>
        <v>0</v>
      </c>
      <c r="N50" s="52">
        <f t="shared" si="7"/>
        <v>19050</v>
      </c>
      <c r="O50" s="52">
        <f t="shared" si="7"/>
        <v>0</v>
      </c>
      <c r="P50" s="52">
        <f t="shared" si="7"/>
        <v>10150</v>
      </c>
      <c r="Q50" s="52">
        <f t="shared" si="7"/>
        <v>200</v>
      </c>
      <c r="R50" s="52">
        <f t="shared" si="7"/>
        <v>10350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29400</v>
      </c>
      <c r="X50" s="52">
        <f t="shared" si="7"/>
        <v>0</v>
      </c>
      <c r="Y50" s="52">
        <f t="shared" si="7"/>
        <v>29400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3485442</v>
      </c>
      <c r="D6" s="18"/>
      <c r="E6" s="19">
        <v>9277867</v>
      </c>
      <c r="F6" s="20">
        <v>11885849</v>
      </c>
      <c r="G6" s="20">
        <v>-5003496</v>
      </c>
      <c r="H6" s="20">
        <v>-238775</v>
      </c>
      <c r="I6" s="20">
        <v>218713</v>
      </c>
      <c r="J6" s="20">
        <v>-5023558</v>
      </c>
      <c r="K6" s="20">
        <v>-268161</v>
      </c>
      <c r="L6" s="20">
        <v>146018</v>
      </c>
      <c r="M6" s="20">
        <v>2023535</v>
      </c>
      <c r="N6" s="20">
        <v>1901392</v>
      </c>
      <c r="O6" s="20">
        <v>223932</v>
      </c>
      <c r="P6" s="20"/>
      <c r="Q6" s="20">
        <v>-894762</v>
      </c>
      <c r="R6" s="20">
        <v>-670830</v>
      </c>
      <c r="S6" s="20"/>
      <c r="T6" s="20"/>
      <c r="U6" s="20"/>
      <c r="V6" s="20"/>
      <c r="W6" s="20">
        <v>-3792996</v>
      </c>
      <c r="X6" s="20">
        <v>8914383</v>
      </c>
      <c r="Y6" s="20">
        <v>-12707379</v>
      </c>
      <c r="Z6" s="21">
        <v>-142.54917025665154</v>
      </c>
      <c r="AA6" s="22">
        <v>11885849</v>
      </c>
    </row>
    <row r="7" spans="1:27" x14ac:dyDescent="0.25">
      <c r="A7" s="23" t="s">
        <v>35</v>
      </c>
      <c r="B7" s="17" t="s">
        <v>32</v>
      </c>
      <c r="C7" s="18">
        <v>31624300</v>
      </c>
      <c r="D7" s="18"/>
      <c r="E7" s="19">
        <v>530745</v>
      </c>
      <c r="F7" s="20">
        <v>-759551</v>
      </c>
      <c r="G7" s="20">
        <v>2812717</v>
      </c>
      <c r="H7" s="20">
        <v>2808851</v>
      </c>
      <c r="I7" s="20">
        <v>2789981</v>
      </c>
      <c r="J7" s="20">
        <v>8411549</v>
      </c>
      <c r="K7" s="20">
        <v>2765076</v>
      </c>
      <c r="L7" s="20">
        <v>2665267</v>
      </c>
      <c r="M7" s="20">
        <v>2799399</v>
      </c>
      <c r="N7" s="20">
        <v>8229742</v>
      </c>
      <c r="O7" s="20">
        <v>2783320</v>
      </c>
      <c r="P7" s="20"/>
      <c r="Q7" s="20">
        <v>5594186</v>
      </c>
      <c r="R7" s="20">
        <v>8377506</v>
      </c>
      <c r="S7" s="20"/>
      <c r="T7" s="20"/>
      <c r="U7" s="20"/>
      <c r="V7" s="20"/>
      <c r="W7" s="20">
        <v>25018797</v>
      </c>
      <c r="X7" s="20">
        <v>-569664</v>
      </c>
      <c r="Y7" s="20">
        <v>25588461</v>
      </c>
      <c r="Z7" s="21">
        <v>-4491.8515124705091</v>
      </c>
      <c r="AA7" s="22">
        <v>-759551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-2490885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-194850</v>
      </c>
      <c r="D10" s="18"/>
      <c r="E10" s="19"/>
      <c r="F10" s="20"/>
      <c r="G10" s="20">
        <v>-4945</v>
      </c>
      <c r="H10" s="20">
        <v>-112181</v>
      </c>
      <c r="I10" s="20">
        <v>-18753</v>
      </c>
      <c r="J10" s="20">
        <v>-135879</v>
      </c>
      <c r="K10" s="20">
        <v>-9245</v>
      </c>
      <c r="L10" s="20">
        <v>-55134</v>
      </c>
      <c r="M10" s="20"/>
      <c r="N10" s="20">
        <v>-64379</v>
      </c>
      <c r="O10" s="20"/>
      <c r="P10" s="20"/>
      <c r="Q10" s="20">
        <v>-70306</v>
      </c>
      <c r="R10" s="20">
        <v>-70306</v>
      </c>
      <c r="S10" s="20"/>
      <c r="T10" s="20"/>
      <c r="U10" s="20"/>
      <c r="V10" s="20"/>
      <c r="W10" s="20">
        <v>-270564</v>
      </c>
      <c r="X10" s="20"/>
      <c r="Y10" s="20">
        <v>-270564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34914892</v>
      </c>
      <c r="D13" s="29">
        <f>SUM(D6:D12)</f>
        <v>0</v>
      </c>
      <c r="E13" s="30">
        <f t="shared" si="0"/>
        <v>7317727</v>
      </c>
      <c r="F13" s="31">
        <f t="shared" si="0"/>
        <v>11126298</v>
      </c>
      <c r="G13" s="31">
        <f t="shared" si="0"/>
        <v>-2195724</v>
      </c>
      <c r="H13" s="31">
        <f t="shared" si="0"/>
        <v>2457895</v>
      </c>
      <c r="I13" s="31">
        <f t="shared" si="0"/>
        <v>2989941</v>
      </c>
      <c r="J13" s="31">
        <f t="shared" si="0"/>
        <v>3252112</v>
      </c>
      <c r="K13" s="31">
        <f t="shared" si="0"/>
        <v>2487670</v>
      </c>
      <c r="L13" s="31">
        <f t="shared" si="0"/>
        <v>2756151</v>
      </c>
      <c r="M13" s="31">
        <f t="shared" si="0"/>
        <v>4822934</v>
      </c>
      <c r="N13" s="31">
        <f t="shared" si="0"/>
        <v>10066755</v>
      </c>
      <c r="O13" s="31">
        <f t="shared" si="0"/>
        <v>3007252</v>
      </c>
      <c r="P13" s="31">
        <f t="shared" si="0"/>
        <v>0</v>
      </c>
      <c r="Q13" s="31">
        <f t="shared" si="0"/>
        <v>4629118</v>
      </c>
      <c r="R13" s="31">
        <f t="shared" si="0"/>
        <v>7636370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20955237</v>
      </c>
      <c r="X13" s="31">
        <f t="shared" si="0"/>
        <v>8344719</v>
      </c>
      <c r="Y13" s="31">
        <f t="shared" si="0"/>
        <v>12610518</v>
      </c>
      <c r="Z13" s="32">
        <f>+IF(X13&lt;&gt;0,+(Y13/X13)*100,0)</f>
        <v>151.11974411600917</v>
      </c>
      <c r="AA13" s="33">
        <f>SUM(AA6:AA12)</f>
        <v>11126298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3478261</v>
      </c>
      <c r="D17" s="18"/>
      <c r="E17" s="19">
        <v>3096313</v>
      </c>
      <c r="F17" s="20">
        <v>10428358</v>
      </c>
      <c r="G17" s="24">
        <v>3572159</v>
      </c>
      <c r="H17" s="24"/>
      <c r="I17" s="24">
        <v>1907660</v>
      </c>
      <c r="J17" s="20">
        <v>5479819</v>
      </c>
      <c r="K17" s="24">
        <v>1641250</v>
      </c>
      <c r="L17" s="24"/>
      <c r="M17" s="20">
        <v>86008</v>
      </c>
      <c r="N17" s="24">
        <v>1727258</v>
      </c>
      <c r="O17" s="24"/>
      <c r="P17" s="24"/>
      <c r="Q17" s="20">
        <v>2136817</v>
      </c>
      <c r="R17" s="24">
        <v>2136817</v>
      </c>
      <c r="S17" s="24"/>
      <c r="T17" s="20"/>
      <c r="U17" s="24"/>
      <c r="V17" s="24"/>
      <c r="W17" s="24">
        <v>9343894</v>
      </c>
      <c r="X17" s="20">
        <v>7821261</v>
      </c>
      <c r="Y17" s="24">
        <v>1522633</v>
      </c>
      <c r="Z17" s="25">
        <v>19.467870973747072</v>
      </c>
      <c r="AA17" s="26">
        <v>10428358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3478261</v>
      </c>
      <c r="D25" s="29">
        <f t="shared" ref="D25:Y25" si="1">SUM(D15:D24)</f>
        <v>0</v>
      </c>
      <c r="E25" s="35">
        <f t="shared" si="1"/>
        <v>3096313</v>
      </c>
      <c r="F25" s="36">
        <f t="shared" si="1"/>
        <v>10428358</v>
      </c>
      <c r="G25" s="36">
        <f t="shared" si="1"/>
        <v>3572159</v>
      </c>
      <c r="H25" s="36">
        <f t="shared" si="1"/>
        <v>0</v>
      </c>
      <c r="I25" s="36">
        <f t="shared" si="1"/>
        <v>1907660</v>
      </c>
      <c r="J25" s="36">
        <f t="shared" si="1"/>
        <v>5479819</v>
      </c>
      <c r="K25" s="36">
        <f t="shared" si="1"/>
        <v>1641250</v>
      </c>
      <c r="L25" s="36">
        <f t="shared" si="1"/>
        <v>0</v>
      </c>
      <c r="M25" s="36">
        <f t="shared" si="1"/>
        <v>86008</v>
      </c>
      <c r="N25" s="36">
        <f t="shared" si="1"/>
        <v>1727258</v>
      </c>
      <c r="O25" s="36">
        <f t="shared" si="1"/>
        <v>0</v>
      </c>
      <c r="P25" s="36">
        <f t="shared" si="1"/>
        <v>0</v>
      </c>
      <c r="Q25" s="36">
        <f t="shared" si="1"/>
        <v>2136817</v>
      </c>
      <c r="R25" s="36">
        <f t="shared" si="1"/>
        <v>2136817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9343894</v>
      </c>
      <c r="X25" s="36">
        <f t="shared" si="1"/>
        <v>7821261</v>
      </c>
      <c r="Y25" s="36">
        <f t="shared" si="1"/>
        <v>1522633</v>
      </c>
      <c r="Z25" s="37">
        <f>+IF(X25&lt;&gt;0,+(Y25/X25)*100,0)</f>
        <v>19.467870973747072</v>
      </c>
      <c r="AA25" s="38">
        <f>SUM(AA15:AA24)</f>
        <v>10428358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38393153</v>
      </c>
      <c r="D26" s="29">
        <f>+D13+D25</f>
        <v>0</v>
      </c>
      <c r="E26" s="30">
        <f t="shared" si="2"/>
        <v>10414040</v>
      </c>
      <c r="F26" s="31">
        <f t="shared" si="2"/>
        <v>21554656</v>
      </c>
      <c r="G26" s="31">
        <f t="shared" si="2"/>
        <v>1376435</v>
      </c>
      <c r="H26" s="31">
        <f t="shared" si="2"/>
        <v>2457895</v>
      </c>
      <c r="I26" s="31">
        <f t="shared" si="2"/>
        <v>4897601</v>
      </c>
      <c r="J26" s="31">
        <f t="shared" si="2"/>
        <v>8731931</v>
      </c>
      <c r="K26" s="31">
        <f t="shared" si="2"/>
        <v>4128920</v>
      </c>
      <c r="L26" s="31">
        <f t="shared" si="2"/>
        <v>2756151</v>
      </c>
      <c r="M26" s="31">
        <f t="shared" si="2"/>
        <v>4908942</v>
      </c>
      <c r="N26" s="31">
        <f t="shared" si="2"/>
        <v>11794013</v>
      </c>
      <c r="O26" s="31">
        <f t="shared" si="2"/>
        <v>3007252</v>
      </c>
      <c r="P26" s="31">
        <f t="shared" si="2"/>
        <v>0</v>
      </c>
      <c r="Q26" s="31">
        <f t="shared" si="2"/>
        <v>6765935</v>
      </c>
      <c r="R26" s="31">
        <f t="shared" si="2"/>
        <v>9773187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30299131</v>
      </c>
      <c r="X26" s="31">
        <f t="shared" si="2"/>
        <v>16165980</v>
      </c>
      <c r="Y26" s="31">
        <f t="shared" si="2"/>
        <v>14133151</v>
      </c>
      <c r="Z26" s="32">
        <f>+IF(X26&lt;&gt;0,+(Y26/X26)*100,0)</f>
        <v>87.425265897891748</v>
      </c>
      <c r="AA26" s="33">
        <f>+AA13+AA25</f>
        <v>21554656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26232972</v>
      </c>
      <c r="D32" s="18"/>
      <c r="E32" s="19"/>
      <c r="F32" s="20"/>
      <c r="G32" s="20">
        <v>-3961679</v>
      </c>
      <c r="H32" s="20">
        <v>1508316</v>
      </c>
      <c r="I32" s="20">
        <v>3509331</v>
      </c>
      <c r="J32" s="20">
        <v>1055968</v>
      </c>
      <c r="K32" s="20">
        <v>2796004</v>
      </c>
      <c r="L32" s="20">
        <v>2133718</v>
      </c>
      <c r="M32" s="20">
        <v>3690198</v>
      </c>
      <c r="N32" s="20">
        <v>8619920</v>
      </c>
      <c r="O32" s="20">
        <v>2360563</v>
      </c>
      <c r="P32" s="20"/>
      <c r="Q32" s="20">
        <v>4064353</v>
      </c>
      <c r="R32" s="20">
        <v>6424916</v>
      </c>
      <c r="S32" s="20"/>
      <c r="T32" s="20"/>
      <c r="U32" s="20"/>
      <c r="V32" s="20"/>
      <c r="W32" s="20">
        <v>16100804</v>
      </c>
      <c r="X32" s="20"/>
      <c r="Y32" s="20">
        <v>16100804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26232972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-3961679</v>
      </c>
      <c r="H37" s="31">
        <f t="shared" si="3"/>
        <v>1508316</v>
      </c>
      <c r="I37" s="31">
        <f t="shared" si="3"/>
        <v>3509331</v>
      </c>
      <c r="J37" s="31">
        <f t="shared" si="3"/>
        <v>1055968</v>
      </c>
      <c r="K37" s="31">
        <f t="shared" si="3"/>
        <v>2796004</v>
      </c>
      <c r="L37" s="31">
        <f t="shared" si="3"/>
        <v>2133718</v>
      </c>
      <c r="M37" s="31">
        <f t="shared" si="3"/>
        <v>3690198</v>
      </c>
      <c r="N37" s="31">
        <f t="shared" si="3"/>
        <v>8619920</v>
      </c>
      <c r="O37" s="31">
        <f t="shared" si="3"/>
        <v>2360563</v>
      </c>
      <c r="P37" s="31">
        <f t="shared" si="3"/>
        <v>0</v>
      </c>
      <c r="Q37" s="31">
        <f t="shared" si="3"/>
        <v>4064353</v>
      </c>
      <c r="R37" s="31">
        <f t="shared" si="3"/>
        <v>6424916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16100804</v>
      </c>
      <c r="X37" s="31">
        <f t="shared" si="3"/>
        <v>0</v>
      </c>
      <c r="Y37" s="31">
        <f t="shared" si="3"/>
        <v>16100804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26232972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-3961679</v>
      </c>
      <c r="H44" s="31">
        <f t="shared" si="5"/>
        <v>1508316</v>
      </c>
      <c r="I44" s="31">
        <f t="shared" si="5"/>
        <v>3509331</v>
      </c>
      <c r="J44" s="31">
        <f t="shared" si="5"/>
        <v>1055968</v>
      </c>
      <c r="K44" s="31">
        <f t="shared" si="5"/>
        <v>2796004</v>
      </c>
      <c r="L44" s="31">
        <f t="shared" si="5"/>
        <v>2133718</v>
      </c>
      <c r="M44" s="31">
        <f t="shared" si="5"/>
        <v>3690198</v>
      </c>
      <c r="N44" s="31">
        <f t="shared" si="5"/>
        <v>8619920</v>
      </c>
      <c r="O44" s="31">
        <f t="shared" si="5"/>
        <v>2360563</v>
      </c>
      <c r="P44" s="31">
        <f t="shared" si="5"/>
        <v>0</v>
      </c>
      <c r="Q44" s="31">
        <f t="shared" si="5"/>
        <v>4064353</v>
      </c>
      <c r="R44" s="31">
        <f t="shared" si="5"/>
        <v>6424916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16100804</v>
      </c>
      <c r="X44" s="31">
        <f t="shared" si="5"/>
        <v>0</v>
      </c>
      <c r="Y44" s="31">
        <f t="shared" si="5"/>
        <v>16100804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12160181</v>
      </c>
      <c r="D45" s="42">
        <f t="shared" si="6"/>
        <v>0</v>
      </c>
      <c r="E45" s="43">
        <f t="shared" si="6"/>
        <v>10414040</v>
      </c>
      <c r="F45" s="44">
        <f t="shared" si="6"/>
        <v>21554656</v>
      </c>
      <c r="G45" s="44">
        <f t="shared" si="6"/>
        <v>5338114</v>
      </c>
      <c r="H45" s="44">
        <f t="shared" si="6"/>
        <v>949579</v>
      </c>
      <c r="I45" s="44">
        <f t="shared" si="6"/>
        <v>1388270</v>
      </c>
      <c r="J45" s="44">
        <f t="shared" si="6"/>
        <v>7675963</v>
      </c>
      <c r="K45" s="44">
        <f t="shared" si="6"/>
        <v>1332916</v>
      </c>
      <c r="L45" s="44">
        <f t="shared" si="6"/>
        <v>622433</v>
      </c>
      <c r="M45" s="44">
        <f t="shared" si="6"/>
        <v>1218744</v>
      </c>
      <c r="N45" s="44">
        <f t="shared" si="6"/>
        <v>3174093</v>
      </c>
      <c r="O45" s="44">
        <f t="shared" si="6"/>
        <v>646689</v>
      </c>
      <c r="P45" s="44">
        <f t="shared" si="6"/>
        <v>0</v>
      </c>
      <c r="Q45" s="44">
        <f t="shared" si="6"/>
        <v>2701582</v>
      </c>
      <c r="R45" s="44">
        <f t="shared" si="6"/>
        <v>3348271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14198327</v>
      </c>
      <c r="X45" s="44">
        <f t="shared" si="6"/>
        <v>16165980</v>
      </c>
      <c r="Y45" s="44">
        <f t="shared" si="6"/>
        <v>-1967653</v>
      </c>
      <c r="Z45" s="45">
        <f>+IF(X45&lt;&gt;0,+(Y45/X45)*100,0)</f>
        <v>-12.171566462410569</v>
      </c>
      <c r="AA45" s="46">
        <f>+AA26-AA44</f>
        <v>21554656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-871990</v>
      </c>
      <c r="D6" s="18"/>
      <c r="E6" s="19">
        <v>5086407</v>
      </c>
      <c r="F6" s="20">
        <v>4441585</v>
      </c>
      <c r="G6" s="20">
        <v>-12542</v>
      </c>
      <c r="H6" s="20"/>
      <c r="I6" s="20">
        <v>-65997</v>
      </c>
      <c r="J6" s="20">
        <v>-78539</v>
      </c>
      <c r="K6" s="20">
        <v>-2079862</v>
      </c>
      <c r="L6" s="20">
        <v>-108192</v>
      </c>
      <c r="M6" s="20">
        <v>-880451</v>
      </c>
      <c r="N6" s="20">
        <v>-3068505</v>
      </c>
      <c r="O6" s="20">
        <v>-22000</v>
      </c>
      <c r="P6" s="20">
        <v>-22210</v>
      </c>
      <c r="Q6" s="20">
        <v>-54560</v>
      </c>
      <c r="R6" s="20">
        <v>-98770</v>
      </c>
      <c r="S6" s="20"/>
      <c r="T6" s="20"/>
      <c r="U6" s="20"/>
      <c r="V6" s="20"/>
      <c r="W6" s="20">
        <v>-3245814</v>
      </c>
      <c r="X6" s="20">
        <v>3331206</v>
      </c>
      <c r="Y6" s="20">
        <v>-6577020</v>
      </c>
      <c r="Z6" s="21">
        <v>-197.4366040406988</v>
      </c>
      <c r="AA6" s="22">
        <v>4441585</v>
      </c>
    </row>
    <row r="7" spans="1:27" x14ac:dyDescent="0.25">
      <c r="A7" s="23" t="s">
        <v>35</v>
      </c>
      <c r="B7" s="17" t="s">
        <v>32</v>
      </c>
      <c r="C7" s="18">
        <v>1598824</v>
      </c>
      <c r="D7" s="18"/>
      <c r="E7" s="19">
        <v>8754269</v>
      </c>
      <c r="F7" s="20">
        <v>12068789</v>
      </c>
      <c r="G7" s="20">
        <v>863972</v>
      </c>
      <c r="H7" s="20"/>
      <c r="I7" s="20">
        <v>1161229</v>
      </c>
      <c r="J7" s="20">
        <v>2025201</v>
      </c>
      <c r="K7" s="20">
        <v>994366</v>
      </c>
      <c r="L7" s="20">
        <v>967637</v>
      </c>
      <c r="M7" s="20">
        <v>2556509</v>
      </c>
      <c r="N7" s="20">
        <v>4518512</v>
      </c>
      <c r="O7" s="20">
        <v>950850</v>
      </c>
      <c r="P7" s="20">
        <v>915877</v>
      </c>
      <c r="Q7" s="20">
        <v>919540</v>
      </c>
      <c r="R7" s="20">
        <v>2786267</v>
      </c>
      <c r="S7" s="20"/>
      <c r="T7" s="20"/>
      <c r="U7" s="20"/>
      <c r="V7" s="20"/>
      <c r="W7" s="20">
        <v>9329980</v>
      </c>
      <c r="X7" s="20">
        <v>9051597</v>
      </c>
      <c r="Y7" s="20">
        <v>278383</v>
      </c>
      <c r="Z7" s="21">
        <v>3.0755125311036275</v>
      </c>
      <c r="AA7" s="22">
        <v>12068789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-47713</v>
      </c>
      <c r="D10" s="18"/>
      <c r="E10" s="19">
        <v>-1014217</v>
      </c>
      <c r="F10" s="20">
        <v>-1235700</v>
      </c>
      <c r="G10" s="20"/>
      <c r="H10" s="20"/>
      <c r="I10" s="20">
        <v>-2253</v>
      </c>
      <c r="J10" s="20">
        <v>-2253</v>
      </c>
      <c r="K10" s="20">
        <v>-5283</v>
      </c>
      <c r="L10" s="20">
        <v>-448</v>
      </c>
      <c r="M10" s="20">
        <v>-47902</v>
      </c>
      <c r="N10" s="20">
        <v>-53633</v>
      </c>
      <c r="O10" s="20">
        <v>-5476</v>
      </c>
      <c r="P10" s="20">
        <v>-381</v>
      </c>
      <c r="Q10" s="20"/>
      <c r="R10" s="20">
        <v>-5857</v>
      </c>
      <c r="S10" s="20"/>
      <c r="T10" s="20"/>
      <c r="U10" s="20"/>
      <c r="V10" s="20"/>
      <c r="W10" s="20">
        <v>-61743</v>
      </c>
      <c r="X10" s="20">
        <v>-926757</v>
      </c>
      <c r="Y10" s="20">
        <v>865014</v>
      </c>
      <c r="Z10" s="21">
        <v>-93.337735781871629</v>
      </c>
      <c r="AA10" s="22">
        <v>-1235700</v>
      </c>
    </row>
    <row r="11" spans="1:27" x14ac:dyDescent="0.25">
      <c r="A11" s="23" t="s">
        <v>39</v>
      </c>
      <c r="B11" s="17" t="s">
        <v>32</v>
      </c>
      <c r="C11" s="18">
        <v>145098</v>
      </c>
      <c r="D11" s="18"/>
      <c r="E11" s="19"/>
      <c r="F11" s="20"/>
      <c r="G11" s="24">
        <v>247</v>
      </c>
      <c r="H11" s="24"/>
      <c r="I11" s="24">
        <v>7167</v>
      </c>
      <c r="J11" s="20">
        <v>7414</v>
      </c>
      <c r="K11" s="24">
        <v>527121</v>
      </c>
      <c r="L11" s="24">
        <v>7988</v>
      </c>
      <c r="M11" s="20">
        <v>145097</v>
      </c>
      <c r="N11" s="24">
        <v>680206</v>
      </c>
      <c r="O11" s="24">
        <v>2897</v>
      </c>
      <c r="P11" s="24"/>
      <c r="Q11" s="20">
        <v>7051</v>
      </c>
      <c r="R11" s="24">
        <v>9948</v>
      </c>
      <c r="S11" s="24"/>
      <c r="T11" s="20"/>
      <c r="U11" s="24"/>
      <c r="V11" s="24"/>
      <c r="W11" s="24">
        <v>697568</v>
      </c>
      <c r="X11" s="20"/>
      <c r="Y11" s="24">
        <v>697568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824219</v>
      </c>
      <c r="D13" s="29">
        <f>SUM(D6:D12)</f>
        <v>0</v>
      </c>
      <c r="E13" s="30">
        <f t="shared" si="0"/>
        <v>12826459</v>
      </c>
      <c r="F13" s="31">
        <f t="shared" si="0"/>
        <v>15274674</v>
      </c>
      <c r="G13" s="31">
        <f t="shared" si="0"/>
        <v>851677</v>
      </c>
      <c r="H13" s="31">
        <f t="shared" si="0"/>
        <v>0</v>
      </c>
      <c r="I13" s="31">
        <f t="shared" si="0"/>
        <v>1100146</v>
      </c>
      <c r="J13" s="31">
        <f t="shared" si="0"/>
        <v>1951823</v>
      </c>
      <c r="K13" s="31">
        <f t="shared" si="0"/>
        <v>-563658</v>
      </c>
      <c r="L13" s="31">
        <f t="shared" si="0"/>
        <v>866985</v>
      </c>
      <c r="M13" s="31">
        <f t="shared" si="0"/>
        <v>1773253</v>
      </c>
      <c r="N13" s="31">
        <f t="shared" si="0"/>
        <v>2076580</v>
      </c>
      <c r="O13" s="31">
        <f t="shared" si="0"/>
        <v>926271</v>
      </c>
      <c r="P13" s="31">
        <f t="shared" si="0"/>
        <v>893286</v>
      </c>
      <c r="Q13" s="31">
        <f t="shared" si="0"/>
        <v>872031</v>
      </c>
      <c r="R13" s="31">
        <f t="shared" si="0"/>
        <v>2691588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6719991</v>
      </c>
      <c r="X13" s="31">
        <f t="shared" si="0"/>
        <v>11456046</v>
      </c>
      <c r="Y13" s="31">
        <f t="shared" si="0"/>
        <v>-4736055</v>
      </c>
      <c r="Z13" s="32">
        <f>+IF(X13&lt;&gt;0,+(Y13/X13)*100,0)</f>
        <v>-41.341096221156931</v>
      </c>
      <c r="AA13" s="33">
        <f>SUM(AA6:AA12)</f>
        <v>15274674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2912616</v>
      </c>
      <c r="F17" s="20">
        <v>3557438</v>
      </c>
      <c r="G17" s="24"/>
      <c r="H17" s="24"/>
      <c r="I17" s="24"/>
      <c r="J17" s="20"/>
      <c r="K17" s="24">
        <v>1941247</v>
      </c>
      <c r="L17" s="24"/>
      <c r="M17" s="20">
        <v>1552734</v>
      </c>
      <c r="N17" s="24">
        <v>3493981</v>
      </c>
      <c r="O17" s="24"/>
      <c r="P17" s="24"/>
      <c r="Q17" s="20"/>
      <c r="R17" s="24"/>
      <c r="S17" s="24"/>
      <c r="T17" s="20"/>
      <c r="U17" s="24"/>
      <c r="V17" s="24"/>
      <c r="W17" s="24">
        <v>3493981</v>
      </c>
      <c r="X17" s="20">
        <v>2668068</v>
      </c>
      <c r="Y17" s="24">
        <v>825913</v>
      </c>
      <c r="Z17" s="25">
        <v>30.955470400304641</v>
      </c>
      <c r="AA17" s="26">
        <v>3557438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2912616</v>
      </c>
      <c r="F25" s="36">
        <f t="shared" si="1"/>
        <v>3557438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1941247</v>
      </c>
      <c r="L25" s="36">
        <f t="shared" si="1"/>
        <v>0</v>
      </c>
      <c r="M25" s="36">
        <f t="shared" si="1"/>
        <v>1552734</v>
      </c>
      <c r="N25" s="36">
        <f t="shared" si="1"/>
        <v>3493981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3493981</v>
      </c>
      <c r="X25" s="36">
        <f t="shared" si="1"/>
        <v>2668068</v>
      </c>
      <c r="Y25" s="36">
        <f t="shared" si="1"/>
        <v>825913</v>
      </c>
      <c r="Z25" s="37">
        <f>+IF(X25&lt;&gt;0,+(Y25/X25)*100,0)</f>
        <v>30.955470400304641</v>
      </c>
      <c r="AA25" s="38">
        <f>SUM(AA15:AA24)</f>
        <v>3557438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824219</v>
      </c>
      <c r="D26" s="29">
        <f>+D13+D25</f>
        <v>0</v>
      </c>
      <c r="E26" s="30">
        <f t="shared" si="2"/>
        <v>15739075</v>
      </c>
      <c r="F26" s="31">
        <f t="shared" si="2"/>
        <v>18832112</v>
      </c>
      <c r="G26" s="31">
        <f t="shared" si="2"/>
        <v>851677</v>
      </c>
      <c r="H26" s="31">
        <f t="shared" si="2"/>
        <v>0</v>
      </c>
      <c r="I26" s="31">
        <f t="shared" si="2"/>
        <v>1100146</v>
      </c>
      <c r="J26" s="31">
        <f t="shared" si="2"/>
        <v>1951823</v>
      </c>
      <c r="K26" s="31">
        <f t="shared" si="2"/>
        <v>1377589</v>
      </c>
      <c r="L26" s="31">
        <f t="shared" si="2"/>
        <v>866985</v>
      </c>
      <c r="M26" s="31">
        <f t="shared" si="2"/>
        <v>3325987</v>
      </c>
      <c r="N26" s="31">
        <f t="shared" si="2"/>
        <v>5570561</v>
      </c>
      <c r="O26" s="31">
        <f t="shared" si="2"/>
        <v>926271</v>
      </c>
      <c r="P26" s="31">
        <f t="shared" si="2"/>
        <v>893286</v>
      </c>
      <c r="Q26" s="31">
        <f t="shared" si="2"/>
        <v>872031</v>
      </c>
      <c r="R26" s="31">
        <f t="shared" si="2"/>
        <v>2691588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10213972</v>
      </c>
      <c r="X26" s="31">
        <f t="shared" si="2"/>
        <v>14124114</v>
      </c>
      <c r="Y26" s="31">
        <f t="shared" si="2"/>
        <v>-3910142</v>
      </c>
      <c r="Z26" s="32">
        <f>+IF(X26&lt;&gt;0,+(Y26/X26)*100,0)</f>
        <v>-27.684157746107118</v>
      </c>
      <c r="AA26" s="33">
        <f>+AA13+AA25</f>
        <v>18832112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20011940</v>
      </c>
      <c r="D32" s="18"/>
      <c r="E32" s="19">
        <v>10725892</v>
      </c>
      <c r="F32" s="20">
        <v>10800248</v>
      </c>
      <c r="G32" s="20">
        <v>809193</v>
      </c>
      <c r="H32" s="20"/>
      <c r="I32" s="20">
        <v>805799</v>
      </c>
      <c r="J32" s="20">
        <v>1614992</v>
      </c>
      <c r="K32" s="20">
        <v>4738429</v>
      </c>
      <c r="L32" s="20">
        <v>1403424</v>
      </c>
      <c r="M32" s="20">
        <v>20790790</v>
      </c>
      <c r="N32" s="20">
        <v>26932643</v>
      </c>
      <c r="O32" s="20">
        <v>822346</v>
      </c>
      <c r="P32" s="20">
        <v>758123</v>
      </c>
      <c r="Q32" s="20">
        <v>746871</v>
      </c>
      <c r="R32" s="20">
        <v>2327340</v>
      </c>
      <c r="S32" s="20"/>
      <c r="T32" s="20"/>
      <c r="U32" s="20"/>
      <c r="V32" s="20"/>
      <c r="W32" s="20">
        <v>30874975</v>
      </c>
      <c r="X32" s="20">
        <v>8100081</v>
      </c>
      <c r="Y32" s="20">
        <v>22774894</v>
      </c>
      <c r="Z32" s="21">
        <v>281.16871917700576</v>
      </c>
      <c r="AA32" s="22">
        <v>10800248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1577880</v>
      </c>
      <c r="F35" s="20">
        <v>1577880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1183410</v>
      </c>
      <c r="Y35" s="20">
        <v>-1183410</v>
      </c>
      <c r="Z35" s="21">
        <v>-100</v>
      </c>
      <c r="AA35" s="22">
        <v>1577880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20011940</v>
      </c>
      <c r="D37" s="29">
        <f t="shared" ref="D37:Y37" si="3">SUM(D29:D36)</f>
        <v>0</v>
      </c>
      <c r="E37" s="30">
        <f t="shared" si="3"/>
        <v>12303772</v>
      </c>
      <c r="F37" s="31">
        <f t="shared" si="3"/>
        <v>12378128</v>
      </c>
      <c r="G37" s="31">
        <f t="shared" si="3"/>
        <v>809193</v>
      </c>
      <c r="H37" s="31">
        <f t="shared" si="3"/>
        <v>0</v>
      </c>
      <c r="I37" s="31">
        <f t="shared" si="3"/>
        <v>805799</v>
      </c>
      <c r="J37" s="31">
        <f t="shared" si="3"/>
        <v>1614992</v>
      </c>
      <c r="K37" s="31">
        <f t="shared" si="3"/>
        <v>4738429</v>
      </c>
      <c r="L37" s="31">
        <f t="shared" si="3"/>
        <v>1403424</v>
      </c>
      <c r="M37" s="31">
        <f t="shared" si="3"/>
        <v>20790790</v>
      </c>
      <c r="N37" s="31">
        <f t="shared" si="3"/>
        <v>26932643</v>
      </c>
      <c r="O37" s="31">
        <f t="shared" si="3"/>
        <v>822346</v>
      </c>
      <c r="P37" s="31">
        <f t="shared" si="3"/>
        <v>758123</v>
      </c>
      <c r="Q37" s="31">
        <f t="shared" si="3"/>
        <v>746871</v>
      </c>
      <c r="R37" s="31">
        <f t="shared" si="3"/>
        <v>2327340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30874975</v>
      </c>
      <c r="X37" s="31">
        <f t="shared" si="3"/>
        <v>9283491</v>
      </c>
      <c r="Y37" s="31">
        <f t="shared" si="3"/>
        <v>21591484</v>
      </c>
      <c r="Z37" s="32">
        <f>+IF(X37&lt;&gt;0,+(Y37/X37)*100,0)</f>
        <v>232.57936050134589</v>
      </c>
      <c r="AA37" s="33">
        <f>SUM(AA29:AA36)</f>
        <v>12378128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3100000</v>
      </c>
      <c r="F39" s="20">
        <v>3100000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2324997</v>
      </c>
      <c r="Y39" s="20">
        <v>-2324997</v>
      </c>
      <c r="Z39" s="21">
        <v>-100</v>
      </c>
      <c r="AA39" s="22">
        <v>3100000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3100000</v>
      </c>
      <c r="F43" s="36">
        <f t="shared" si="4"/>
        <v>3100000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2324997</v>
      </c>
      <c r="Y43" s="36">
        <f t="shared" si="4"/>
        <v>-2324997</v>
      </c>
      <c r="Z43" s="37">
        <f>+IF(X43&lt;&gt;0,+(Y43/X43)*100,0)</f>
        <v>-100</v>
      </c>
      <c r="AA43" s="38">
        <f>SUM(AA39:AA42)</f>
        <v>3100000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20011940</v>
      </c>
      <c r="D44" s="29">
        <f>+D37+D43</f>
        <v>0</v>
      </c>
      <c r="E44" s="30">
        <f t="shared" si="5"/>
        <v>15403772</v>
      </c>
      <c r="F44" s="31">
        <f t="shared" si="5"/>
        <v>15478128</v>
      </c>
      <c r="G44" s="31">
        <f t="shared" si="5"/>
        <v>809193</v>
      </c>
      <c r="H44" s="31">
        <f t="shared" si="5"/>
        <v>0</v>
      </c>
      <c r="I44" s="31">
        <f t="shared" si="5"/>
        <v>805799</v>
      </c>
      <c r="J44" s="31">
        <f t="shared" si="5"/>
        <v>1614992</v>
      </c>
      <c r="K44" s="31">
        <f t="shared" si="5"/>
        <v>4738429</v>
      </c>
      <c r="L44" s="31">
        <f t="shared" si="5"/>
        <v>1403424</v>
      </c>
      <c r="M44" s="31">
        <f t="shared" si="5"/>
        <v>20790790</v>
      </c>
      <c r="N44" s="31">
        <f t="shared" si="5"/>
        <v>26932643</v>
      </c>
      <c r="O44" s="31">
        <f t="shared" si="5"/>
        <v>822346</v>
      </c>
      <c r="P44" s="31">
        <f t="shared" si="5"/>
        <v>758123</v>
      </c>
      <c r="Q44" s="31">
        <f t="shared" si="5"/>
        <v>746871</v>
      </c>
      <c r="R44" s="31">
        <f t="shared" si="5"/>
        <v>2327340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30874975</v>
      </c>
      <c r="X44" s="31">
        <f t="shared" si="5"/>
        <v>11608488</v>
      </c>
      <c r="Y44" s="31">
        <f t="shared" si="5"/>
        <v>19266487</v>
      </c>
      <c r="Z44" s="32">
        <f>+IF(X44&lt;&gt;0,+(Y44/X44)*100,0)</f>
        <v>165.96896167700737</v>
      </c>
      <c r="AA44" s="33">
        <f>+AA37+AA43</f>
        <v>15478128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-19187721</v>
      </c>
      <c r="D45" s="42">
        <f t="shared" si="6"/>
        <v>0</v>
      </c>
      <c r="E45" s="43">
        <f t="shared" si="6"/>
        <v>335303</v>
      </c>
      <c r="F45" s="44">
        <f t="shared" si="6"/>
        <v>3353984</v>
      </c>
      <c r="G45" s="44">
        <f t="shared" si="6"/>
        <v>42484</v>
      </c>
      <c r="H45" s="44">
        <f t="shared" si="6"/>
        <v>0</v>
      </c>
      <c r="I45" s="44">
        <f t="shared" si="6"/>
        <v>294347</v>
      </c>
      <c r="J45" s="44">
        <f t="shared" si="6"/>
        <v>336831</v>
      </c>
      <c r="K45" s="44">
        <f t="shared" si="6"/>
        <v>-3360840</v>
      </c>
      <c r="L45" s="44">
        <f t="shared" si="6"/>
        <v>-536439</v>
      </c>
      <c r="M45" s="44">
        <f t="shared" si="6"/>
        <v>-17464803</v>
      </c>
      <c r="N45" s="44">
        <f t="shared" si="6"/>
        <v>-21362082</v>
      </c>
      <c r="O45" s="44">
        <f t="shared" si="6"/>
        <v>103925</v>
      </c>
      <c r="P45" s="44">
        <f t="shared" si="6"/>
        <v>135163</v>
      </c>
      <c r="Q45" s="44">
        <f t="shared" si="6"/>
        <v>125160</v>
      </c>
      <c r="R45" s="44">
        <f t="shared" si="6"/>
        <v>364248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-20661003</v>
      </c>
      <c r="X45" s="44">
        <f t="shared" si="6"/>
        <v>2515626</v>
      </c>
      <c r="Y45" s="44">
        <f t="shared" si="6"/>
        <v>-23176629</v>
      </c>
      <c r="Z45" s="45">
        <f>+IF(X45&lt;&gt;0,+(Y45/X45)*100,0)</f>
        <v>-921.30662507065836</v>
      </c>
      <c r="AA45" s="46">
        <f>+AA26-AA44</f>
        <v>3353984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-8887681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-12337334</v>
      </c>
      <c r="N47" s="20">
        <v>-12337334</v>
      </c>
      <c r="O47" s="20"/>
      <c r="P47" s="20"/>
      <c r="Q47" s="20"/>
      <c r="R47" s="20"/>
      <c r="S47" s="20"/>
      <c r="T47" s="20"/>
      <c r="U47" s="20"/>
      <c r="V47" s="20"/>
      <c r="W47" s="20">
        <v>-12337334</v>
      </c>
      <c r="X47" s="20"/>
      <c r="Y47" s="20">
        <v>-12337334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-8887681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-12337334</v>
      </c>
      <c r="N50" s="52">
        <f t="shared" si="7"/>
        <v>-12337334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-12337334</v>
      </c>
      <c r="X50" s="52">
        <f t="shared" si="7"/>
        <v>0</v>
      </c>
      <c r="Y50" s="52">
        <f t="shared" si="7"/>
        <v>-12337334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71851589</v>
      </c>
      <c r="D6" s="18"/>
      <c r="E6" s="19">
        <v>12440506</v>
      </c>
      <c r="F6" s="20">
        <v>25206184</v>
      </c>
      <c r="G6" s="20">
        <v>76622169</v>
      </c>
      <c r="H6" s="20"/>
      <c r="I6" s="20"/>
      <c r="J6" s="20">
        <v>76622169</v>
      </c>
      <c r="K6" s="20">
        <v>635954</v>
      </c>
      <c r="L6" s="20">
        <v>638080</v>
      </c>
      <c r="M6" s="20">
        <v>1206795</v>
      </c>
      <c r="N6" s="20">
        <v>2480829</v>
      </c>
      <c r="O6" s="20">
        <v>1763284</v>
      </c>
      <c r="P6" s="20">
        <v>555752</v>
      </c>
      <c r="Q6" s="20">
        <v>1393170</v>
      </c>
      <c r="R6" s="20">
        <v>3712206</v>
      </c>
      <c r="S6" s="20"/>
      <c r="T6" s="20"/>
      <c r="U6" s="20"/>
      <c r="V6" s="20"/>
      <c r="W6" s="20">
        <v>82815204</v>
      </c>
      <c r="X6" s="20">
        <v>22096059</v>
      </c>
      <c r="Y6" s="20">
        <v>60719145</v>
      </c>
      <c r="Z6" s="21">
        <v>274.79626570511965</v>
      </c>
      <c r="AA6" s="22">
        <v>25206184</v>
      </c>
    </row>
    <row r="7" spans="1:27" x14ac:dyDescent="0.25">
      <c r="A7" s="23" t="s">
        <v>35</v>
      </c>
      <c r="B7" s="17" t="s">
        <v>32</v>
      </c>
      <c r="C7" s="18">
        <v>33113408</v>
      </c>
      <c r="D7" s="18"/>
      <c r="E7" s="19">
        <v>6576326</v>
      </c>
      <c r="F7" s="20">
        <v>9263744</v>
      </c>
      <c r="G7" s="20">
        <v>53204526</v>
      </c>
      <c r="H7" s="20"/>
      <c r="I7" s="20"/>
      <c r="J7" s="20">
        <v>53204526</v>
      </c>
      <c r="K7" s="20">
        <v>2194191</v>
      </c>
      <c r="L7" s="20">
        <v>2238020</v>
      </c>
      <c r="M7" s="20">
        <v>2334018</v>
      </c>
      <c r="N7" s="20">
        <v>6766229</v>
      </c>
      <c r="O7" s="20">
        <v>6401094</v>
      </c>
      <c r="P7" s="20">
        <v>2224244</v>
      </c>
      <c r="Q7" s="20">
        <v>2207785</v>
      </c>
      <c r="R7" s="20">
        <v>10833123</v>
      </c>
      <c r="S7" s="20"/>
      <c r="T7" s="20"/>
      <c r="U7" s="20"/>
      <c r="V7" s="20"/>
      <c r="W7" s="20">
        <v>70803878</v>
      </c>
      <c r="X7" s="20">
        <v>-1769193</v>
      </c>
      <c r="Y7" s="20">
        <v>72573071</v>
      </c>
      <c r="Z7" s="21">
        <v>-4102.0437566732408</v>
      </c>
      <c r="AA7" s="22">
        <v>9263744</v>
      </c>
    </row>
    <row r="8" spans="1:27" x14ac:dyDescent="0.25">
      <c r="A8" s="23" t="s">
        <v>36</v>
      </c>
      <c r="B8" s="17" t="s">
        <v>32</v>
      </c>
      <c r="C8" s="18">
        <v>-45487</v>
      </c>
      <c r="D8" s="18"/>
      <c r="E8" s="19">
        <v>-18126000</v>
      </c>
      <c r="F8" s="20"/>
      <c r="G8" s="20">
        <v>-86469</v>
      </c>
      <c r="H8" s="20"/>
      <c r="I8" s="20"/>
      <c r="J8" s="20">
        <v>-86469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-86469</v>
      </c>
      <c r="X8" s="20">
        <v>4531500</v>
      </c>
      <c r="Y8" s="20">
        <v>-4617969</v>
      </c>
      <c r="Z8" s="21">
        <v>-101.90817610062892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-27878</v>
      </c>
      <c r="F10" s="20">
        <v>-52878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-30907</v>
      </c>
      <c r="Y10" s="20">
        <v>34687</v>
      </c>
      <c r="Z10" s="21">
        <v>-112.23023910441002</v>
      </c>
      <c r="AA10" s="22">
        <v>-52878</v>
      </c>
    </row>
    <row r="11" spans="1:27" x14ac:dyDescent="0.25">
      <c r="A11" s="23" t="s">
        <v>39</v>
      </c>
      <c r="B11" s="17" t="s">
        <v>32</v>
      </c>
      <c r="C11" s="18">
        <v>-957900</v>
      </c>
      <c r="D11" s="18"/>
      <c r="E11" s="19"/>
      <c r="F11" s="20"/>
      <c r="G11" s="24">
        <v>-957901</v>
      </c>
      <c r="H11" s="24"/>
      <c r="I11" s="24"/>
      <c r="J11" s="20">
        <v>-957901</v>
      </c>
      <c r="K11" s="24">
        <v>1009</v>
      </c>
      <c r="L11" s="24"/>
      <c r="M11" s="20">
        <v>98203</v>
      </c>
      <c r="N11" s="24">
        <v>99212</v>
      </c>
      <c r="O11" s="24">
        <v>4394</v>
      </c>
      <c r="P11" s="24">
        <v>13617</v>
      </c>
      <c r="Q11" s="20">
        <v>218540</v>
      </c>
      <c r="R11" s="24">
        <v>236551</v>
      </c>
      <c r="S11" s="24"/>
      <c r="T11" s="20"/>
      <c r="U11" s="24"/>
      <c r="V11" s="24"/>
      <c r="W11" s="24">
        <v>-622138</v>
      </c>
      <c r="X11" s="20"/>
      <c r="Y11" s="24">
        <v>-622138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/>
      <c r="F12" s="20"/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/>
      <c r="Y12" s="20">
        <v>-170809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103794581</v>
      </c>
      <c r="D13" s="29">
        <f>SUM(D6:D12)</f>
        <v>0</v>
      </c>
      <c r="E13" s="30">
        <f t="shared" si="0"/>
        <v>862954</v>
      </c>
      <c r="F13" s="31">
        <f t="shared" si="0"/>
        <v>34417050</v>
      </c>
      <c r="G13" s="31">
        <f t="shared" si="0"/>
        <v>128615296</v>
      </c>
      <c r="H13" s="31">
        <f t="shared" si="0"/>
        <v>0</v>
      </c>
      <c r="I13" s="31">
        <f t="shared" si="0"/>
        <v>0</v>
      </c>
      <c r="J13" s="31">
        <f t="shared" si="0"/>
        <v>128615296</v>
      </c>
      <c r="K13" s="31">
        <f t="shared" si="0"/>
        <v>2831154</v>
      </c>
      <c r="L13" s="31">
        <f t="shared" si="0"/>
        <v>2876100</v>
      </c>
      <c r="M13" s="31">
        <f t="shared" si="0"/>
        <v>3639016</v>
      </c>
      <c r="N13" s="31">
        <f t="shared" si="0"/>
        <v>9346270</v>
      </c>
      <c r="O13" s="31">
        <f t="shared" si="0"/>
        <v>8168772</v>
      </c>
      <c r="P13" s="31">
        <f t="shared" si="0"/>
        <v>2793613</v>
      </c>
      <c r="Q13" s="31">
        <f t="shared" si="0"/>
        <v>3819495</v>
      </c>
      <c r="R13" s="31">
        <f t="shared" si="0"/>
        <v>14781880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152743446</v>
      </c>
      <c r="X13" s="31">
        <f t="shared" si="0"/>
        <v>24827459</v>
      </c>
      <c r="Y13" s="31">
        <f t="shared" si="0"/>
        <v>127915987</v>
      </c>
      <c r="Z13" s="32">
        <f>+IF(X13&lt;&gt;0,+(Y13/X13)*100,0)</f>
        <v>515.21980964705256</v>
      </c>
      <c r="AA13" s="33">
        <f>SUM(AA6:AA12)</f>
        <v>34417050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27706860</v>
      </c>
      <c r="D17" s="18"/>
      <c r="E17" s="19"/>
      <c r="F17" s="20">
        <v>2500000</v>
      </c>
      <c r="G17" s="24">
        <v>30784603</v>
      </c>
      <c r="H17" s="24"/>
      <c r="I17" s="24"/>
      <c r="J17" s="20">
        <v>30784603</v>
      </c>
      <c r="K17" s="24"/>
      <c r="L17" s="24"/>
      <c r="M17" s="20">
        <v>521739</v>
      </c>
      <c r="N17" s="24">
        <v>521739</v>
      </c>
      <c r="O17" s="24">
        <v>190000</v>
      </c>
      <c r="P17" s="24"/>
      <c r="Q17" s="20">
        <v>1455443</v>
      </c>
      <c r="R17" s="24">
        <v>1645443</v>
      </c>
      <c r="S17" s="24"/>
      <c r="T17" s="20"/>
      <c r="U17" s="24"/>
      <c r="V17" s="24"/>
      <c r="W17" s="24">
        <v>32951785</v>
      </c>
      <c r="X17" s="20">
        <v>1874998</v>
      </c>
      <c r="Y17" s="24">
        <v>31076787</v>
      </c>
      <c r="Z17" s="25">
        <v>1657.4304079257683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27706860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2500000</v>
      </c>
      <c r="G25" s="36">
        <f t="shared" si="1"/>
        <v>30784603</v>
      </c>
      <c r="H25" s="36">
        <f t="shared" si="1"/>
        <v>0</v>
      </c>
      <c r="I25" s="36">
        <f t="shared" si="1"/>
        <v>0</v>
      </c>
      <c r="J25" s="36">
        <f t="shared" si="1"/>
        <v>30784603</v>
      </c>
      <c r="K25" s="36">
        <f t="shared" si="1"/>
        <v>0</v>
      </c>
      <c r="L25" s="36">
        <f t="shared" si="1"/>
        <v>0</v>
      </c>
      <c r="M25" s="36">
        <f t="shared" si="1"/>
        <v>521739</v>
      </c>
      <c r="N25" s="36">
        <f t="shared" si="1"/>
        <v>521739</v>
      </c>
      <c r="O25" s="36">
        <f t="shared" si="1"/>
        <v>190000</v>
      </c>
      <c r="P25" s="36">
        <f t="shared" si="1"/>
        <v>0</v>
      </c>
      <c r="Q25" s="36">
        <f t="shared" si="1"/>
        <v>1455443</v>
      </c>
      <c r="R25" s="36">
        <f t="shared" si="1"/>
        <v>1645443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32951785</v>
      </c>
      <c r="X25" s="36">
        <f t="shared" si="1"/>
        <v>1874998</v>
      </c>
      <c r="Y25" s="36">
        <f t="shared" si="1"/>
        <v>31076787</v>
      </c>
      <c r="Z25" s="37">
        <f>+IF(X25&lt;&gt;0,+(Y25/X25)*100,0)</f>
        <v>1657.4304079257683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131501441</v>
      </c>
      <c r="D26" s="29">
        <f>+D13+D25</f>
        <v>0</v>
      </c>
      <c r="E26" s="30">
        <f t="shared" si="2"/>
        <v>862954</v>
      </c>
      <c r="F26" s="31">
        <f t="shared" si="2"/>
        <v>36917050</v>
      </c>
      <c r="G26" s="31">
        <f t="shared" si="2"/>
        <v>159399899</v>
      </c>
      <c r="H26" s="31">
        <f t="shared" si="2"/>
        <v>0</v>
      </c>
      <c r="I26" s="31">
        <f t="shared" si="2"/>
        <v>0</v>
      </c>
      <c r="J26" s="31">
        <f t="shared" si="2"/>
        <v>159399899</v>
      </c>
      <c r="K26" s="31">
        <f t="shared" si="2"/>
        <v>2831154</v>
      </c>
      <c r="L26" s="31">
        <f t="shared" si="2"/>
        <v>2876100</v>
      </c>
      <c r="M26" s="31">
        <f t="shared" si="2"/>
        <v>4160755</v>
      </c>
      <c r="N26" s="31">
        <f t="shared" si="2"/>
        <v>9868009</v>
      </c>
      <c r="O26" s="31">
        <f t="shared" si="2"/>
        <v>8358772</v>
      </c>
      <c r="P26" s="31">
        <f t="shared" si="2"/>
        <v>2793613</v>
      </c>
      <c r="Q26" s="31">
        <f t="shared" si="2"/>
        <v>5274938</v>
      </c>
      <c r="R26" s="31">
        <f t="shared" si="2"/>
        <v>16427323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185695231</v>
      </c>
      <c r="X26" s="31">
        <f t="shared" si="2"/>
        <v>26702457</v>
      </c>
      <c r="Y26" s="31">
        <f t="shared" si="2"/>
        <v>158992774</v>
      </c>
      <c r="Z26" s="32">
        <f>+IF(X26&lt;&gt;0,+(Y26/X26)*100,0)</f>
        <v>595.42376194070835</v>
      </c>
      <c r="AA26" s="33">
        <f>+AA13+AA25</f>
        <v>36917050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-11777</v>
      </c>
      <c r="D31" s="18"/>
      <c r="E31" s="19"/>
      <c r="F31" s="20"/>
      <c r="G31" s="20">
        <v>-13103</v>
      </c>
      <c r="H31" s="20"/>
      <c r="I31" s="20"/>
      <c r="J31" s="20">
        <v>-13103</v>
      </c>
      <c r="K31" s="20">
        <v>-207</v>
      </c>
      <c r="L31" s="20">
        <v>-280</v>
      </c>
      <c r="M31" s="20">
        <v>-281</v>
      </c>
      <c r="N31" s="20">
        <v>-768</v>
      </c>
      <c r="O31" s="20">
        <v>-633</v>
      </c>
      <c r="P31" s="20">
        <v>-713</v>
      </c>
      <c r="Q31" s="20">
        <v>-430</v>
      </c>
      <c r="R31" s="20">
        <v>-1776</v>
      </c>
      <c r="S31" s="20"/>
      <c r="T31" s="20"/>
      <c r="U31" s="20"/>
      <c r="V31" s="20"/>
      <c r="W31" s="20">
        <v>-15647</v>
      </c>
      <c r="X31" s="20"/>
      <c r="Y31" s="20">
        <v>-15647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-1460431</v>
      </c>
      <c r="D32" s="18"/>
      <c r="E32" s="19">
        <v>14364811</v>
      </c>
      <c r="F32" s="20">
        <v>25624361</v>
      </c>
      <c r="G32" s="20">
        <v>-1280362</v>
      </c>
      <c r="H32" s="20"/>
      <c r="I32" s="20"/>
      <c r="J32" s="20">
        <v>-1280362</v>
      </c>
      <c r="K32" s="20">
        <v>-68842</v>
      </c>
      <c r="L32" s="20">
        <v>-42795</v>
      </c>
      <c r="M32" s="20">
        <v>-40831</v>
      </c>
      <c r="N32" s="20">
        <v>-152468</v>
      </c>
      <c r="O32" s="20">
        <v>-334244</v>
      </c>
      <c r="P32" s="20">
        <v>-27755</v>
      </c>
      <c r="Q32" s="20">
        <v>-145638</v>
      </c>
      <c r="R32" s="20">
        <v>-507637</v>
      </c>
      <c r="S32" s="20"/>
      <c r="T32" s="20"/>
      <c r="U32" s="20"/>
      <c r="V32" s="20"/>
      <c r="W32" s="20">
        <v>-1940467</v>
      </c>
      <c r="X32" s="20">
        <v>16962972</v>
      </c>
      <c r="Y32" s="20">
        <v>-18903439</v>
      </c>
      <c r="Z32" s="21">
        <v>-111.43942818510813</v>
      </c>
      <c r="AA32" s="22">
        <v>25624361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9403752</v>
      </c>
      <c r="D35" s="18"/>
      <c r="E35" s="19"/>
      <c r="F35" s="20"/>
      <c r="G35" s="20">
        <v>9711843</v>
      </c>
      <c r="H35" s="20"/>
      <c r="I35" s="20"/>
      <c r="J35" s="20">
        <v>9711843</v>
      </c>
      <c r="K35" s="20">
        <v>307305</v>
      </c>
      <c r="L35" s="20">
        <v>307067</v>
      </c>
      <c r="M35" s="20">
        <v>307324</v>
      </c>
      <c r="N35" s="20">
        <v>921696</v>
      </c>
      <c r="O35" s="20">
        <v>921860</v>
      </c>
      <c r="P35" s="20">
        <v>303497</v>
      </c>
      <c r="Q35" s="20">
        <v>307323</v>
      </c>
      <c r="R35" s="20">
        <v>1532680</v>
      </c>
      <c r="S35" s="20"/>
      <c r="T35" s="20"/>
      <c r="U35" s="20"/>
      <c r="V35" s="20"/>
      <c r="W35" s="20">
        <v>12166219</v>
      </c>
      <c r="X35" s="20"/>
      <c r="Y35" s="20">
        <v>12166219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7931544</v>
      </c>
      <c r="D37" s="29">
        <f t="shared" ref="D37:Y37" si="3">SUM(D29:D36)</f>
        <v>0</v>
      </c>
      <c r="E37" s="30">
        <f t="shared" si="3"/>
        <v>14364811</v>
      </c>
      <c r="F37" s="31">
        <f t="shared" si="3"/>
        <v>25624361</v>
      </c>
      <c r="G37" s="31">
        <f t="shared" si="3"/>
        <v>8418378</v>
      </c>
      <c r="H37" s="31">
        <f t="shared" si="3"/>
        <v>0</v>
      </c>
      <c r="I37" s="31">
        <f t="shared" si="3"/>
        <v>0</v>
      </c>
      <c r="J37" s="31">
        <f t="shared" si="3"/>
        <v>8418378</v>
      </c>
      <c r="K37" s="31">
        <f t="shared" si="3"/>
        <v>238256</v>
      </c>
      <c r="L37" s="31">
        <f t="shared" si="3"/>
        <v>263992</v>
      </c>
      <c r="M37" s="31">
        <f t="shared" si="3"/>
        <v>266212</v>
      </c>
      <c r="N37" s="31">
        <f t="shared" si="3"/>
        <v>768460</v>
      </c>
      <c r="O37" s="31">
        <f t="shared" si="3"/>
        <v>586983</v>
      </c>
      <c r="P37" s="31">
        <f t="shared" si="3"/>
        <v>275029</v>
      </c>
      <c r="Q37" s="31">
        <f t="shared" si="3"/>
        <v>161255</v>
      </c>
      <c r="R37" s="31">
        <f t="shared" si="3"/>
        <v>1023267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10210105</v>
      </c>
      <c r="X37" s="31">
        <f t="shared" si="3"/>
        <v>16962972</v>
      </c>
      <c r="Y37" s="31">
        <f t="shared" si="3"/>
        <v>-6752867</v>
      </c>
      <c r="Z37" s="32">
        <f>+IF(X37&lt;&gt;0,+(Y37/X37)*100,0)</f>
        <v>-39.809456739066718</v>
      </c>
      <c r="AA37" s="33">
        <f>SUM(AA29:AA36)</f>
        <v>25624361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7931544</v>
      </c>
      <c r="D44" s="29">
        <f>+D37+D43</f>
        <v>0</v>
      </c>
      <c r="E44" s="30">
        <f t="shared" si="5"/>
        <v>14364811</v>
      </c>
      <c r="F44" s="31">
        <f t="shared" si="5"/>
        <v>25624361</v>
      </c>
      <c r="G44" s="31">
        <f t="shared" si="5"/>
        <v>8418378</v>
      </c>
      <c r="H44" s="31">
        <f t="shared" si="5"/>
        <v>0</v>
      </c>
      <c r="I44" s="31">
        <f t="shared" si="5"/>
        <v>0</v>
      </c>
      <c r="J44" s="31">
        <f t="shared" si="5"/>
        <v>8418378</v>
      </c>
      <c r="K44" s="31">
        <f t="shared" si="5"/>
        <v>238256</v>
      </c>
      <c r="L44" s="31">
        <f t="shared" si="5"/>
        <v>263992</v>
      </c>
      <c r="M44" s="31">
        <f t="shared" si="5"/>
        <v>266212</v>
      </c>
      <c r="N44" s="31">
        <f t="shared" si="5"/>
        <v>768460</v>
      </c>
      <c r="O44" s="31">
        <f t="shared" si="5"/>
        <v>586983</v>
      </c>
      <c r="P44" s="31">
        <f t="shared" si="5"/>
        <v>275029</v>
      </c>
      <c r="Q44" s="31">
        <f t="shared" si="5"/>
        <v>161255</v>
      </c>
      <c r="R44" s="31">
        <f t="shared" si="5"/>
        <v>1023267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10210105</v>
      </c>
      <c r="X44" s="31">
        <f t="shared" si="5"/>
        <v>16962972</v>
      </c>
      <c r="Y44" s="31">
        <f t="shared" si="5"/>
        <v>-6752867</v>
      </c>
      <c r="Z44" s="32">
        <f>+IF(X44&lt;&gt;0,+(Y44/X44)*100,0)</f>
        <v>-39.809456739066718</v>
      </c>
      <c r="AA44" s="33">
        <f>+AA37+AA43</f>
        <v>25624361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123569897</v>
      </c>
      <c r="D45" s="42">
        <f t="shared" si="6"/>
        <v>0</v>
      </c>
      <c r="E45" s="43">
        <f t="shared" si="6"/>
        <v>-13501857</v>
      </c>
      <c r="F45" s="44">
        <f t="shared" si="6"/>
        <v>11292689</v>
      </c>
      <c r="G45" s="44">
        <f t="shared" si="6"/>
        <v>150981521</v>
      </c>
      <c r="H45" s="44">
        <f t="shared" si="6"/>
        <v>0</v>
      </c>
      <c r="I45" s="44">
        <f t="shared" si="6"/>
        <v>0</v>
      </c>
      <c r="J45" s="44">
        <f t="shared" si="6"/>
        <v>150981521</v>
      </c>
      <c r="K45" s="44">
        <f t="shared" si="6"/>
        <v>2592898</v>
      </c>
      <c r="L45" s="44">
        <f t="shared" si="6"/>
        <v>2612108</v>
      </c>
      <c r="M45" s="44">
        <f t="shared" si="6"/>
        <v>3894543</v>
      </c>
      <c r="N45" s="44">
        <f t="shared" si="6"/>
        <v>9099549</v>
      </c>
      <c r="O45" s="44">
        <f t="shared" si="6"/>
        <v>7771789</v>
      </c>
      <c r="P45" s="44">
        <f t="shared" si="6"/>
        <v>2518584</v>
      </c>
      <c r="Q45" s="44">
        <f t="shared" si="6"/>
        <v>5113683</v>
      </c>
      <c r="R45" s="44">
        <f t="shared" si="6"/>
        <v>15404056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175485126</v>
      </c>
      <c r="X45" s="44">
        <f t="shared" si="6"/>
        <v>9739485</v>
      </c>
      <c r="Y45" s="44">
        <f t="shared" si="6"/>
        <v>165745641</v>
      </c>
      <c r="Z45" s="45">
        <f>+IF(X45&lt;&gt;0,+(Y45/X45)*100,0)</f>
        <v>1701.7906080249625</v>
      </c>
      <c r="AA45" s="46">
        <f>+AA26-AA44</f>
        <v>11292689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6498162</v>
      </c>
      <c r="F47" s="20">
        <v>31292708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29739513</v>
      </c>
      <c r="Y47" s="20">
        <v>-29739513</v>
      </c>
      <c r="Z47" s="47">
        <v>-100</v>
      </c>
      <c r="AA47" s="22">
        <v>31292708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6498162</v>
      </c>
      <c r="F50" s="52">
        <f t="shared" si="7"/>
        <v>31292708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29739513</v>
      </c>
      <c r="Y50" s="52">
        <f t="shared" si="7"/>
        <v>-29739513</v>
      </c>
      <c r="Z50" s="53">
        <f>+IF(X50&lt;&gt;0,+(Y50/X50)*100,0)</f>
        <v>-100</v>
      </c>
      <c r="AA50" s="54">
        <f>SUM(AA47:AA49)</f>
        <v>31292708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73090411</v>
      </c>
      <c r="D6" s="18"/>
      <c r="E6" s="19">
        <v>-338910600</v>
      </c>
      <c r="F6" s="20">
        <v>-362334944</v>
      </c>
      <c r="G6" s="20">
        <v>73705771</v>
      </c>
      <c r="H6" s="20">
        <v>1206521</v>
      </c>
      <c r="I6" s="20">
        <v>2727249</v>
      </c>
      <c r="J6" s="20">
        <v>77639541</v>
      </c>
      <c r="K6" s="20">
        <v>843811</v>
      </c>
      <c r="L6" s="20">
        <v>386289</v>
      </c>
      <c r="M6" s="20">
        <v>2532641</v>
      </c>
      <c r="N6" s="20">
        <v>3762741</v>
      </c>
      <c r="O6" s="20">
        <v>1041116</v>
      </c>
      <c r="P6" s="20">
        <v>957503</v>
      </c>
      <c r="Q6" s="20">
        <v>2660183</v>
      </c>
      <c r="R6" s="20">
        <v>4658802</v>
      </c>
      <c r="S6" s="20"/>
      <c r="T6" s="20"/>
      <c r="U6" s="20"/>
      <c r="V6" s="20"/>
      <c r="W6" s="20">
        <v>86061084</v>
      </c>
      <c r="X6" s="20">
        <v>-257394464</v>
      </c>
      <c r="Y6" s="20">
        <v>343455548</v>
      </c>
      <c r="Z6" s="21">
        <v>-133.4354836784679</v>
      </c>
      <c r="AA6" s="22">
        <v>-362334944</v>
      </c>
    </row>
    <row r="7" spans="1:27" x14ac:dyDescent="0.25">
      <c r="A7" s="23" t="s">
        <v>35</v>
      </c>
      <c r="B7" s="17" t="s">
        <v>32</v>
      </c>
      <c r="C7" s="18">
        <v>4028917</v>
      </c>
      <c r="D7" s="18"/>
      <c r="E7" s="19">
        <v>16457157</v>
      </c>
      <c r="F7" s="20">
        <v>9475273</v>
      </c>
      <c r="G7" s="20">
        <v>10912803</v>
      </c>
      <c r="H7" s="20">
        <v>-4576137</v>
      </c>
      <c r="I7" s="20">
        <v>657034</v>
      </c>
      <c r="J7" s="20">
        <v>6993700</v>
      </c>
      <c r="K7" s="20">
        <v>888169</v>
      </c>
      <c r="L7" s="20">
        <v>953678</v>
      </c>
      <c r="M7" s="20">
        <v>1146044</v>
      </c>
      <c r="N7" s="20">
        <v>2987891</v>
      </c>
      <c r="O7" s="20">
        <v>1010749</v>
      </c>
      <c r="P7" s="20">
        <v>1085708</v>
      </c>
      <c r="Q7" s="20">
        <v>532595</v>
      </c>
      <c r="R7" s="20">
        <v>2629052</v>
      </c>
      <c r="S7" s="20"/>
      <c r="T7" s="20"/>
      <c r="U7" s="20"/>
      <c r="V7" s="20"/>
      <c r="W7" s="20">
        <v>12610643</v>
      </c>
      <c r="X7" s="20">
        <v>5826905</v>
      </c>
      <c r="Y7" s="20">
        <v>6783738</v>
      </c>
      <c r="Z7" s="21">
        <v>116.42094731250981</v>
      </c>
      <c r="AA7" s="22">
        <v>9475273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1348728</v>
      </c>
      <c r="F8" s="20">
        <v>1348728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1011546</v>
      </c>
      <c r="Y8" s="20">
        <v>-1011546</v>
      </c>
      <c r="Z8" s="21">
        <v>-100</v>
      </c>
      <c r="AA8" s="22">
        <v>1348728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-4295132</v>
      </c>
      <c r="D10" s="18"/>
      <c r="E10" s="19">
        <v>-5178629</v>
      </c>
      <c r="F10" s="20">
        <v>-4865130</v>
      </c>
      <c r="G10" s="20">
        <v>-4287291</v>
      </c>
      <c r="H10" s="20"/>
      <c r="I10" s="20"/>
      <c r="J10" s="20">
        <v>-4287291</v>
      </c>
      <c r="K10" s="20"/>
      <c r="L10" s="20"/>
      <c r="M10" s="20"/>
      <c r="N10" s="20"/>
      <c r="O10" s="20">
        <v>7780</v>
      </c>
      <c r="P10" s="20"/>
      <c r="Q10" s="20">
        <v>3301</v>
      </c>
      <c r="R10" s="20">
        <v>11081</v>
      </c>
      <c r="S10" s="20"/>
      <c r="T10" s="20"/>
      <c r="U10" s="20"/>
      <c r="V10" s="20"/>
      <c r="W10" s="20">
        <v>-4276210</v>
      </c>
      <c r="X10" s="20">
        <v>-4724374</v>
      </c>
      <c r="Y10" s="20">
        <v>448164</v>
      </c>
      <c r="Z10" s="21">
        <v>-9.486209178189533</v>
      </c>
      <c r="AA10" s="22">
        <v>-4865130</v>
      </c>
    </row>
    <row r="11" spans="1:27" x14ac:dyDescent="0.25">
      <c r="A11" s="23" t="s">
        <v>39</v>
      </c>
      <c r="B11" s="17" t="s">
        <v>32</v>
      </c>
      <c r="C11" s="18">
        <v>5153758</v>
      </c>
      <c r="D11" s="18"/>
      <c r="E11" s="19">
        <v>6999820</v>
      </c>
      <c r="F11" s="20">
        <v>7288441</v>
      </c>
      <c r="G11" s="24">
        <v>5219078</v>
      </c>
      <c r="H11" s="24">
        <v>70310</v>
      </c>
      <c r="I11" s="24">
        <v>180422</v>
      </c>
      <c r="J11" s="20">
        <v>5469810</v>
      </c>
      <c r="K11" s="24">
        <v>86718</v>
      </c>
      <c r="L11" s="24">
        <v>150444</v>
      </c>
      <c r="M11" s="20">
        <v>87178</v>
      </c>
      <c r="N11" s="24">
        <v>324340</v>
      </c>
      <c r="O11" s="24">
        <v>97743</v>
      </c>
      <c r="P11" s="24">
        <v>82607</v>
      </c>
      <c r="Q11" s="20">
        <v>85082</v>
      </c>
      <c r="R11" s="24">
        <v>265432</v>
      </c>
      <c r="S11" s="24"/>
      <c r="T11" s="20"/>
      <c r="U11" s="24"/>
      <c r="V11" s="24"/>
      <c r="W11" s="24">
        <v>6059582</v>
      </c>
      <c r="X11" s="20">
        <v>6804349</v>
      </c>
      <c r="Y11" s="24">
        <v>-744767</v>
      </c>
      <c r="Z11" s="25">
        <v>-10.945455619633854</v>
      </c>
      <c r="AA11" s="26">
        <v>7288441</v>
      </c>
    </row>
    <row r="12" spans="1:27" x14ac:dyDescent="0.25">
      <c r="A12" s="23" t="s">
        <v>40</v>
      </c>
      <c r="B12" s="17" t="s">
        <v>32</v>
      </c>
      <c r="C12" s="18">
        <v>-59818</v>
      </c>
      <c r="D12" s="18"/>
      <c r="E12" s="19">
        <v>-65904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77918136</v>
      </c>
      <c r="D13" s="29">
        <f>SUM(D6:D12)</f>
        <v>0</v>
      </c>
      <c r="E13" s="30">
        <f t="shared" si="0"/>
        <v>-319349428</v>
      </c>
      <c r="F13" s="31">
        <f t="shared" si="0"/>
        <v>-349147449</v>
      </c>
      <c r="G13" s="31">
        <f t="shared" si="0"/>
        <v>85490544</v>
      </c>
      <c r="H13" s="31">
        <f t="shared" si="0"/>
        <v>-3299306</v>
      </c>
      <c r="I13" s="31">
        <f t="shared" si="0"/>
        <v>3564705</v>
      </c>
      <c r="J13" s="31">
        <f t="shared" si="0"/>
        <v>85755943</v>
      </c>
      <c r="K13" s="31">
        <f t="shared" si="0"/>
        <v>1818698</v>
      </c>
      <c r="L13" s="31">
        <f t="shared" si="0"/>
        <v>1490411</v>
      </c>
      <c r="M13" s="31">
        <f t="shared" si="0"/>
        <v>3765863</v>
      </c>
      <c r="N13" s="31">
        <f t="shared" si="0"/>
        <v>7074972</v>
      </c>
      <c r="O13" s="31">
        <f t="shared" si="0"/>
        <v>2157388</v>
      </c>
      <c r="P13" s="31">
        <f t="shared" si="0"/>
        <v>2125818</v>
      </c>
      <c r="Q13" s="31">
        <f t="shared" si="0"/>
        <v>3281161</v>
      </c>
      <c r="R13" s="31">
        <f t="shared" si="0"/>
        <v>7564367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100395282</v>
      </c>
      <c r="X13" s="31">
        <f t="shared" si="0"/>
        <v>-248535855</v>
      </c>
      <c r="Y13" s="31">
        <f t="shared" si="0"/>
        <v>348931137</v>
      </c>
      <c r="Z13" s="32">
        <f>+IF(X13&lt;&gt;0,+(Y13/X13)*100,0)</f>
        <v>-140.39468751903019</v>
      </c>
      <c r="AA13" s="33">
        <f>SUM(AA6:AA12)</f>
        <v>-349147449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10120989</v>
      </c>
      <c r="D17" s="18"/>
      <c r="E17" s="19">
        <v>9567741</v>
      </c>
      <c r="F17" s="20">
        <v>11435030</v>
      </c>
      <c r="G17" s="24">
        <v>10167849</v>
      </c>
      <c r="H17" s="24">
        <v>-81523</v>
      </c>
      <c r="I17" s="24">
        <v>-16772</v>
      </c>
      <c r="J17" s="20">
        <v>10069554</v>
      </c>
      <c r="K17" s="24">
        <v>-17332</v>
      </c>
      <c r="L17" s="24">
        <v>-16772</v>
      </c>
      <c r="M17" s="20">
        <v>-17332</v>
      </c>
      <c r="N17" s="24">
        <v>-51436</v>
      </c>
      <c r="O17" s="24">
        <v>-17332</v>
      </c>
      <c r="P17" s="24">
        <v>-16214</v>
      </c>
      <c r="Q17" s="20">
        <v>-17332</v>
      </c>
      <c r="R17" s="24">
        <v>-50878</v>
      </c>
      <c r="S17" s="24"/>
      <c r="T17" s="20"/>
      <c r="U17" s="24"/>
      <c r="V17" s="24"/>
      <c r="W17" s="24">
        <v>9967240</v>
      </c>
      <c r="X17" s="20">
        <v>11481980</v>
      </c>
      <c r="Y17" s="24">
        <v>-1514740</v>
      </c>
      <c r="Z17" s="25">
        <v>-13.19232397199786</v>
      </c>
      <c r="AA17" s="26">
        <v>11435030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10120989</v>
      </c>
      <c r="D25" s="29">
        <f t="shared" ref="D25:Y25" si="1">SUM(D15:D24)</f>
        <v>0</v>
      </c>
      <c r="E25" s="35">
        <f t="shared" si="1"/>
        <v>9567741</v>
      </c>
      <c r="F25" s="36">
        <f t="shared" si="1"/>
        <v>11435030</v>
      </c>
      <c r="G25" s="36">
        <f t="shared" si="1"/>
        <v>10167849</v>
      </c>
      <c r="H25" s="36">
        <f t="shared" si="1"/>
        <v>-81523</v>
      </c>
      <c r="I25" s="36">
        <f t="shared" si="1"/>
        <v>-16772</v>
      </c>
      <c r="J25" s="36">
        <f t="shared" si="1"/>
        <v>10069554</v>
      </c>
      <c r="K25" s="36">
        <f t="shared" si="1"/>
        <v>-17332</v>
      </c>
      <c r="L25" s="36">
        <f t="shared" si="1"/>
        <v>-16772</v>
      </c>
      <c r="M25" s="36">
        <f t="shared" si="1"/>
        <v>-17332</v>
      </c>
      <c r="N25" s="36">
        <f t="shared" si="1"/>
        <v>-51436</v>
      </c>
      <c r="O25" s="36">
        <f t="shared" si="1"/>
        <v>-17332</v>
      </c>
      <c r="P25" s="36">
        <f t="shared" si="1"/>
        <v>-16214</v>
      </c>
      <c r="Q25" s="36">
        <f t="shared" si="1"/>
        <v>-17332</v>
      </c>
      <c r="R25" s="36">
        <f t="shared" si="1"/>
        <v>-50878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9967240</v>
      </c>
      <c r="X25" s="36">
        <f t="shared" si="1"/>
        <v>11481980</v>
      </c>
      <c r="Y25" s="36">
        <f t="shared" si="1"/>
        <v>-1514740</v>
      </c>
      <c r="Z25" s="37">
        <f>+IF(X25&lt;&gt;0,+(Y25/X25)*100,0)</f>
        <v>-13.19232397199786</v>
      </c>
      <c r="AA25" s="38">
        <f>SUM(AA15:AA24)</f>
        <v>11435030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88039125</v>
      </c>
      <c r="D26" s="29">
        <f>+D13+D25</f>
        <v>0</v>
      </c>
      <c r="E26" s="30">
        <f t="shared" si="2"/>
        <v>-309781687</v>
      </c>
      <c r="F26" s="31">
        <f t="shared" si="2"/>
        <v>-337712419</v>
      </c>
      <c r="G26" s="31">
        <f t="shared" si="2"/>
        <v>95658393</v>
      </c>
      <c r="H26" s="31">
        <f t="shared" si="2"/>
        <v>-3380829</v>
      </c>
      <c r="I26" s="31">
        <f t="shared" si="2"/>
        <v>3547933</v>
      </c>
      <c r="J26" s="31">
        <f t="shared" si="2"/>
        <v>95825497</v>
      </c>
      <c r="K26" s="31">
        <f t="shared" si="2"/>
        <v>1801366</v>
      </c>
      <c r="L26" s="31">
        <f t="shared" si="2"/>
        <v>1473639</v>
      </c>
      <c r="M26" s="31">
        <f t="shared" si="2"/>
        <v>3748531</v>
      </c>
      <c r="N26" s="31">
        <f t="shared" si="2"/>
        <v>7023536</v>
      </c>
      <c r="O26" s="31">
        <f t="shared" si="2"/>
        <v>2140056</v>
      </c>
      <c r="P26" s="31">
        <f t="shared" si="2"/>
        <v>2109604</v>
      </c>
      <c r="Q26" s="31">
        <f t="shared" si="2"/>
        <v>3263829</v>
      </c>
      <c r="R26" s="31">
        <f t="shared" si="2"/>
        <v>7513489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110362522</v>
      </c>
      <c r="X26" s="31">
        <f t="shared" si="2"/>
        <v>-237053875</v>
      </c>
      <c r="Y26" s="31">
        <f t="shared" si="2"/>
        <v>347416397</v>
      </c>
      <c r="Z26" s="32">
        <f>+IF(X26&lt;&gt;0,+(Y26/X26)*100,0)</f>
        <v>-146.55588186440741</v>
      </c>
      <c r="AA26" s="33">
        <f>+AA13+AA25</f>
        <v>-337712419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-9342</v>
      </c>
      <c r="D31" s="18"/>
      <c r="E31" s="19">
        <v>-7914</v>
      </c>
      <c r="F31" s="20">
        <v>-9341</v>
      </c>
      <c r="G31" s="20">
        <v>-9375</v>
      </c>
      <c r="H31" s="20">
        <v>-662</v>
      </c>
      <c r="I31" s="20"/>
      <c r="J31" s="20">
        <v>-10037</v>
      </c>
      <c r="K31" s="20">
        <v>-34</v>
      </c>
      <c r="L31" s="20">
        <v>-36</v>
      </c>
      <c r="M31" s="20"/>
      <c r="N31" s="20">
        <v>-70</v>
      </c>
      <c r="O31" s="20">
        <v>-189</v>
      </c>
      <c r="P31" s="20"/>
      <c r="Q31" s="20">
        <v>-18</v>
      </c>
      <c r="R31" s="20">
        <v>-207</v>
      </c>
      <c r="S31" s="20"/>
      <c r="T31" s="20"/>
      <c r="U31" s="20"/>
      <c r="V31" s="20"/>
      <c r="W31" s="20">
        <v>-10314</v>
      </c>
      <c r="X31" s="20">
        <v>-9341</v>
      </c>
      <c r="Y31" s="20">
        <v>-973</v>
      </c>
      <c r="Z31" s="21">
        <v>10.416443635585056</v>
      </c>
      <c r="AA31" s="22">
        <v>-9341</v>
      </c>
    </row>
    <row r="32" spans="1:27" x14ac:dyDescent="0.25">
      <c r="A32" s="23" t="s">
        <v>59</v>
      </c>
      <c r="B32" s="17" t="s">
        <v>32</v>
      </c>
      <c r="C32" s="18">
        <v>-148922</v>
      </c>
      <c r="D32" s="18"/>
      <c r="E32" s="19">
        <v>-415122419</v>
      </c>
      <c r="F32" s="20">
        <v>-435936297</v>
      </c>
      <c r="G32" s="20">
        <v>-643795</v>
      </c>
      <c r="H32" s="20">
        <v>-139710</v>
      </c>
      <c r="I32" s="20">
        <v>91726</v>
      </c>
      <c r="J32" s="20">
        <v>-691779</v>
      </c>
      <c r="K32" s="20">
        <v>-93237</v>
      </c>
      <c r="L32" s="20">
        <v>43383</v>
      </c>
      <c r="M32" s="20">
        <v>-181924</v>
      </c>
      <c r="N32" s="20">
        <v>-231778</v>
      </c>
      <c r="O32" s="20">
        <v>-52556</v>
      </c>
      <c r="P32" s="20">
        <v>103501</v>
      </c>
      <c r="Q32" s="20">
        <v>-50951</v>
      </c>
      <c r="R32" s="20">
        <v>-6</v>
      </c>
      <c r="S32" s="20"/>
      <c r="T32" s="20"/>
      <c r="U32" s="20"/>
      <c r="V32" s="20"/>
      <c r="W32" s="20">
        <v>-923563</v>
      </c>
      <c r="X32" s="20">
        <v>-332048297</v>
      </c>
      <c r="Y32" s="20">
        <v>331124734</v>
      </c>
      <c r="Z32" s="21">
        <v>-99.721858835493435</v>
      </c>
      <c r="AA32" s="22">
        <v>-435936297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16983480</v>
      </c>
      <c r="D35" s="18"/>
      <c r="E35" s="19">
        <v>22298800</v>
      </c>
      <c r="F35" s="20">
        <v>21800350</v>
      </c>
      <c r="G35" s="20">
        <v>17402788</v>
      </c>
      <c r="H35" s="20">
        <v>342174</v>
      </c>
      <c r="I35" s="20">
        <v>312465</v>
      </c>
      <c r="J35" s="20">
        <v>18057427</v>
      </c>
      <c r="K35" s="20">
        <v>341930</v>
      </c>
      <c r="L35" s="20">
        <v>347889</v>
      </c>
      <c r="M35" s="20">
        <v>437383</v>
      </c>
      <c r="N35" s="20">
        <v>1127202</v>
      </c>
      <c r="O35" s="20">
        <v>264789</v>
      </c>
      <c r="P35" s="20">
        <v>349337</v>
      </c>
      <c r="Q35" s="20">
        <v>352105</v>
      </c>
      <c r="R35" s="20">
        <v>966231</v>
      </c>
      <c r="S35" s="20"/>
      <c r="T35" s="20"/>
      <c r="U35" s="20"/>
      <c r="V35" s="20"/>
      <c r="W35" s="20">
        <v>20150860</v>
      </c>
      <c r="X35" s="20">
        <v>20596134</v>
      </c>
      <c r="Y35" s="20">
        <v>-445274</v>
      </c>
      <c r="Z35" s="21">
        <v>-2.1619300010380589</v>
      </c>
      <c r="AA35" s="22">
        <v>21800350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16825216</v>
      </c>
      <c r="D37" s="29">
        <f t="shared" ref="D37:Y37" si="3">SUM(D29:D36)</f>
        <v>0</v>
      </c>
      <c r="E37" s="30">
        <f t="shared" si="3"/>
        <v>-392831533</v>
      </c>
      <c r="F37" s="31">
        <f t="shared" si="3"/>
        <v>-414145288</v>
      </c>
      <c r="G37" s="31">
        <f t="shared" si="3"/>
        <v>16749618</v>
      </c>
      <c r="H37" s="31">
        <f t="shared" si="3"/>
        <v>201802</v>
      </c>
      <c r="I37" s="31">
        <f t="shared" si="3"/>
        <v>404191</v>
      </c>
      <c r="J37" s="31">
        <f t="shared" si="3"/>
        <v>17355611</v>
      </c>
      <c r="K37" s="31">
        <f t="shared" si="3"/>
        <v>248659</v>
      </c>
      <c r="L37" s="31">
        <f t="shared" si="3"/>
        <v>391236</v>
      </c>
      <c r="M37" s="31">
        <f t="shared" si="3"/>
        <v>255459</v>
      </c>
      <c r="N37" s="31">
        <f t="shared" si="3"/>
        <v>895354</v>
      </c>
      <c r="O37" s="31">
        <f t="shared" si="3"/>
        <v>212044</v>
      </c>
      <c r="P37" s="31">
        <f t="shared" si="3"/>
        <v>452838</v>
      </c>
      <c r="Q37" s="31">
        <f t="shared" si="3"/>
        <v>301136</v>
      </c>
      <c r="R37" s="31">
        <f t="shared" si="3"/>
        <v>966018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19216983</v>
      </c>
      <c r="X37" s="31">
        <f t="shared" si="3"/>
        <v>-311461504</v>
      </c>
      <c r="Y37" s="31">
        <f t="shared" si="3"/>
        <v>330678487</v>
      </c>
      <c r="Z37" s="32">
        <f>+IF(X37&lt;&gt;0,+(Y37/X37)*100,0)</f>
        <v>-106.1699384203834</v>
      </c>
      <c r="AA37" s="33">
        <f>SUM(AA29:AA36)</f>
        <v>-414145288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16825216</v>
      </c>
      <c r="D44" s="29">
        <f>+D37+D43</f>
        <v>0</v>
      </c>
      <c r="E44" s="30">
        <f t="shared" si="5"/>
        <v>-392831533</v>
      </c>
      <c r="F44" s="31">
        <f t="shared" si="5"/>
        <v>-414145288</v>
      </c>
      <c r="G44" s="31">
        <f t="shared" si="5"/>
        <v>16749618</v>
      </c>
      <c r="H44" s="31">
        <f t="shared" si="5"/>
        <v>201802</v>
      </c>
      <c r="I44" s="31">
        <f t="shared" si="5"/>
        <v>404191</v>
      </c>
      <c r="J44" s="31">
        <f t="shared" si="5"/>
        <v>17355611</v>
      </c>
      <c r="K44" s="31">
        <f t="shared" si="5"/>
        <v>248659</v>
      </c>
      <c r="L44" s="31">
        <f t="shared" si="5"/>
        <v>391236</v>
      </c>
      <c r="M44" s="31">
        <f t="shared" si="5"/>
        <v>255459</v>
      </c>
      <c r="N44" s="31">
        <f t="shared" si="5"/>
        <v>895354</v>
      </c>
      <c r="O44" s="31">
        <f t="shared" si="5"/>
        <v>212044</v>
      </c>
      <c r="P44" s="31">
        <f t="shared" si="5"/>
        <v>452838</v>
      </c>
      <c r="Q44" s="31">
        <f t="shared" si="5"/>
        <v>301136</v>
      </c>
      <c r="R44" s="31">
        <f t="shared" si="5"/>
        <v>966018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19216983</v>
      </c>
      <c r="X44" s="31">
        <f t="shared" si="5"/>
        <v>-311461504</v>
      </c>
      <c r="Y44" s="31">
        <f t="shared" si="5"/>
        <v>330678487</v>
      </c>
      <c r="Z44" s="32">
        <f>+IF(X44&lt;&gt;0,+(Y44/X44)*100,0)</f>
        <v>-106.1699384203834</v>
      </c>
      <c r="AA44" s="33">
        <f>+AA37+AA43</f>
        <v>-414145288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71213909</v>
      </c>
      <c r="D45" s="42">
        <f t="shared" si="6"/>
        <v>0</v>
      </c>
      <c r="E45" s="43">
        <f t="shared" si="6"/>
        <v>83049846</v>
      </c>
      <c r="F45" s="44">
        <f t="shared" si="6"/>
        <v>76432869</v>
      </c>
      <c r="G45" s="44">
        <f t="shared" si="6"/>
        <v>78908775</v>
      </c>
      <c r="H45" s="44">
        <f t="shared" si="6"/>
        <v>-3582631</v>
      </c>
      <c r="I45" s="44">
        <f t="shared" si="6"/>
        <v>3143742</v>
      </c>
      <c r="J45" s="44">
        <f t="shared" si="6"/>
        <v>78469886</v>
      </c>
      <c r="K45" s="44">
        <f t="shared" si="6"/>
        <v>1552707</v>
      </c>
      <c r="L45" s="44">
        <f t="shared" si="6"/>
        <v>1082403</v>
      </c>
      <c r="M45" s="44">
        <f t="shared" si="6"/>
        <v>3493072</v>
      </c>
      <c r="N45" s="44">
        <f t="shared" si="6"/>
        <v>6128182</v>
      </c>
      <c r="O45" s="44">
        <f t="shared" si="6"/>
        <v>1928012</v>
      </c>
      <c r="P45" s="44">
        <f t="shared" si="6"/>
        <v>1656766</v>
      </c>
      <c r="Q45" s="44">
        <f t="shared" si="6"/>
        <v>2962693</v>
      </c>
      <c r="R45" s="44">
        <f t="shared" si="6"/>
        <v>6547471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91145539</v>
      </c>
      <c r="X45" s="44">
        <f t="shared" si="6"/>
        <v>74407629</v>
      </c>
      <c r="Y45" s="44">
        <f t="shared" si="6"/>
        <v>16737910</v>
      </c>
      <c r="Z45" s="45">
        <f>+IF(X45&lt;&gt;0,+(Y45/X45)*100,0)</f>
        <v>22.494884227529948</v>
      </c>
      <c r="AA45" s="46">
        <f>+AA26-AA44</f>
        <v>76432869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-25662</v>
      </c>
      <c r="D47" s="18"/>
      <c r="E47" s="19">
        <v>9223709</v>
      </c>
      <c r="F47" s="20">
        <v>5193295</v>
      </c>
      <c r="G47" s="20">
        <v>-25662</v>
      </c>
      <c r="H47" s="20"/>
      <c r="I47" s="20"/>
      <c r="J47" s="20">
        <v>-25662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-25662</v>
      </c>
      <c r="X47" s="20">
        <v>3168046</v>
      </c>
      <c r="Y47" s="20">
        <v>-3193708</v>
      </c>
      <c r="Z47" s="47">
        <v>-100.81002611704501</v>
      </c>
      <c r="AA47" s="22">
        <v>5193295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-25662</v>
      </c>
      <c r="D50" s="50">
        <f t="shared" ref="D50:Y50" si="7">SUM(D47:D49)</f>
        <v>0</v>
      </c>
      <c r="E50" s="51">
        <f t="shared" si="7"/>
        <v>9223709</v>
      </c>
      <c r="F50" s="52">
        <f t="shared" si="7"/>
        <v>5193295</v>
      </c>
      <c r="G50" s="52">
        <f t="shared" si="7"/>
        <v>-25662</v>
      </c>
      <c r="H50" s="52">
        <f t="shared" si="7"/>
        <v>0</v>
      </c>
      <c r="I50" s="52">
        <f t="shared" si="7"/>
        <v>0</v>
      </c>
      <c r="J50" s="52">
        <f t="shared" si="7"/>
        <v>-25662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-25662</v>
      </c>
      <c r="X50" s="52">
        <f t="shared" si="7"/>
        <v>3168046</v>
      </c>
      <c r="Y50" s="52">
        <f t="shared" si="7"/>
        <v>-3193708</v>
      </c>
      <c r="Z50" s="53">
        <f>+IF(X50&lt;&gt;0,+(Y50/X50)*100,0)</f>
        <v>-100.81002611704501</v>
      </c>
      <c r="AA50" s="54">
        <f>SUM(AA47:AA49)</f>
        <v>5193295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13761377</v>
      </c>
      <c r="D6" s="18"/>
      <c r="E6" s="19">
        <v>4903285</v>
      </c>
      <c r="F6" s="20">
        <v>5437875</v>
      </c>
      <c r="G6" s="20">
        <v>-321650</v>
      </c>
      <c r="H6" s="20">
        <v>123981</v>
      </c>
      <c r="I6" s="20">
        <v>-862126</v>
      </c>
      <c r="J6" s="20">
        <v>-1059795</v>
      </c>
      <c r="K6" s="20">
        <v>-82295</v>
      </c>
      <c r="L6" s="20">
        <v>10587</v>
      </c>
      <c r="M6" s="20"/>
      <c r="N6" s="20">
        <v>-71708</v>
      </c>
      <c r="O6" s="20">
        <v>14916</v>
      </c>
      <c r="P6" s="20">
        <v>385577</v>
      </c>
      <c r="Q6" s="20">
        <v>4125972</v>
      </c>
      <c r="R6" s="20">
        <v>4526465</v>
      </c>
      <c r="S6" s="20"/>
      <c r="T6" s="20"/>
      <c r="U6" s="20"/>
      <c r="V6" s="20"/>
      <c r="W6" s="20">
        <v>3394962</v>
      </c>
      <c r="X6" s="20">
        <v>4291529</v>
      </c>
      <c r="Y6" s="20">
        <v>-896567</v>
      </c>
      <c r="Z6" s="21">
        <v>-20.891551705697434</v>
      </c>
      <c r="AA6" s="22">
        <v>5437875</v>
      </c>
    </row>
    <row r="7" spans="1:27" x14ac:dyDescent="0.25">
      <c r="A7" s="23" t="s">
        <v>35</v>
      </c>
      <c r="B7" s="17" t="s">
        <v>32</v>
      </c>
      <c r="C7" s="18">
        <v>1227263</v>
      </c>
      <c r="D7" s="18"/>
      <c r="E7" s="19">
        <v>557573</v>
      </c>
      <c r="F7" s="20">
        <v>557573</v>
      </c>
      <c r="G7" s="20">
        <v>7627682</v>
      </c>
      <c r="H7" s="20">
        <v>-4631173</v>
      </c>
      <c r="I7" s="20">
        <v>433551</v>
      </c>
      <c r="J7" s="20">
        <v>3430060</v>
      </c>
      <c r="K7" s="20">
        <v>1195984</v>
      </c>
      <c r="L7" s="20">
        <v>701244</v>
      </c>
      <c r="M7" s="20"/>
      <c r="N7" s="20">
        <v>1897228</v>
      </c>
      <c r="O7" s="20">
        <v>-14916</v>
      </c>
      <c r="P7" s="20">
        <v>403819</v>
      </c>
      <c r="Q7" s="20">
        <v>919365</v>
      </c>
      <c r="R7" s="20">
        <v>1308268</v>
      </c>
      <c r="S7" s="20"/>
      <c r="T7" s="20"/>
      <c r="U7" s="20"/>
      <c r="V7" s="20"/>
      <c r="W7" s="20">
        <v>6635556</v>
      </c>
      <c r="X7" s="20">
        <v>-667434</v>
      </c>
      <c r="Y7" s="20">
        <v>7302990</v>
      </c>
      <c r="Z7" s="21">
        <v>-1094.1890883592985</v>
      </c>
      <c r="AA7" s="22">
        <v>557573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14988640</v>
      </c>
      <c r="D13" s="29">
        <f>SUM(D6:D12)</f>
        <v>0</v>
      </c>
      <c r="E13" s="30">
        <f t="shared" si="0"/>
        <v>5460858</v>
      </c>
      <c r="F13" s="31">
        <f t="shared" si="0"/>
        <v>5995448</v>
      </c>
      <c r="G13" s="31">
        <f t="shared" si="0"/>
        <v>7306032</v>
      </c>
      <c r="H13" s="31">
        <f t="shared" si="0"/>
        <v>-4507192</v>
      </c>
      <c r="I13" s="31">
        <f t="shared" si="0"/>
        <v>-428575</v>
      </c>
      <c r="J13" s="31">
        <f t="shared" si="0"/>
        <v>2370265</v>
      </c>
      <c r="K13" s="31">
        <f t="shared" si="0"/>
        <v>1113689</v>
      </c>
      <c r="L13" s="31">
        <f t="shared" si="0"/>
        <v>711831</v>
      </c>
      <c r="M13" s="31">
        <f t="shared" si="0"/>
        <v>0</v>
      </c>
      <c r="N13" s="31">
        <f t="shared" si="0"/>
        <v>1825520</v>
      </c>
      <c r="O13" s="31">
        <f t="shared" si="0"/>
        <v>0</v>
      </c>
      <c r="P13" s="31">
        <f t="shared" si="0"/>
        <v>789396</v>
      </c>
      <c r="Q13" s="31">
        <f t="shared" si="0"/>
        <v>5045337</v>
      </c>
      <c r="R13" s="31">
        <f t="shared" si="0"/>
        <v>5834733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10030518</v>
      </c>
      <c r="X13" s="31">
        <f t="shared" si="0"/>
        <v>3624095</v>
      </c>
      <c r="Y13" s="31">
        <f t="shared" si="0"/>
        <v>6406423</v>
      </c>
      <c r="Z13" s="32">
        <f>+IF(X13&lt;&gt;0,+(Y13/X13)*100,0)</f>
        <v>176.77304264926829</v>
      </c>
      <c r="AA13" s="33">
        <f>SUM(AA6:AA12)</f>
        <v>5995448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-705</v>
      </c>
      <c r="D17" s="18"/>
      <c r="E17" s="19">
        <v>-1986500</v>
      </c>
      <c r="F17" s="20">
        <v>-1986500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-1489869</v>
      </c>
      <c r="Y17" s="24">
        <v>1489869</v>
      </c>
      <c r="Z17" s="25">
        <v>-100</v>
      </c>
      <c r="AA17" s="26">
        <v>-1986500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-705</v>
      </c>
      <c r="D25" s="29">
        <f t="shared" ref="D25:Y25" si="1">SUM(D15:D24)</f>
        <v>0</v>
      </c>
      <c r="E25" s="35">
        <f t="shared" si="1"/>
        <v>-1986500</v>
      </c>
      <c r="F25" s="36">
        <f t="shared" si="1"/>
        <v>-1986500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-1489869</v>
      </c>
      <c r="Y25" s="36">
        <f t="shared" si="1"/>
        <v>1489869</v>
      </c>
      <c r="Z25" s="37">
        <f>+IF(X25&lt;&gt;0,+(Y25/X25)*100,0)</f>
        <v>-100</v>
      </c>
      <c r="AA25" s="38">
        <f>SUM(AA15:AA24)</f>
        <v>-1986500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14987935</v>
      </c>
      <c r="D26" s="29">
        <f>+D13+D25</f>
        <v>0</v>
      </c>
      <c r="E26" s="30">
        <f t="shared" si="2"/>
        <v>3474358</v>
      </c>
      <c r="F26" s="31">
        <f t="shared" si="2"/>
        <v>4008948</v>
      </c>
      <c r="G26" s="31">
        <f t="shared" si="2"/>
        <v>7306032</v>
      </c>
      <c r="H26" s="31">
        <f t="shared" si="2"/>
        <v>-4507192</v>
      </c>
      <c r="I26" s="31">
        <f t="shared" si="2"/>
        <v>-428575</v>
      </c>
      <c r="J26" s="31">
        <f t="shared" si="2"/>
        <v>2370265</v>
      </c>
      <c r="K26" s="31">
        <f t="shared" si="2"/>
        <v>1113689</v>
      </c>
      <c r="L26" s="31">
        <f t="shared" si="2"/>
        <v>711831</v>
      </c>
      <c r="M26" s="31">
        <f t="shared" si="2"/>
        <v>0</v>
      </c>
      <c r="N26" s="31">
        <f t="shared" si="2"/>
        <v>1825520</v>
      </c>
      <c r="O26" s="31">
        <f t="shared" si="2"/>
        <v>0</v>
      </c>
      <c r="P26" s="31">
        <f t="shared" si="2"/>
        <v>789396</v>
      </c>
      <c r="Q26" s="31">
        <f t="shared" si="2"/>
        <v>5045337</v>
      </c>
      <c r="R26" s="31">
        <f t="shared" si="2"/>
        <v>5834733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10030518</v>
      </c>
      <c r="X26" s="31">
        <f t="shared" si="2"/>
        <v>2134226</v>
      </c>
      <c r="Y26" s="31">
        <f t="shared" si="2"/>
        <v>7896292</v>
      </c>
      <c r="Z26" s="32">
        <f>+IF(X26&lt;&gt;0,+(Y26/X26)*100,0)</f>
        <v>369.98387237340376</v>
      </c>
      <c r="AA26" s="33">
        <f>+AA13+AA25</f>
        <v>4008948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5093615</v>
      </c>
      <c r="D32" s="18"/>
      <c r="E32" s="19"/>
      <c r="F32" s="20"/>
      <c r="G32" s="20">
        <v>123304</v>
      </c>
      <c r="H32" s="20">
        <v>-85374</v>
      </c>
      <c r="I32" s="20">
        <v>-1159535</v>
      </c>
      <c r="J32" s="20">
        <v>-1121605</v>
      </c>
      <c r="K32" s="20">
        <v>42403</v>
      </c>
      <c r="L32" s="20">
        <v>5045370</v>
      </c>
      <c r="M32" s="20"/>
      <c r="N32" s="20">
        <v>5087773</v>
      </c>
      <c r="O32" s="20">
        <v>-309172</v>
      </c>
      <c r="P32" s="20">
        <v>-116959</v>
      </c>
      <c r="Q32" s="20">
        <v>-28085</v>
      </c>
      <c r="R32" s="20">
        <v>-454216</v>
      </c>
      <c r="S32" s="20"/>
      <c r="T32" s="20"/>
      <c r="U32" s="20"/>
      <c r="V32" s="20"/>
      <c r="W32" s="20">
        <v>3511952</v>
      </c>
      <c r="X32" s="20"/>
      <c r="Y32" s="20">
        <v>3511952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190</v>
      </c>
      <c r="D35" s="18"/>
      <c r="E35" s="19"/>
      <c r="F35" s="20"/>
      <c r="G35" s="20"/>
      <c r="H35" s="20">
        <v>2566</v>
      </c>
      <c r="I35" s="20"/>
      <c r="J35" s="20">
        <v>2566</v>
      </c>
      <c r="K35" s="20"/>
      <c r="L35" s="20"/>
      <c r="M35" s="20"/>
      <c r="N35" s="20"/>
      <c r="O35" s="20"/>
      <c r="P35" s="20"/>
      <c r="Q35" s="20">
        <v>73</v>
      </c>
      <c r="R35" s="20">
        <v>73</v>
      </c>
      <c r="S35" s="20"/>
      <c r="T35" s="20"/>
      <c r="U35" s="20"/>
      <c r="V35" s="20"/>
      <c r="W35" s="20">
        <v>2639</v>
      </c>
      <c r="X35" s="20"/>
      <c r="Y35" s="20">
        <v>2639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5093805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123304</v>
      </c>
      <c r="H37" s="31">
        <f t="shared" si="3"/>
        <v>-82808</v>
      </c>
      <c r="I37" s="31">
        <f t="shared" si="3"/>
        <v>-1159535</v>
      </c>
      <c r="J37" s="31">
        <f t="shared" si="3"/>
        <v>-1119039</v>
      </c>
      <c r="K37" s="31">
        <f t="shared" si="3"/>
        <v>42403</v>
      </c>
      <c r="L37" s="31">
        <f t="shared" si="3"/>
        <v>5045370</v>
      </c>
      <c r="M37" s="31">
        <f t="shared" si="3"/>
        <v>0</v>
      </c>
      <c r="N37" s="31">
        <f t="shared" si="3"/>
        <v>5087773</v>
      </c>
      <c r="O37" s="31">
        <f t="shared" si="3"/>
        <v>-309172</v>
      </c>
      <c r="P37" s="31">
        <f t="shared" si="3"/>
        <v>-116959</v>
      </c>
      <c r="Q37" s="31">
        <f t="shared" si="3"/>
        <v>-28012</v>
      </c>
      <c r="R37" s="31">
        <f t="shared" si="3"/>
        <v>-454143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3514591</v>
      </c>
      <c r="X37" s="31">
        <f t="shared" si="3"/>
        <v>0</v>
      </c>
      <c r="Y37" s="31">
        <f t="shared" si="3"/>
        <v>3514591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46282153</v>
      </c>
      <c r="D40" s="18"/>
      <c r="E40" s="19">
        <v>38342697</v>
      </c>
      <c r="F40" s="20">
        <v>38342697</v>
      </c>
      <c r="G40" s="20">
        <v>38342697</v>
      </c>
      <c r="H40" s="20"/>
      <c r="I40" s="20"/>
      <c r="J40" s="20">
        <v>38342697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38342697</v>
      </c>
      <c r="X40" s="20">
        <v>38342697</v>
      </c>
      <c r="Y40" s="20"/>
      <c r="Z40" s="21"/>
      <c r="AA40" s="22">
        <v>38342697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46282153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38342697</v>
      </c>
      <c r="H43" s="36">
        <f t="shared" si="4"/>
        <v>0</v>
      </c>
      <c r="I43" s="36">
        <f t="shared" si="4"/>
        <v>0</v>
      </c>
      <c r="J43" s="36">
        <f t="shared" si="4"/>
        <v>38342697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38342697</v>
      </c>
      <c r="X43" s="36">
        <f t="shared" si="4"/>
        <v>38342697</v>
      </c>
      <c r="Y43" s="36">
        <f t="shared" si="4"/>
        <v>0</v>
      </c>
      <c r="Z43" s="37">
        <f>+IF(X43&lt;&gt;0,+(Y43/X43)*100,0)</f>
        <v>0</v>
      </c>
      <c r="AA43" s="38">
        <f>SUM(AA39:AA42)</f>
        <v>38342697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51375958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38466001</v>
      </c>
      <c r="H44" s="31">
        <f t="shared" si="5"/>
        <v>-82808</v>
      </c>
      <c r="I44" s="31">
        <f t="shared" si="5"/>
        <v>-1159535</v>
      </c>
      <c r="J44" s="31">
        <f t="shared" si="5"/>
        <v>37223658</v>
      </c>
      <c r="K44" s="31">
        <f t="shared" si="5"/>
        <v>42403</v>
      </c>
      <c r="L44" s="31">
        <f t="shared" si="5"/>
        <v>5045370</v>
      </c>
      <c r="M44" s="31">
        <f t="shared" si="5"/>
        <v>0</v>
      </c>
      <c r="N44" s="31">
        <f t="shared" si="5"/>
        <v>5087773</v>
      </c>
      <c r="O44" s="31">
        <f t="shared" si="5"/>
        <v>-309172</v>
      </c>
      <c r="P44" s="31">
        <f t="shared" si="5"/>
        <v>-116959</v>
      </c>
      <c r="Q44" s="31">
        <f t="shared" si="5"/>
        <v>-28012</v>
      </c>
      <c r="R44" s="31">
        <f t="shared" si="5"/>
        <v>-454143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41857288</v>
      </c>
      <c r="X44" s="31">
        <f t="shared" si="5"/>
        <v>38342697</v>
      </c>
      <c r="Y44" s="31">
        <f t="shared" si="5"/>
        <v>3514591</v>
      </c>
      <c r="Z44" s="32">
        <f>+IF(X44&lt;&gt;0,+(Y44/X44)*100,0)</f>
        <v>9.1662592227145616</v>
      </c>
      <c r="AA44" s="33">
        <f>+AA37+AA43</f>
        <v>38342697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-36388023</v>
      </c>
      <c r="D45" s="42">
        <f t="shared" si="6"/>
        <v>0</v>
      </c>
      <c r="E45" s="43">
        <f t="shared" si="6"/>
        <v>-34868339</v>
      </c>
      <c r="F45" s="44">
        <f t="shared" si="6"/>
        <v>-34333749</v>
      </c>
      <c r="G45" s="44">
        <f t="shared" si="6"/>
        <v>-31159969</v>
      </c>
      <c r="H45" s="44">
        <f t="shared" si="6"/>
        <v>-4424384</v>
      </c>
      <c r="I45" s="44">
        <f t="shared" si="6"/>
        <v>730960</v>
      </c>
      <c r="J45" s="44">
        <f t="shared" si="6"/>
        <v>-34853393</v>
      </c>
      <c r="K45" s="44">
        <f t="shared" si="6"/>
        <v>1071286</v>
      </c>
      <c r="L45" s="44">
        <f t="shared" si="6"/>
        <v>-4333539</v>
      </c>
      <c r="M45" s="44">
        <f t="shared" si="6"/>
        <v>0</v>
      </c>
      <c r="N45" s="44">
        <f t="shared" si="6"/>
        <v>-3262253</v>
      </c>
      <c r="O45" s="44">
        <f t="shared" si="6"/>
        <v>309172</v>
      </c>
      <c r="P45" s="44">
        <f t="shared" si="6"/>
        <v>906355</v>
      </c>
      <c r="Q45" s="44">
        <f t="shared" si="6"/>
        <v>5073349</v>
      </c>
      <c r="R45" s="44">
        <f t="shared" si="6"/>
        <v>6288876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-31826770</v>
      </c>
      <c r="X45" s="44">
        <f t="shared" si="6"/>
        <v>-36208471</v>
      </c>
      <c r="Y45" s="44">
        <f t="shared" si="6"/>
        <v>4381701</v>
      </c>
      <c r="Z45" s="45">
        <f>+IF(X45&lt;&gt;0,+(Y45/X45)*100,0)</f>
        <v>-12.101314634357248</v>
      </c>
      <c r="AA45" s="46">
        <f>+AA26-AA44</f>
        <v>-34333749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30120195</v>
      </c>
      <c r="D6" s="18"/>
      <c r="E6" s="19">
        <v>19278584</v>
      </c>
      <c r="F6" s="20">
        <v>18329535</v>
      </c>
      <c r="G6" s="20">
        <v>3075939</v>
      </c>
      <c r="H6" s="20">
        <v>3297820</v>
      </c>
      <c r="I6" s="20">
        <v>2865890</v>
      </c>
      <c r="J6" s="20">
        <v>9239649</v>
      </c>
      <c r="K6" s="20">
        <v>33038109</v>
      </c>
      <c r="L6" s="20">
        <v>2868881</v>
      </c>
      <c r="M6" s="20">
        <v>1936458</v>
      </c>
      <c r="N6" s="20">
        <v>37843448</v>
      </c>
      <c r="O6" s="20">
        <v>2818119</v>
      </c>
      <c r="P6" s="20">
        <v>2719824</v>
      </c>
      <c r="Q6" s="20">
        <v>2942154</v>
      </c>
      <c r="R6" s="20">
        <v>8480097</v>
      </c>
      <c r="S6" s="20"/>
      <c r="T6" s="20"/>
      <c r="U6" s="20"/>
      <c r="V6" s="20"/>
      <c r="W6" s="20">
        <v>55563194</v>
      </c>
      <c r="X6" s="20">
        <v>13747140</v>
      </c>
      <c r="Y6" s="20">
        <v>41816054</v>
      </c>
      <c r="Z6" s="21">
        <v>304.18002580900463</v>
      </c>
      <c r="AA6" s="22">
        <v>18329535</v>
      </c>
    </row>
    <row r="7" spans="1:27" x14ac:dyDescent="0.25">
      <c r="A7" s="23" t="s">
        <v>35</v>
      </c>
      <c r="B7" s="17" t="s">
        <v>32</v>
      </c>
      <c r="C7" s="18">
        <v>66850313</v>
      </c>
      <c r="D7" s="18"/>
      <c r="E7" s="19">
        <v>56482281</v>
      </c>
      <c r="F7" s="20">
        <v>55607152</v>
      </c>
      <c r="G7" s="20">
        <v>-434722</v>
      </c>
      <c r="H7" s="20">
        <v>938303</v>
      </c>
      <c r="I7" s="20">
        <v>-194697</v>
      </c>
      <c r="J7" s="20">
        <v>308884</v>
      </c>
      <c r="K7" s="20">
        <v>68134283</v>
      </c>
      <c r="L7" s="20">
        <v>1319418</v>
      </c>
      <c r="M7" s="20">
        <v>-3215098</v>
      </c>
      <c r="N7" s="20">
        <v>66238603</v>
      </c>
      <c r="O7" s="20">
        <v>711357</v>
      </c>
      <c r="P7" s="20">
        <v>1318577</v>
      </c>
      <c r="Q7" s="20">
        <v>501322</v>
      </c>
      <c r="R7" s="20">
        <v>2531256</v>
      </c>
      <c r="S7" s="20"/>
      <c r="T7" s="20"/>
      <c r="U7" s="20"/>
      <c r="V7" s="20"/>
      <c r="W7" s="20">
        <v>69078743</v>
      </c>
      <c r="X7" s="20">
        <v>41705370</v>
      </c>
      <c r="Y7" s="20">
        <v>27373373</v>
      </c>
      <c r="Z7" s="21">
        <v>65.6351280422641</v>
      </c>
      <c r="AA7" s="22">
        <v>55607152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-3606008</v>
      </c>
      <c r="D10" s="18"/>
      <c r="E10" s="19">
        <v>-1404351</v>
      </c>
      <c r="F10" s="20">
        <v>-1604351</v>
      </c>
      <c r="G10" s="20">
        <v>-349599</v>
      </c>
      <c r="H10" s="20">
        <v>-422190</v>
      </c>
      <c r="I10" s="20">
        <v>-46706</v>
      </c>
      <c r="J10" s="20">
        <v>-818495</v>
      </c>
      <c r="K10" s="20">
        <v>-3747781</v>
      </c>
      <c r="L10" s="20">
        <v>-147771</v>
      </c>
      <c r="M10" s="20">
        <v>-253189</v>
      </c>
      <c r="N10" s="20">
        <v>-4148741</v>
      </c>
      <c r="O10" s="20">
        <v>-137040</v>
      </c>
      <c r="P10" s="20">
        <v>-229189</v>
      </c>
      <c r="Q10" s="20">
        <v>-52906</v>
      </c>
      <c r="R10" s="20">
        <v>-419135</v>
      </c>
      <c r="S10" s="20"/>
      <c r="T10" s="20"/>
      <c r="U10" s="20"/>
      <c r="V10" s="20"/>
      <c r="W10" s="20">
        <v>-5386371</v>
      </c>
      <c r="X10" s="20">
        <v>-1203246</v>
      </c>
      <c r="Y10" s="20">
        <v>-4183125</v>
      </c>
      <c r="Z10" s="21">
        <v>347.6533476944864</v>
      </c>
      <c r="AA10" s="22">
        <v>-1604351</v>
      </c>
    </row>
    <row r="11" spans="1:27" x14ac:dyDescent="0.25">
      <c r="A11" s="23" t="s">
        <v>39</v>
      </c>
      <c r="B11" s="17" t="s">
        <v>32</v>
      </c>
      <c r="C11" s="18">
        <v>453608</v>
      </c>
      <c r="D11" s="18"/>
      <c r="E11" s="19"/>
      <c r="F11" s="20"/>
      <c r="G11" s="24">
        <v>-4916</v>
      </c>
      <c r="H11" s="24">
        <v>12281</v>
      </c>
      <c r="I11" s="24">
        <v>-11975</v>
      </c>
      <c r="J11" s="20">
        <v>-4610</v>
      </c>
      <c r="K11" s="24">
        <v>455400</v>
      </c>
      <c r="L11" s="24">
        <v>14366</v>
      </c>
      <c r="M11" s="20">
        <v>-14939</v>
      </c>
      <c r="N11" s="24">
        <v>454827</v>
      </c>
      <c r="O11" s="24">
        <v>5923</v>
      </c>
      <c r="P11" s="24">
        <v>2194</v>
      </c>
      <c r="Q11" s="20">
        <v>-4176</v>
      </c>
      <c r="R11" s="24">
        <v>3941</v>
      </c>
      <c r="S11" s="24"/>
      <c r="T11" s="20"/>
      <c r="U11" s="24"/>
      <c r="V11" s="24"/>
      <c r="W11" s="24">
        <v>454158</v>
      </c>
      <c r="X11" s="20"/>
      <c r="Y11" s="24">
        <v>454158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93818108</v>
      </c>
      <c r="D13" s="29">
        <f>SUM(D6:D12)</f>
        <v>0</v>
      </c>
      <c r="E13" s="30">
        <f t="shared" si="0"/>
        <v>74356514</v>
      </c>
      <c r="F13" s="31">
        <f t="shared" si="0"/>
        <v>72332336</v>
      </c>
      <c r="G13" s="31">
        <f t="shared" si="0"/>
        <v>2286702</v>
      </c>
      <c r="H13" s="31">
        <f t="shared" si="0"/>
        <v>3826214</v>
      </c>
      <c r="I13" s="31">
        <f t="shared" si="0"/>
        <v>2612512</v>
      </c>
      <c r="J13" s="31">
        <f t="shared" si="0"/>
        <v>8725428</v>
      </c>
      <c r="K13" s="31">
        <f t="shared" si="0"/>
        <v>97880011</v>
      </c>
      <c r="L13" s="31">
        <f t="shared" si="0"/>
        <v>4054894</v>
      </c>
      <c r="M13" s="31">
        <f t="shared" si="0"/>
        <v>-1546768</v>
      </c>
      <c r="N13" s="31">
        <f t="shared" si="0"/>
        <v>100388137</v>
      </c>
      <c r="O13" s="31">
        <f t="shared" si="0"/>
        <v>3398359</v>
      </c>
      <c r="P13" s="31">
        <f t="shared" si="0"/>
        <v>3811406</v>
      </c>
      <c r="Q13" s="31">
        <f t="shared" si="0"/>
        <v>3386394</v>
      </c>
      <c r="R13" s="31">
        <f t="shared" si="0"/>
        <v>10596159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119709724</v>
      </c>
      <c r="X13" s="31">
        <f t="shared" si="0"/>
        <v>54249264</v>
      </c>
      <c r="Y13" s="31">
        <f t="shared" si="0"/>
        <v>65460460</v>
      </c>
      <c r="Z13" s="32">
        <f>+IF(X13&lt;&gt;0,+(Y13/X13)*100,0)</f>
        <v>120.66607945132675</v>
      </c>
      <c r="AA13" s="33">
        <f>SUM(AA6:AA12)</f>
        <v>72332336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26707864</v>
      </c>
      <c r="D17" s="18"/>
      <c r="E17" s="19">
        <v>-14206452</v>
      </c>
      <c r="F17" s="20">
        <v>53165975</v>
      </c>
      <c r="G17" s="24"/>
      <c r="H17" s="24"/>
      <c r="I17" s="24"/>
      <c r="J17" s="20"/>
      <c r="K17" s="24">
        <v>26707864</v>
      </c>
      <c r="L17" s="24"/>
      <c r="M17" s="20"/>
      <c r="N17" s="24">
        <v>26707864</v>
      </c>
      <c r="O17" s="24"/>
      <c r="P17" s="24"/>
      <c r="Q17" s="20"/>
      <c r="R17" s="24"/>
      <c r="S17" s="24"/>
      <c r="T17" s="20"/>
      <c r="U17" s="24"/>
      <c r="V17" s="24"/>
      <c r="W17" s="24">
        <v>26707864</v>
      </c>
      <c r="X17" s="20">
        <v>39874509</v>
      </c>
      <c r="Y17" s="24">
        <v>-13166645</v>
      </c>
      <c r="Z17" s="25">
        <v>-33.020205966674098</v>
      </c>
      <c r="AA17" s="26">
        <v>53165975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26707864</v>
      </c>
      <c r="D25" s="29">
        <f t="shared" ref="D25:Y25" si="1">SUM(D15:D24)</f>
        <v>0</v>
      </c>
      <c r="E25" s="35">
        <f t="shared" si="1"/>
        <v>-14206452</v>
      </c>
      <c r="F25" s="36">
        <f t="shared" si="1"/>
        <v>53165975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26707864</v>
      </c>
      <c r="L25" s="36">
        <f t="shared" si="1"/>
        <v>0</v>
      </c>
      <c r="M25" s="36">
        <f t="shared" si="1"/>
        <v>0</v>
      </c>
      <c r="N25" s="36">
        <f t="shared" si="1"/>
        <v>26707864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26707864</v>
      </c>
      <c r="X25" s="36">
        <f t="shared" si="1"/>
        <v>39874509</v>
      </c>
      <c r="Y25" s="36">
        <f t="shared" si="1"/>
        <v>-13166645</v>
      </c>
      <c r="Z25" s="37">
        <f>+IF(X25&lt;&gt;0,+(Y25/X25)*100,0)</f>
        <v>-33.020205966674098</v>
      </c>
      <c r="AA25" s="38">
        <f>SUM(AA15:AA24)</f>
        <v>53165975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120525972</v>
      </c>
      <c r="D26" s="29">
        <f>+D13+D25</f>
        <v>0</v>
      </c>
      <c r="E26" s="30">
        <f t="shared" si="2"/>
        <v>60150062</v>
      </c>
      <c r="F26" s="31">
        <f t="shared" si="2"/>
        <v>125498311</v>
      </c>
      <c r="G26" s="31">
        <f t="shared" si="2"/>
        <v>2286702</v>
      </c>
      <c r="H26" s="31">
        <f t="shared" si="2"/>
        <v>3826214</v>
      </c>
      <c r="I26" s="31">
        <f t="shared" si="2"/>
        <v>2612512</v>
      </c>
      <c r="J26" s="31">
        <f t="shared" si="2"/>
        <v>8725428</v>
      </c>
      <c r="K26" s="31">
        <f t="shared" si="2"/>
        <v>124587875</v>
      </c>
      <c r="L26" s="31">
        <f t="shared" si="2"/>
        <v>4054894</v>
      </c>
      <c r="M26" s="31">
        <f t="shared" si="2"/>
        <v>-1546768</v>
      </c>
      <c r="N26" s="31">
        <f t="shared" si="2"/>
        <v>127096001</v>
      </c>
      <c r="O26" s="31">
        <f t="shared" si="2"/>
        <v>3398359</v>
      </c>
      <c r="P26" s="31">
        <f t="shared" si="2"/>
        <v>3811406</v>
      </c>
      <c r="Q26" s="31">
        <f t="shared" si="2"/>
        <v>3386394</v>
      </c>
      <c r="R26" s="31">
        <f t="shared" si="2"/>
        <v>10596159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146417588</v>
      </c>
      <c r="X26" s="31">
        <f t="shared" si="2"/>
        <v>94123773</v>
      </c>
      <c r="Y26" s="31">
        <f t="shared" si="2"/>
        <v>52293815</v>
      </c>
      <c r="Z26" s="32">
        <f>+IF(X26&lt;&gt;0,+(Y26/X26)*100,0)</f>
        <v>55.558562234856431</v>
      </c>
      <c r="AA26" s="33">
        <f>+AA13+AA25</f>
        <v>125498311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80071146</v>
      </c>
      <c r="D32" s="18"/>
      <c r="E32" s="19">
        <v>53757084</v>
      </c>
      <c r="F32" s="20">
        <v>52912709</v>
      </c>
      <c r="G32" s="20">
        <v>2686042</v>
      </c>
      <c r="H32" s="20">
        <v>2905146</v>
      </c>
      <c r="I32" s="20">
        <v>2222792</v>
      </c>
      <c r="J32" s="20">
        <v>7813980</v>
      </c>
      <c r="K32" s="20">
        <v>83224152</v>
      </c>
      <c r="L32" s="20">
        <v>5091081</v>
      </c>
      <c r="M32" s="20">
        <v>3057398</v>
      </c>
      <c r="N32" s="20">
        <v>91372631</v>
      </c>
      <c r="O32" s="20">
        <v>3148592</v>
      </c>
      <c r="P32" s="20">
        <v>2683956</v>
      </c>
      <c r="Q32" s="20">
        <v>2519315</v>
      </c>
      <c r="R32" s="20">
        <v>8351863</v>
      </c>
      <c r="S32" s="20"/>
      <c r="T32" s="20"/>
      <c r="U32" s="20"/>
      <c r="V32" s="20"/>
      <c r="W32" s="20">
        <v>107538474</v>
      </c>
      <c r="X32" s="20">
        <v>39684402</v>
      </c>
      <c r="Y32" s="20">
        <v>67854072</v>
      </c>
      <c r="Z32" s="21">
        <v>170.98423708136008</v>
      </c>
      <c r="AA32" s="22">
        <v>52912709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3258144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2443608</v>
      </c>
      <c r="Y33" s="20">
        <v>-2443608</v>
      </c>
      <c r="Z33" s="21">
        <v>-100</v>
      </c>
      <c r="AA33" s="22">
        <v>3258144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373190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-2045836</v>
      </c>
      <c r="D35" s="18"/>
      <c r="E35" s="19"/>
      <c r="F35" s="20"/>
      <c r="G35" s="20">
        <v>-4641</v>
      </c>
      <c r="H35" s="20">
        <v>-3930</v>
      </c>
      <c r="I35" s="20">
        <v>-25230</v>
      </c>
      <c r="J35" s="20">
        <v>-33801</v>
      </c>
      <c r="K35" s="20">
        <v>-2057506</v>
      </c>
      <c r="L35" s="20">
        <v>-25745</v>
      </c>
      <c r="M35" s="20">
        <v>-83331</v>
      </c>
      <c r="N35" s="20">
        <v>-2166582</v>
      </c>
      <c r="O35" s="20">
        <v>-41299</v>
      </c>
      <c r="P35" s="20">
        <v>-18271</v>
      </c>
      <c r="Q35" s="20">
        <v>-26633</v>
      </c>
      <c r="R35" s="20">
        <v>-86203</v>
      </c>
      <c r="S35" s="20"/>
      <c r="T35" s="20"/>
      <c r="U35" s="20"/>
      <c r="V35" s="20"/>
      <c r="W35" s="20">
        <v>-2286586</v>
      </c>
      <c r="X35" s="20"/>
      <c r="Y35" s="20">
        <v>-2286586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78025310</v>
      </c>
      <c r="D37" s="29">
        <f t="shared" ref="D37:Y37" si="3">SUM(D29:D36)</f>
        <v>0</v>
      </c>
      <c r="E37" s="30">
        <f t="shared" si="3"/>
        <v>54130274</v>
      </c>
      <c r="F37" s="31">
        <f t="shared" si="3"/>
        <v>56170853</v>
      </c>
      <c r="G37" s="31">
        <f t="shared" si="3"/>
        <v>2681401</v>
      </c>
      <c r="H37" s="31">
        <f t="shared" si="3"/>
        <v>2901216</v>
      </c>
      <c r="I37" s="31">
        <f t="shared" si="3"/>
        <v>2197562</v>
      </c>
      <c r="J37" s="31">
        <f t="shared" si="3"/>
        <v>7780179</v>
      </c>
      <c r="K37" s="31">
        <f t="shared" si="3"/>
        <v>81166646</v>
      </c>
      <c r="L37" s="31">
        <f t="shared" si="3"/>
        <v>5065336</v>
      </c>
      <c r="M37" s="31">
        <f t="shared" si="3"/>
        <v>2974067</v>
      </c>
      <c r="N37" s="31">
        <f t="shared" si="3"/>
        <v>89206049</v>
      </c>
      <c r="O37" s="31">
        <f t="shared" si="3"/>
        <v>3107293</v>
      </c>
      <c r="P37" s="31">
        <f t="shared" si="3"/>
        <v>2665685</v>
      </c>
      <c r="Q37" s="31">
        <f t="shared" si="3"/>
        <v>2492682</v>
      </c>
      <c r="R37" s="31">
        <f t="shared" si="3"/>
        <v>8265660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105251888</v>
      </c>
      <c r="X37" s="31">
        <f t="shared" si="3"/>
        <v>42128010</v>
      </c>
      <c r="Y37" s="31">
        <f t="shared" si="3"/>
        <v>63123878</v>
      </c>
      <c r="Z37" s="32">
        <f>+IF(X37&lt;&gt;0,+(Y37/X37)*100,0)</f>
        <v>149.83826200193172</v>
      </c>
      <c r="AA37" s="33">
        <f>SUM(AA29:AA36)</f>
        <v>56170853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14690633</v>
      </c>
      <c r="D39" s="18"/>
      <c r="E39" s="19"/>
      <c r="F39" s="20"/>
      <c r="G39" s="20"/>
      <c r="H39" s="20"/>
      <c r="I39" s="20"/>
      <c r="J39" s="20"/>
      <c r="K39" s="20">
        <v>14690633</v>
      </c>
      <c r="L39" s="20"/>
      <c r="M39" s="20"/>
      <c r="N39" s="20">
        <v>14690633</v>
      </c>
      <c r="O39" s="20"/>
      <c r="P39" s="20"/>
      <c r="Q39" s="20"/>
      <c r="R39" s="20"/>
      <c r="S39" s="20"/>
      <c r="T39" s="20"/>
      <c r="U39" s="20"/>
      <c r="V39" s="20"/>
      <c r="W39" s="20">
        <v>14690633</v>
      </c>
      <c r="X39" s="20"/>
      <c r="Y39" s="20">
        <v>14690633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/>
      <c r="H40" s="20"/>
      <c r="I40" s="20"/>
      <c r="J40" s="20"/>
      <c r="K40" s="20">
        <v>-14998434</v>
      </c>
      <c r="L40" s="20"/>
      <c r="M40" s="20"/>
      <c r="N40" s="20">
        <v>-14998434</v>
      </c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-307801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-307801</v>
      </c>
      <c r="L43" s="36">
        <f t="shared" si="4"/>
        <v>0</v>
      </c>
      <c r="M43" s="36">
        <f t="shared" si="4"/>
        <v>0</v>
      </c>
      <c r="N43" s="36">
        <f t="shared" si="4"/>
        <v>-307801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-307801</v>
      </c>
      <c r="X43" s="36">
        <f t="shared" si="4"/>
        <v>0</v>
      </c>
      <c r="Y43" s="36">
        <f t="shared" si="4"/>
        <v>-307801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77717509</v>
      </c>
      <c r="D44" s="29">
        <f>+D37+D43</f>
        <v>0</v>
      </c>
      <c r="E44" s="30">
        <f t="shared" si="5"/>
        <v>54130274</v>
      </c>
      <c r="F44" s="31">
        <f t="shared" si="5"/>
        <v>56170853</v>
      </c>
      <c r="G44" s="31">
        <f t="shared" si="5"/>
        <v>2681401</v>
      </c>
      <c r="H44" s="31">
        <f t="shared" si="5"/>
        <v>2901216</v>
      </c>
      <c r="I44" s="31">
        <f t="shared" si="5"/>
        <v>2197562</v>
      </c>
      <c r="J44" s="31">
        <f t="shared" si="5"/>
        <v>7780179</v>
      </c>
      <c r="K44" s="31">
        <f t="shared" si="5"/>
        <v>80858845</v>
      </c>
      <c r="L44" s="31">
        <f t="shared" si="5"/>
        <v>5065336</v>
      </c>
      <c r="M44" s="31">
        <f t="shared" si="5"/>
        <v>2974067</v>
      </c>
      <c r="N44" s="31">
        <f t="shared" si="5"/>
        <v>88898248</v>
      </c>
      <c r="O44" s="31">
        <f t="shared" si="5"/>
        <v>3107293</v>
      </c>
      <c r="P44" s="31">
        <f t="shared" si="5"/>
        <v>2665685</v>
      </c>
      <c r="Q44" s="31">
        <f t="shared" si="5"/>
        <v>2492682</v>
      </c>
      <c r="R44" s="31">
        <f t="shared" si="5"/>
        <v>8265660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104944087</v>
      </c>
      <c r="X44" s="31">
        <f t="shared" si="5"/>
        <v>42128010</v>
      </c>
      <c r="Y44" s="31">
        <f t="shared" si="5"/>
        <v>62816077</v>
      </c>
      <c r="Z44" s="32">
        <f>+IF(X44&lt;&gt;0,+(Y44/X44)*100,0)</f>
        <v>149.1076293420933</v>
      </c>
      <c r="AA44" s="33">
        <f>+AA37+AA43</f>
        <v>56170853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42808463</v>
      </c>
      <c r="D45" s="42">
        <f t="shared" si="6"/>
        <v>0</v>
      </c>
      <c r="E45" s="43">
        <f t="shared" si="6"/>
        <v>6019788</v>
      </c>
      <c r="F45" s="44">
        <f t="shared" si="6"/>
        <v>69327458</v>
      </c>
      <c r="G45" s="44">
        <f t="shared" si="6"/>
        <v>-394699</v>
      </c>
      <c r="H45" s="44">
        <f t="shared" si="6"/>
        <v>924998</v>
      </c>
      <c r="I45" s="44">
        <f t="shared" si="6"/>
        <v>414950</v>
      </c>
      <c r="J45" s="44">
        <f t="shared" si="6"/>
        <v>945249</v>
      </c>
      <c r="K45" s="44">
        <f t="shared" si="6"/>
        <v>43729030</v>
      </c>
      <c r="L45" s="44">
        <f t="shared" si="6"/>
        <v>-1010442</v>
      </c>
      <c r="M45" s="44">
        <f t="shared" si="6"/>
        <v>-4520835</v>
      </c>
      <c r="N45" s="44">
        <f t="shared" si="6"/>
        <v>38197753</v>
      </c>
      <c r="O45" s="44">
        <f t="shared" si="6"/>
        <v>291066</v>
      </c>
      <c r="P45" s="44">
        <f t="shared" si="6"/>
        <v>1145721</v>
      </c>
      <c r="Q45" s="44">
        <f t="shared" si="6"/>
        <v>893712</v>
      </c>
      <c r="R45" s="44">
        <f t="shared" si="6"/>
        <v>2330499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41473501</v>
      </c>
      <c r="X45" s="44">
        <f t="shared" si="6"/>
        <v>51995763</v>
      </c>
      <c r="Y45" s="44">
        <f t="shared" si="6"/>
        <v>-10522262</v>
      </c>
      <c r="Z45" s="45">
        <f>+IF(X45&lt;&gt;0,+(Y45/X45)*100,0)</f>
        <v>-20.236768138203875</v>
      </c>
      <c r="AA45" s="46">
        <f>+AA26-AA44</f>
        <v>69327458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-71988725</v>
      </c>
      <c r="D47" s="18"/>
      <c r="E47" s="19"/>
      <c r="F47" s="20"/>
      <c r="G47" s="20"/>
      <c r="H47" s="20"/>
      <c r="I47" s="20"/>
      <c r="J47" s="20"/>
      <c r="K47" s="20">
        <v>-71990185</v>
      </c>
      <c r="L47" s="20"/>
      <c r="M47" s="20"/>
      <c r="N47" s="20">
        <v>-71990185</v>
      </c>
      <c r="O47" s="20">
        <v>-16563164</v>
      </c>
      <c r="P47" s="20"/>
      <c r="Q47" s="20"/>
      <c r="R47" s="20">
        <v>-16563164</v>
      </c>
      <c r="S47" s="20"/>
      <c r="T47" s="20"/>
      <c r="U47" s="20"/>
      <c r="V47" s="20"/>
      <c r="W47" s="20">
        <v>-88553349</v>
      </c>
      <c r="X47" s="20"/>
      <c r="Y47" s="20">
        <v>-88553349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-71988725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-71990185</v>
      </c>
      <c r="L50" s="52">
        <f t="shared" si="7"/>
        <v>0</v>
      </c>
      <c r="M50" s="52">
        <f t="shared" si="7"/>
        <v>0</v>
      </c>
      <c r="N50" s="52">
        <f t="shared" si="7"/>
        <v>-71990185</v>
      </c>
      <c r="O50" s="52">
        <f t="shared" si="7"/>
        <v>-16563164</v>
      </c>
      <c r="P50" s="52">
        <f t="shared" si="7"/>
        <v>0</v>
      </c>
      <c r="Q50" s="52">
        <f t="shared" si="7"/>
        <v>0</v>
      </c>
      <c r="R50" s="52">
        <f t="shared" si="7"/>
        <v>-16563164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-88553349</v>
      </c>
      <c r="X50" s="52">
        <f t="shared" si="7"/>
        <v>0</v>
      </c>
      <c r="Y50" s="52">
        <f t="shared" si="7"/>
        <v>-88553349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-1753795</v>
      </c>
      <c r="D6" s="18"/>
      <c r="E6" s="19"/>
      <c r="F6" s="20"/>
      <c r="G6" s="20"/>
      <c r="H6" s="20"/>
      <c r="I6" s="20">
        <v>-198176</v>
      </c>
      <c r="J6" s="20">
        <v>-198176</v>
      </c>
      <c r="K6" s="20">
        <v>-79939</v>
      </c>
      <c r="L6" s="20">
        <v>-95583</v>
      </c>
      <c r="M6" s="20">
        <v>-124382</v>
      </c>
      <c r="N6" s="20">
        <v>-299904</v>
      </c>
      <c r="O6" s="20">
        <v>-95386</v>
      </c>
      <c r="P6" s="20">
        <v>-82779</v>
      </c>
      <c r="Q6" s="20">
        <v>-94097</v>
      </c>
      <c r="R6" s="20">
        <v>-272262</v>
      </c>
      <c r="S6" s="20"/>
      <c r="T6" s="20"/>
      <c r="U6" s="20"/>
      <c r="V6" s="20"/>
      <c r="W6" s="20">
        <v>-770342</v>
      </c>
      <c r="X6" s="20"/>
      <c r="Y6" s="20">
        <v>-770342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7578119</v>
      </c>
      <c r="D7" s="18"/>
      <c r="E7" s="19"/>
      <c r="F7" s="20"/>
      <c r="G7" s="20"/>
      <c r="H7" s="20">
        <v>876967</v>
      </c>
      <c r="I7" s="20">
        <v>897958</v>
      </c>
      <c r="J7" s="20">
        <v>1774925</v>
      </c>
      <c r="K7" s="20">
        <v>1610010</v>
      </c>
      <c r="L7" s="20">
        <v>846692</v>
      </c>
      <c r="M7" s="20">
        <v>846372</v>
      </c>
      <c r="N7" s="20">
        <v>3303074</v>
      </c>
      <c r="O7" s="20">
        <v>772371</v>
      </c>
      <c r="P7" s="20">
        <v>774569</v>
      </c>
      <c r="Q7" s="20">
        <v>778851</v>
      </c>
      <c r="R7" s="20">
        <v>2325791</v>
      </c>
      <c r="S7" s="20"/>
      <c r="T7" s="20"/>
      <c r="U7" s="20"/>
      <c r="V7" s="20"/>
      <c r="W7" s="20">
        <v>7403790</v>
      </c>
      <c r="X7" s="20"/>
      <c r="Y7" s="20">
        <v>7403790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-54003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5770321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876967</v>
      </c>
      <c r="I13" s="31">
        <f t="shared" si="0"/>
        <v>699782</v>
      </c>
      <c r="J13" s="31">
        <f t="shared" si="0"/>
        <v>1576749</v>
      </c>
      <c r="K13" s="31">
        <f t="shared" si="0"/>
        <v>1530071</v>
      </c>
      <c r="L13" s="31">
        <f t="shared" si="0"/>
        <v>751109</v>
      </c>
      <c r="M13" s="31">
        <f t="shared" si="0"/>
        <v>721990</v>
      </c>
      <c r="N13" s="31">
        <f t="shared" si="0"/>
        <v>3003170</v>
      </c>
      <c r="O13" s="31">
        <f t="shared" si="0"/>
        <v>676985</v>
      </c>
      <c r="P13" s="31">
        <f t="shared" si="0"/>
        <v>691790</v>
      </c>
      <c r="Q13" s="31">
        <f t="shared" si="0"/>
        <v>684754</v>
      </c>
      <c r="R13" s="31">
        <f t="shared" si="0"/>
        <v>2053529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6633448</v>
      </c>
      <c r="X13" s="31">
        <f t="shared" si="0"/>
        <v>0</v>
      </c>
      <c r="Y13" s="31">
        <f t="shared" si="0"/>
        <v>6633448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796523</v>
      </c>
      <c r="D17" s="18"/>
      <c r="E17" s="19"/>
      <c r="F17" s="20">
        <v>188804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141606</v>
      </c>
      <c r="Y17" s="24">
        <v>-141606</v>
      </c>
      <c r="Z17" s="25">
        <v>-100</v>
      </c>
      <c r="AA17" s="26">
        <v>188804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796523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188804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141606</v>
      </c>
      <c r="Y25" s="36">
        <f t="shared" si="1"/>
        <v>-141606</v>
      </c>
      <c r="Z25" s="37">
        <f>+IF(X25&lt;&gt;0,+(Y25/X25)*100,0)</f>
        <v>-100</v>
      </c>
      <c r="AA25" s="38">
        <f>SUM(AA15:AA24)</f>
        <v>188804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6566844</v>
      </c>
      <c r="D26" s="29">
        <f>+D13+D25</f>
        <v>0</v>
      </c>
      <c r="E26" s="30">
        <f t="shared" si="2"/>
        <v>0</v>
      </c>
      <c r="F26" s="31">
        <f t="shared" si="2"/>
        <v>188804</v>
      </c>
      <c r="G26" s="31">
        <f t="shared" si="2"/>
        <v>0</v>
      </c>
      <c r="H26" s="31">
        <f t="shared" si="2"/>
        <v>876967</v>
      </c>
      <c r="I26" s="31">
        <f t="shared" si="2"/>
        <v>699782</v>
      </c>
      <c r="J26" s="31">
        <f t="shared" si="2"/>
        <v>1576749</v>
      </c>
      <c r="K26" s="31">
        <f t="shared" si="2"/>
        <v>1530071</v>
      </c>
      <c r="L26" s="31">
        <f t="shared" si="2"/>
        <v>751109</v>
      </c>
      <c r="M26" s="31">
        <f t="shared" si="2"/>
        <v>721990</v>
      </c>
      <c r="N26" s="31">
        <f t="shared" si="2"/>
        <v>3003170</v>
      </c>
      <c r="O26" s="31">
        <f t="shared" si="2"/>
        <v>676985</v>
      </c>
      <c r="P26" s="31">
        <f t="shared" si="2"/>
        <v>691790</v>
      </c>
      <c r="Q26" s="31">
        <f t="shared" si="2"/>
        <v>684754</v>
      </c>
      <c r="R26" s="31">
        <f t="shared" si="2"/>
        <v>2053529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6633448</v>
      </c>
      <c r="X26" s="31">
        <f t="shared" si="2"/>
        <v>141606</v>
      </c>
      <c r="Y26" s="31">
        <f t="shared" si="2"/>
        <v>6491842</v>
      </c>
      <c r="Z26" s="32">
        <f>+IF(X26&lt;&gt;0,+(Y26/X26)*100,0)</f>
        <v>4584.4399248619411</v>
      </c>
      <c r="AA26" s="33">
        <f>+AA13+AA25</f>
        <v>188804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6925175</v>
      </c>
      <c r="D32" s="18"/>
      <c r="E32" s="19"/>
      <c r="F32" s="20"/>
      <c r="G32" s="20">
        <v>398858</v>
      </c>
      <c r="H32" s="20">
        <v>377150</v>
      </c>
      <c r="I32" s="20">
        <v>767882</v>
      </c>
      <c r="J32" s="20">
        <v>1543890</v>
      </c>
      <c r="K32" s="20">
        <v>583075</v>
      </c>
      <c r="L32" s="20">
        <v>731753</v>
      </c>
      <c r="M32" s="20">
        <v>671001</v>
      </c>
      <c r="N32" s="20">
        <v>1985829</v>
      </c>
      <c r="O32" s="20">
        <v>687732</v>
      </c>
      <c r="P32" s="20">
        <v>895108</v>
      </c>
      <c r="Q32" s="20">
        <v>629962</v>
      </c>
      <c r="R32" s="20">
        <v>2212802</v>
      </c>
      <c r="S32" s="20"/>
      <c r="T32" s="20"/>
      <c r="U32" s="20"/>
      <c r="V32" s="20"/>
      <c r="W32" s="20">
        <v>5742521</v>
      </c>
      <c r="X32" s="20"/>
      <c r="Y32" s="20">
        <v>5742521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-540975</v>
      </c>
      <c r="D33" s="18"/>
      <c r="E33" s="19">
        <v>-1048000</v>
      </c>
      <c r="F33" s="20">
        <v>-1119550</v>
      </c>
      <c r="G33" s="20">
        <v>1</v>
      </c>
      <c r="H33" s="20"/>
      <c r="I33" s="20">
        <v>-93186</v>
      </c>
      <c r="J33" s="20">
        <v>-93185</v>
      </c>
      <c r="K33" s="20">
        <v>-108102</v>
      </c>
      <c r="L33" s="20"/>
      <c r="M33" s="20">
        <v>-182764</v>
      </c>
      <c r="N33" s="20">
        <v>-290866</v>
      </c>
      <c r="O33" s="20">
        <v>-101678</v>
      </c>
      <c r="P33" s="20">
        <v>-98633</v>
      </c>
      <c r="Q33" s="20">
        <v>-99830</v>
      </c>
      <c r="R33" s="20">
        <v>-300141</v>
      </c>
      <c r="S33" s="20"/>
      <c r="T33" s="20"/>
      <c r="U33" s="20"/>
      <c r="V33" s="20"/>
      <c r="W33" s="20">
        <v>-684192</v>
      </c>
      <c r="X33" s="20">
        <v>-839664</v>
      </c>
      <c r="Y33" s="20">
        <v>155472</v>
      </c>
      <c r="Z33" s="21">
        <v>-18.515977819699309</v>
      </c>
      <c r="AA33" s="22">
        <v>-1119550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6384200</v>
      </c>
      <c r="D37" s="29">
        <f t="shared" ref="D37:Y37" si="3">SUM(D29:D36)</f>
        <v>0</v>
      </c>
      <c r="E37" s="30">
        <f t="shared" si="3"/>
        <v>-1048000</v>
      </c>
      <c r="F37" s="31">
        <f t="shared" si="3"/>
        <v>-1119550</v>
      </c>
      <c r="G37" s="31">
        <f t="shared" si="3"/>
        <v>398859</v>
      </c>
      <c r="H37" s="31">
        <f t="shared" si="3"/>
        <v>377150</v>
      </c>
      <c r="I37" s="31">
        <f t="shared" si="3"/>
        <v>674696</v>
      </c>
      <c r="J37" s="31">
        <f t="shared" si="3"/>
        <v>1450705</v>
      </c>
      <c r="K37" s="31">
        <f t="shared" si="3"/>
        <v>474973</v>
      </c>
      <c r="L37" s="31">
        <f t="shared" si="3"/>
        <v>731753</v>
      </c>
      <c r="M37" s="31">
        <f t="shared" si="3"/>
        <v>488237</v>
      </c>
      <c r="N37" s="31">
        <f t="shared" si="3"/>
        <v>1694963</v>
      </c>
      <c r="O37" s="31">
        <f t="shared" si="3"/>
        <v>586054</v>
      </c>
      <c r="P37" s="31">
        <f t="shared" si="3"/>
        <v>796475</v>
      </c>
      <c r="Q37" s="31">
        <f t="shared" si="3"/>
        <v>530132</v>
      </c>
      <c r="R37" s="31">
        <f t="shared" si="3"/>
        <v>1912661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5058329</v>
      </c>
      <c r="X37" s="31">
        <f t="shared" si="3"/>
        <v>-839664</v>
      </c>
      <c r="Y37" s="31">
        <f t="shared" si="3"/>
        <v>5897993</v>
      </c>
      <c r="Z37" s="32">
        <f>+IF(X37&lt;&gt;0,+(Y37/X37)*100,0)</f>
        <v>-702.42299300672653</v>
      </c>
      <c r="AA37" s="33">
        <f>SUM(AA29:AA36)</f>
        <v>-1119550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6384200</v>
      </c>
      <c r="D44" s="29">
        <f>+D37+D43</f>
        <v>0</v>
      </c>
      <c r="E44" s="30">
        <f t="shared" si="5"/>
        <v>-1048000</v>
      </c>
      <c r="F44" s="31">
        <f t="shared" si="5"/>
        <v>-1119550</v>
      </c>
      <c r="G44" s="31">
        <f t="shared" si="5"/>
        <v>398859</v>
      </c>
      <c r="H44" s="31">
        <f t="shared" si="5"/>
        <v>377150</v>
      </c>
      <c r="I44" s="31">
        <f t="shared" si="5"/>
        <v>674696</v>
      </c>
      <c r="J44" s="31">
        <f t="shared" si="5"/>
        <v>1450705</v>
      </c>
      <c r="K44" s="31">
        <f t="shared" si="5"/>
        <v>474973</v>
      </c>
      <c r="L44" s="31">
        <f t="shared" si="5"/>
        <v>731753</v>
      </c>
      <c r="M44" s="31">
        <f t="shared" si="5"/>
        <v>488237</v>
      </c>
      <c r="N44" s="31">
        <f t="shared" si="5"/>
        <v>1694963</v>
      </c>
      <c r="O44" s="31">
        <f t="shared" si="5"/>
        <v>586054</v>
      </c>
      <c r="P44" s="31">
        <f t="shared" si="5"/>
        <v>796475</v>
      </c>
      <c r="Q44" s="31">
        <f t="shared" si="5"/>
        <v>530132</v>
      </c>
      <c r="R44" s="31">
        <f t="shared" si="5"/>
        <v>1912661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5058329</v>
      </c>
      <c r="X44" s="31">
        <f t="shared" si="5"/>
        <v>-839664</v>
      </c>
      <c r="Y44" s="31">
        <f t="shared" si="5"/>
        <v>5897993</v>
      </c>
      <c r="Z44" s="32">
        <f>+IF(X44&lt;&gt;0,+(Y44/X44)*100,0)</f>
        <v>-702.42299300672653</v>
      </c>
      <c r="AA44" s="33">
        <f>+AA37+AA43</f>
        <v>-1119550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182644</v>
      </c>
      <c r="D45" s="42">
        <f t="shared" si="6"/>
        <v>0</v>
      </c>
      <c r="E45" s="43">
        <f t="shared" si="6"/>
        <v>1048000</v>
      </c>
      <c r="F45" s="44">
        <f t="shared" si="6"/>
        <v>1308354</v>
      </c>
      <c r="G45" s="44">
        <f t="shared" si="6"/>
        <v>-398859</v>
      </c>
      <c r="H45" s="44">
        <f t="shared" si="6"/>
        <v>499817</v>
      </c>
      <c r="I45" s="44">
        <f t="shared" si="6"/>
        <v>25086</v>
      </c>
      <c r="J45" s="44">
        <f t="shared" si="6"/>
        <v>126044</v>
      </c>
      <c r="K45" s="44">
        <f t="shared" si="6"/>
        <v>1055098</v>
      </c>
      <c r="L45" s="44">
        <f t="shared" si="6"/>
        <v>19356</v>
      </c>
      <c r="M45" s="44">
        <f t="shared" si="6"/>
        <v>233753</v>
      </c>
      <c r="N45" s="44">
        <f t="shared" si="6"/>
        <v>1308207</v>
      </c>
      <c r="O45" s="44">
        <f t="shared" si="6"/>
        <v>90931</v>
      </c>
      <c r="P45" s="44">
        <f t="shared" si="6"/>
        <v>-104685</v>
      </c>
      <c r="Q45" s="44">
        <f t="shared" si="6"/>
        <v>154622</v>
      </c>
      <c r="R45" s="44">
        <f t="shared" si="6"/>
        <v>140868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1575119</v>
      </c>
      <c r="X45" s="44">
        <f t="shared" si="6"/>
        <v>981270</v>
      </c>
      <c r="Y45" s="44">
        <f t="shared" si="6"/>
        <v>593849</v>
      </c>
      <c r="Z45" s="45">
        <f>+IF(X45&lt;&gt;0,+(Y45/X45)*100,0)</f>
        <v>60.51840981585088</v>
      </c>
      <c r="AA45" s="46">
        <f>+AA26-AA44</f>
        <v>1308354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-13658510</v>
      </c>
      <c r="F6" s="20">
        <v>-14308510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-10731384</v>
      </c>
      <c r="Y6" s="20">
        <v>10731384</v>
      </c>
      <c r="Z6" s="21">
        <v>-100</v>
      </c>
      <c r="AA6" s="22">
        <v>-14308510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115000</v>
      </c>
      <c r="F7" s="20">
        <v>115000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86256</v>
      </c>
      <c r="Y7" s="20">
        <v>-86256</v>
      </c>
      <c r="Z7" s="21">
        <v>-100</v>
      </c>
      <c r="AA7" s="22">
        <v>115000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280435</v>
      </c>
      <c r="F11" s="20">
        <v>270000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202500</v>
      </c>
      <c r="Y11" s="24">
        <v>-202500</v>
      </c>
      <c r="Z11" s="25">
        <v>-100</v>
      </c>
      <c r="AA11" s="26">
        <v>270000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-13263075</v>
      </c>
      <c r="F13" s="31">
        <f t="shared" si="0"/>
        <v>-13923510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-10442628</v>
      </c>
      <c r="Y13" s="31">
        <f t="shared" si="0"/>
        <v>10442628</v>
      </c>
      <c r="Z13" s="32">
        <f>+IF(X13&lt;&gt;0,+(Y13/X13)*100,0)</f>
        <v>-100</v>
      </c>
      <c r="AA13" s="33">
        <f>SUM(AA6:AA12)</f>
        <v>-13923510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869565</v>
      </c>
      <c r="F17" s="20">
        <v>4195478</v>
      </c>
      <c r="G17" s="24"/>
      <c r="H17" s="24"/>
      <c r="I17" s="24"/>
      <c r="J17" s="20"/>
      <c r="K17" s="24"/>
      <c r="L17" s="24"/>
      <c r="M17" s="20">
        <v>1446000</v>
      </c>
      <c r="N17" s="24">
        <v>1446000</v>
      </c>
      <c r="O17" s="24">
        <v>1466412</v>
      </c>
      <c r="P17" s="24"/>
      <c r="Q17" s="20">
        <v>170250</v>
      </c>
      <c r="R17" s="24">
        <v>1636662</v>
      </c>
      <c r="S17" s="24"/>
      <c r="T17" s="20"/>
      <c r="U17" s="24"/>
      <c r="V17" s="24"/>
      <c r="W17" s="24">
        <v>3082662</v>
      </c>
      <c r="X17" s="20">
        <v>3146607</v>
      </c>
      <c r="Y17" s="24">
        <v>-63945</v>
      </c>
      <c r="Z17" s="25">
        <v>-2.032188957820281</v>
      </c>
      <c r="AA17" s="26">
        <v>4195478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4195478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1446000</v>
      </c>
      <c r="N25" s="36">
        <f t="shared" si="1"/>
        <v>1446000</v>
      </c>
      <c r="O25" s="36">
        <f t="shared" si="1"/>
        <v>1466412</v>
      </c>
      <c r="P25" s="36">
        <f t="shared" si="1"/>
        <v>0</v>
      </c>
      <c r="Q25" s="36">
        <f t="shared" si="1"/>
        <v>170250</v>
      </c>
      <c r="R25" s="36">
        <f t="shared" si="1"/>
        <v>1636662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3082662</v>
      </c>
      <c r="X25" s="36">
        <f t="shared" si="1"/>
        <v>3146607</v>
      </c>
      <c r="Y25" s="36">
        <f t="shared" si="1"/>
        <v>-63945</v>
      </c>
      <c r="Z25" s="37">
        <f>+IF(X25&lt;&gt;0,+(Y25/X25)*100,0)</f>
        <v>-2.032188957820281</v>
      </c>
      <c r="AA25" s="38">
        <f>SUM(AA15:AA24)</f>
        <v>4195478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-12393510</v>
      </c>
      <c r="F26" s="31">
        <f t="shared" si="2"/>
        <v>-9728032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1446000</v>
      </c>
      <c r="N26" s="31">
        <f t="shared" si="2"/>
        <v>1446000</v>
      </c>
      <c r="O26" s="31">
        <f t="shared" si="2"/>
        <v>1466412</v>
      </c>
      <c r="P26" s="31">
        <f t="shared" si="2"/>
        <v>0</v>
      </c>
      <c r="Q26" s="31">
        <f t="shared" si="2"/>
        <v>170250</v>
      </c>
      <c r="R26" s="31">
        <f t="shared" si="2"/>
        <v>1636662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3082662</v>
      </c>
      <c r="X26" s="31">
        <f t="shared" si="2"/>
        <v>-7296021</v>
      </c>
      <c r="Y26" s="31">
        <f t="shared" si="2"/>
        <v>10378683</v>
      </c>
      <c r="Z26" s="32">
        <f>+IF(X26&lt;&gt;0,+(Y26/X26)*100,0)</f>
        <v>-142.25127641491164</v>
      </c>
      <c r="AA26" s="33">
        <f>+AA13+AA25</f>
        <v>-9728032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270000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202500</v>
      </c>
      <c r="Y32" s="20">
        <v>-202500</v>
      </c>
      <c r="Z32" s="21">
        <v>-100</v>
      </c>
      <c r="AA32" s="22">
        <v>270000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75000</v>
      </c>
      <c r="F35" s="20">
        <v>75000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56250</v>
      </c>
      <c r="Y35" s="20">
        <v>-56250</v>
      </c>
      <c r="Z35" s="21">
        <v>-100</v>
      </c>
      <c r="AA35" s="22">
        <v>75000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75000</v>
      </c>
      <c r="F37" s="31">
        <f t="shared" si="3"/>
        <v>345000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258750</v>
      </c>
      <c r="Y37" s="31">
        <f t="shared" si="3"/>
        <v>-258750</v>
      </c>
      <c r="Z37" s="32">
        <f>+IF(X37&lt;&gt;0,+(Y37/X37)*100,0)</f>
        <v>-100</v>
      </c>
      <c r="AA37" s="33">
        <f>SUM(AA29:AA36)</f>
        <v>345000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75000</v>
      </c>
      <c r="F44" s="31">
        <f t="shared" si="5"/>
        <v>345000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258750</v>
      </c>
      <c r="Y44" s="31">
        <f t="shared" si="5"/>
        <v>-258750</v>
      </c>
      <c r="Z44" s="32">
        <f>+IF(X44&lt;&gt;0,+(Y44/X44)*100,0)</f>
        <v>-100</v>
      </c>
      <c r="AA44" s="33">
        <f>+AA37+AA43</f>
        <v>345000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-12468510</v>
      </c>
      <c r="F45" s="44">
        <f t="shared" si="6"/>
        <v>-10073032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1446000</v>
      </c>
      <c r="N45" s="44">
        <f t="shared" si="6"/>
        <v>1446000</v>
      </c>
      <c r="O45" s="44">
        <f t="shared" si="6"/>
        <v>1466412</v>
      </c>
      <c r="P45" s="44">
        <f t="shared" si="6"/>
        <v>0</v>
      </c>
      <c r="Q45" s="44">
        <f t="shared" si="6"/>
        <v>170250</v>
      </c>
      <c r="R45" s="44">
        <f t="shared" si="6"/>
        <v>1636662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3082662</v>
      </c>
      <c r="X45" s="44">
        <f t="shared" si="6"/>
        <v>-7554771</v>
      </c>
      <c r="Y45" s="44">
        <f t="shared" si="6"/>
        <v>10637433</v>
      </c>
      <c r="Z45" s="45">
        <f>+IF(X45&lt;&gt;0,+(Y45/X45)*100,0)</f>
        <v>-140.80417526884668</v>
      </c>
      <c r="AA45" s="46">
        <f>+AA26-AA44</f>
        <v>-10073032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198930</v>
      </c>
      <c r="D17" s="18"/>
      <c r="E17" s="19">
        <v>50006</v>
      </c>
      <c r="F17" s="20">
        <v>80006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47501</v>
      </c>
      <c r="Y17" s="24">
        <v>-47501</v>
      </c>
      <c r="Z17" s="25">
        <v>-100</v>
      </c>
      <c r="AA17" s="26">
        <v>80006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198930</v>
      </c>
      <c r="D25" s="29">
        <f t="shared" ref="D25:Y25" si="1">SUM(D15:D24)</f>
        <v>0</v>
      </c>
      <c r="E25" s="35">
        <f t="shared" si="1"/>
        <v>50006</v>
      </c>
      <c r="F25" s="36">
        <f t="shared" si="1"/>
        <v>80006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47501</v>
      </c>
      <c r="Y25" s="36">
        <f t="shared" si="1"/>
        <v>-47501</v>
      </c>
      <c r="Z25" s="37">
        <f>+IF(X25&lt;&gt;0,+(Y25/X25)*100,0)</f>
        <v>-100</v>
      </c>
      <c r="AA25" s="38">
        <f>SUM(AA15:AA24)</f>
        <v>80006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198930</v>
      </c>
      <c r="D26" s="29">
        <f>+D13+D25</f>
        <v>0</v>
      </c>
      <c r="E26" s="30">
        <f t="shared" si="2"/>
        <v>50006</v>
      </c>
      <c r="F26" s="31">
        <f t="shared" si="2"/>
        <v>80006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47501</v>
      </c>
      <c r="Y26" s="31">
        <f t="shared" si="2"/>
        <v>-47501</v>
      </c>
      <c r="Z26" s="32">
        <f>+IF(X26&lt;&gt;0,+(Y26/X26)*100,0)</f>
        <v>-100</v>
      </c>
      <c r="AA26" s="33">
        <f>+AA13+AA25</f>
        <v>80006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</v>
      </c>
      <c r="G32" s="20"/>
      <c r="H32" s="20"/>
      <c r="I32" s="20">
        <v>-6039</v>
      </c>
      <c r="J32" s="20">
        <v>-6039</v>
      </c>
      <c r="K32" s="20">
        <v>-2004</v>
      </c>
      <c r="L32" s="20"/>
      <c r="M32" s="20"/>
      <c r="N32" s="20">
        <v>-2004</v>
      </c>
      <c r="O32" s="20"/>
      <c r="P32" s="20">
        <v>-1452</v>
      </c>
      <c r="Q32" s="20"/>
      <c r="R32" s="20">
        <v>-1452</v>
      </c>
      <c r="S32" s="20"/>
      <c r="T32" s="20"/>
      <c r="U32" s="20"/>
      <c r="V32" s="20"/>
      <c r="W32" s="20">
        <v>-9495</v>
      </c>
      <c r="X32" s="20"/>
      <c r="Y32" s="20">
        <v>-9495</v>
      </c>
      <c r="Z32" s="21"/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0</v>
      </c>
      <c r="H37" s="31">
        <f t="shared" si="3"/>
        <v>0</v>
      </c>
      <c r="I37" s="31">
        <f t="shared" si="3"/>
        <v>-6039</v>
      </c>
      <c r="J37" s="31">
        <f t="shared" si="3"/>
        <v>-6039</v>
      </c>
      <c r="K37" s="31">
        <f t="shared" si="3"/>
        <v>-2004</v>
      </c>
      <c r="L37" s="31">
        <f t="shared" si="3"/>
        <v>0</v>
      </c>
      <c r="M37" s="31">
        <f t="shared" si="3"/>
        <v>0</v>
      </c>
      <c r="N37" s="31">
        <f t="shared" si="3"/>
        <v>-2004</v>
      </c>
      <c r="O37" s="31">
        <f t="shared" si="3"/>
        <v>0</v>
      </c>
      <c r="P37" s="31">
        <f t="shared" si="3"/>
        <v>-1452</v>
      </c>
      <c r="Q37" s="31">
        <f t="shared" si="3"/>
        <v>0</v>
      </c>
      <c r="R37" s="31">
        <f t="shared" si="3"/>
        <v>-1452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-9495</v>
      </c>
      <c r="X37" s="31">
        <f t="shared" si="3"/>
        <v>0</v>
      </c>
      <c r="Y37" s="31">
        <f t="shared" si="3"/>
        <v>-9495</v>
      </c>
      <c r="Z37" s="32">
        <f>+IF(X37&lt;&gt;0,+(Y37/X37)*100,0)</f>
        <v>0</v>
      </c>
      <c r="AA37" s="33">
        <f>SUM(AA29:AA36)</f>
        <v>-4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0</v>
      </c>
      <c r="H44" s="31">
        <f t="shared" si="5"/>
        <v>0</v>
      </c>
      <c r="I44" s="31">
        <f t="shared" si="5"/>
        <v>-6039</v>
      </c>
      <c r="J44" s="31">
        <f t="shared" si="5"/>
        <v>-6039</v>
      </c>
      <c r="K44" s="31">
        <f t="shared" si="5"/>
        <v>-2004</v>
      </c>
      <c r="L44" s="31">
        <f t="shared" si="5"/>
        <v>0</v>
      </c>
      <c r="M44" s="31">
        <f t="shared" si="5"/>
        <v>0</v>
      </c>
      <c r="N44" s="31">
        <f t="shared" si="5"/>
        <v>-2004</v>
      </c>
      <c r="O44" s="31">
        <f t="shared" si="5"/>
        <v>0</v>
      </c>
      <c r="P44" s="31">
        <f t="shared" si="5"/>
        <v>-1452</v>
      </c>
      <c r="Q44" s="31">
        <f t="shared" si="5"/>
        <v>0</v>
      </c>
      <c r="R44" s="31">
        <f t="shared" si="5"/>
        <v>-1452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-9495</v>
      </c>
      <c r="X44" s="31">
        <f t="shared" si="5"/>
        <v>0</v>
      </c>
      <c r="Y44" s="31">
        <f t="shared" si="5"/>
        <v>-9495</v>
      </c>
      <c r="Z44" s="32">
        <f>+IF(X44&lt;&gt;0,+(Y44/X44)*100,0)</f>
        <v>0</v>
      </c>
      <c r="AA44" s="33">
        <f>+AA37+AA43</f>
        <v>-4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198930</v>
      </c>
      <c r="D45" s="42">
        <f t="shared" si="6"/>
        <v>0</v>
      </c>
      <c r="E45" s="43">
        <f t="shared" si="6"/>
        <v>50006</v>
      </c>
      <c r="F45" s="44">
        <f t="shared" si="6"/>
        <v>80010</v>
      </c>
      <c r="G45" s="44">
        <f t="shared" si="6"/>
        <v>0</v>
      </c>
      <c r="H45" s="44">
        <f t="shared" si="6"/>
        <v>0</v>
      </c>
      <c r="I45" s="44">
        <f t="shared" si="6"/>
        <v>6039</v>
      </c>
      <c r="J45" s="44">
        <f t="shared" si="6"/>
        <v>6039</v>
      </c>
      <c r="K45" s="44">
        <f t="shared" si="6"/>
        <v>2004</v>
      </c>
      <c r="L45" s="44">
        <f t="shared" si="6"/>
        <v>0</v>
      </c>
      <c r="M45" s="44">
        <f t="shared" si="6"/>
        <v>0</v>
      </c>
      <c r="N45" s="44">
        <f t="shared" si="6"/>
        <v>2004</v>
      </c>
      <c r="O45" s="44">
        <f t="shared" si="6"/>
        <v>0</v>
      </c>
      <c r="P45" s="44">
        <f t="shared" si="6"/>
        <v>1452</v>
      </c>
      <c r="Q45" s="44">
        <f t="shared" si="6"/>
        <v>0</v>
      </c>
      <c r="R45" s="44">
        <f t="shared" si="6"/>
        <v>1452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9495</v>
      </c>
      <c r="X45" s="44">
        <f t="shared" si="6"/>
        <v>47501</v>
      </c>
      <c r="Y45" s="44">
        <f t="shared" si="6"/>
        <v>-38006</v>
      </c>
      <c r="Z45" s="45">
        <f>+IF(X45&lt;&gt;0,+(Y45/X45)*100,0)</f>
        <v>-80.010947137954986</v>
      </c>
      <c r="AA45" s="46">
        <f>+AA26-AA44</f>
        <v>80010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>
        <v>2231908</v>
      </c>
      <c r="D7" s="18"/>
      <c r="E7" s="19"/>
      <c r="F7" s="20"/>
      <c r="G7" s="20">
        <v>267667</v>
      </c>
      <c r="H7" s="20">
        <v>249388</v>
      </c>
      <c r="I7" s="20">
        <v>212790</v>
      </c>
      <c r="J7" s="20">
        <v>729845</v>
      </c>
      <c r="K7" s="20">
        <v>190004</v>
      </c>
      <c r="L7" s="20">
        <v>174166</v>
      </c>
      <c r="M7" s="20">
        <v>261315</v>
      </c>
      <c r="N7" s="20">
        <v>625485</v>
      </c>
      <c r="O7" s="20">
        <v>-68215</v>
      </c>
      <c r="P7" s="20">
        <v>-49665</v>
      </c>
      <c r="Q7" s="20">
        <v>14115</v>
      </c>
      <c r="R7" s="20">
        <v>-103765</v>
      </c>
      <c r="S7" s="20"/>
      <c r="T7" s="20"/>
      <c r="U7" s="20"/>
      <c r="V7" s="20"/>
      <c r="W7" s="20">
        <v>1251565</v>
      </c>
      <c r="X7" s="20"/>
      <c r="Y7" s="20">
        <v>1251565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2231908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267667</v>
      </c>
      <c r="H13" s="31">
        <f t="shared" si="0"/>
        <v>249388</v>
      </c>
      <c r="I13" s="31">
        <f t="shared" si="0"/>
        <v>212790</v>
      </c>
      <c r="J13" s="31">
        <f t="shared" si="0"/>
        <v>729845</v>
      </c>
      <c r="K13" s="31">
        <f t="shared" si="0"/>
        <v>190004</v>
      </c>
      <c r="L13" s="31">
        <f t="shared" si="0"/>
        <v>174166</v>
      </c>
      <c r="M13" s="31">
        <f t="shared" si="0"/>
        <v>261315</v>
      </c>
      <c r="N13" s="31">
        <f t="shared" si="0"/>
        <v>625485</v>
      </c>
      <c r="O13" s="31">
        <f t="shared" si="0"/>
        <v>-68215</v>
      </c>
      <c r="P13" s="31">
        <f t="shared" si="0"/>
        <v>-49665</v>
      </c>
      <c r="Q13" s="31">
        <f t="shared" si="0"/>
        <v>14115</v>
      </c>
      <c r="R13" s="31">
        <f t="shared" si="0"/>
        <v>-103765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1251565</v>
      </c>
      <c r="X13" s="31">
        <f t="shared" si="0"/>
        <v>0</v>
      </c>
      <c r="Y13" s="31">
        <f t="shared" si="0"/>
        <v>1251565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3747552</v>
      </c>
      <c r="D17" s="18"/>
      <c r="E17" s="19">
        <v>4400000</v>
      </c>
      <c r="F17" s="20">
        <v>4400001</v>
      </c>
      <c r="G17" s="24"/>
      <c r="H17" s="24">
        <v>109552</v>
      </c>
      <c r="I17" s="24"/>
      <c r="J17" s="20">
        <v>109552</v>
      </c>
      <c r="K17" s="24">
        <v>85240</v>
      </c>
      <c r="L17" s="24"/>
      <c r="M17" s="20"/>
      <c r="N17" s="24">
        <v>85240</v>
      </c>
      <c r="O17" s="24"/>
      <c r="P17" s="24"/>
      <c r="Q17" s="20"/>
      <c r="R17" s="24"/>
      <c r="S17" s="24"/>
      <c r="T17" s="20"/>
      <c r="U17" s="24"/>
      <c r="V17" s="24"/>
      <c r="W17" s="24">
        <v>194792</v>
      </c>
      <c r="X17" s="20">
        <v>3300006</v>
      </c>
      <c r="Y17" s="24">
        <v>-3105214</v>
      </c>
      <c r="Z17" s="25">
        <v>-94.097222853534205</v>
      </c>
      <c r="AA17" s="26">
        <v>4400001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375002</v>
      </c>
      <c r="Y21" s="20">
        <v>-375002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3747552</v>
      </c>
      <c r="D25" s="29">
        <f t="shared" ref="D25:Y25" si="1">SUM(D15:D24)</f>
        <v>0</v>
      </c>
      <c r="E25" s="35">
        <f t="shared" si="1"/>
        <v>4900000</v>
      </c>
      <c r="F25" s="36">
        <f t="shared" si="1"/>
        <v>4900001</v>
      </c>
      <c r="G25" s="36">
        <f t="shared" si="1"/>
        <v>0</v>
      </c>
      <c r="H25" s="36">
        <f t="shared" si="1"/>
        <v>109552</v>
      </c>
      <c r="I25" s="36">
        <f t="shared" si="1"/>
        <v>0</v>
      </c>
      <c r="J25" s="36">
        <f t="shared" si="1"/>
        <v>109552</v>
      </c>
      <c r="K25" s="36">
        <f t="shared" si="1"/>
        <v>85240</v>
      </c>
      <c r="L25" s="36">
        <f t="shared" si="1"/>
        <v>0</v>
      </c>
      <c r="M25" s="36">
        <f t="shared" si="1"/>
        <v>0</v>
      </c>
      <c r="N25" s="36">
        <f t="shared" si="1"/>
        <v>85240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194792</v>
      </c>
      <c r="X25" s="36">
        <f t="shared" si="1"/>
        <v>3675008</v>
      </c>
      <c r="Y25" s="36">
        <f t="shared" si="1"/>
        <v>-3480216</v>
      </c>
      <c r="Z25" s="37">
        <f>+IF(X25&lt;&gt;0,+(Y25/X25)*100,0)</f>
        <v>-94.699548953362822</v>
      </c>
      <c r="AA25" s="38">
        <f>SUM(AA15:AA24)</f>
        <v>4900001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5979460</v>
      </c>
      <c r="D26" s="29">
        <f>+D13+D25</f>
        <v>0</v>
      </c>
      <c r="E26" s="30">
        <f t="shared" si="2"/>
        <v>4900000</v>
      </c>
      <c r="F26" s="31">
        <f t="shared" si="2"/>
        <v>4900000</v>
      </c>
      <c r="G26" s="31">
        <f t="shared" si="2"/>
        <v>267667</v>
      </c>
      <c r="H26" s="31">
        <f t="shared" si="2"/>
        <v>358940</v>
      </c>
      <c r="I26" s="31">
        <f t="shared" si="2"/>
        <v>212790</v>
      </c>
      <c r="J26" s="31">
        <f t="shared" si="2"/>
        <v>839397</v>
      </c>
      <c r="K26" s="31">
        <f t="shared" si="2"/>
        <v>275244</v>
      </c>
      <c r="L26" s="31">
        <f t="shared" si="2"/>
        <v>174166</v>
      </c>
      <c r="M26" s="31">
        <f t="shared" si="2"/>
        <v>261315</v>
      </c>
      <c r="N26" s="31">
        <f t="shared" si="2"/>
        <v>710725</v>
      </c>
      <c r="O26" s="31">
        <f t="shared" si="2"/>
        <v>-68215</v>
      </c>
      <c r="P26" s="31">
        <f t="shared" si="2"/>
        <v>-49665</v>
      </c>
      <c r="Q26" s="31">
        <f t="shared" si="2"/>
        <v>14115</v>
      </c>
      <c r="R26" s="31">
        <f t="shared" si="2"/>
        <v>-103765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1446357</v>
      </c>
      <c r="X26" s="31">
        <f t="shared" si="2"/>
        <v>3675008</v>
      </c>
      <c r="Y26" s="31">
        <f t="shared" si="2"/>
        <v>-2228651</v>
      </c>
      <c r="Z26" s="32">
        <f>+IF(X26&lt;&gt;0,+(Y26/X26)*100,0)</f>
        <v>-60.643432612935811</v>
      </c>
      <c r="AA26" s="33">
        <f>+AA13+AA25</f>
        <v>4900000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</v>
      </c>
      <c r="G32" s="20"/>
      <c r="H32" s="20"/>
      <c r="I32" s="20"/>
      <c r="J32" s="20"/>
      <c r="K32" s="20"/>
      <c r="L32" s="20">
        <v>274983</v>
      </c>
      <c r="M32" s="20">
        <v>275686</v>
      </c>
      <c r="N32" s="20">
        <v>550669</v>
      </c>
      <c r="O32" s="20">
        <v>295193</v>
      </c>
      <c r="P32" s="20">
        <v>288461</v>
      </c>
      <c r="Q32" s="20">
        <v>292185</v>
      </c>
      <c r="R32" s="20">
        <v>875839</v>
      </c>
      <c r="S32" s="20"/>
      <c r="T32" s="20"/>
      <c r="U32" s="20"/>
      <c r="V32" s="20"/>
      <c r="W32" s="20">
        <v>1426508</v>
      </c>
      <c r="X32" s="20"/>
      <c r="Y32" s="20">
        <v>1426508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274983</v>
      </c>
      <c r="M37" s="31">
        <f t="shared" si="3"/>
        <v>275686</v>
      </c>
      <c r="N37" s="31">
        <f t="shared" si="3"/>
        <v>550669</v>
      </c>
      <c r="O37" s="31">
        <f t="shared" si="3"/>
        <v>295193</v>
      </c>
      <c r="P37" s="31">
        <f t="shared" si="3"/>
        <v>288461</v>
      </c>
      <c r="Q37" s="31">
        <f t="shared" si="3"/>
        <v>292185</v>
      </c>
      <c r="R37" s="31">
        <f t="shared" si="3"/>
        <v>875839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1426508</v>
      </c>
      <c r="X37" s="31">
        <f t="shared" si="3"/>
        <v>0</v>
      </c>
      <c r="Y37" s="31">
        <f t="shared" si="3"/>
        <v>1426508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274983</v>
      </c>
      <c r="M44" s="31">
        <f t="shared" si="5"/>
        <v>275686</v>
      </c>
      <c r="N44" s="31">
        <f t="shared" si="5"/>
        <v>550669</v>
      </c>
      <c r="O44" s="31">
        <f t="shared" si="5"/>
        <v>295193</v>
      </c>
      <c r="P44" s="31">
        <f t="shared" si="5"/>
        <v>288461</v>
      </c>
      <c r="Q44" s="31">
        <f t="shared" si="5"/>
        <v>292185</v>
      </c>
      <c r="R44" s="31">
        <f t="shared" si="5"/>
        <v>875839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1426508</v>
      </c>
      <c r="X44" s="31">
        <f t="shared" si="5"/>
        <v>0</v>
      </c>
      <c r="Y44" s="31">
        <f t="shared" si="5"/>
        <v>1426508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5979460</v>
      </c>
      <c r="D45" s="42">
        <f t="shared" si="6"/>
        <v>0</v>
      </c>
      <c r="E45" s="43">
        <f t="shared" si="6"/>
        <v>4900000</v>
      </c>
      <c r="F45" s="44">
        <f t="shared" si="6"/>
        <v>4899999</v>
      </c>
      <c r="G45" s="44">
        <f t="shared" si="6"/>
        <v>267667</v>
      </c>
      <c r="H45" s="44">
        <f t="shared" si="6"/>
        <v>358940</v>
      </c>
      <c r="I45" s="44">
        <f t="shared" si="6"/>
        <v>212790</v>
      </c>
      <c r="J45" s="44">
        <f t="shared" si="6"/>
        <v>839397</v>
      </c>
      <c r="K45" s="44">
        <f t="shared" si="6"/>
        <v>275244</v>
      </c>
      <c r="L45" s="44">
        <f t="shared" si="6"/>
        <v>-100817</v>
      </c>
      <c r="M45" s="44">
        <f t="shared" si="6"/>
        <v>-14371</v>
      </c>
      <c r="N45" s="44">
        <f t="shared" si="6"/>
        <v>160056</v>
      </c>
      <c r="O45" s="44">
        <f t="shared" si="6"/>
        <v>-363408</v>
      </c>
      <c r="P45" s="44">
        <f t="shared" si="6"/>
        <v>-338126</v>
      </c>
      <c r="Q45" s="44">
        <f t="shared" si="6"/>
        <v>-278070</v>
      </c>
      <c r="R45" s="44">
        <f t="shared" si="6"/>
        <v>-979604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19849</v>
      </c>
      <c r="X45" s="44">
        <f t="shared" si="6"/>
        <v>3675008</v>
      </c>
      <c r="Y45" s="44">
        <f t="shared" si="6"/>
        <v>-3655159</v>
      </c>
      <c r="Z45" s="45">
        <f>+IF(X45&lt;&gt;0,+(Y45/X45)*100,0)</f>
        <v>-99.459892332207161</v>
      </c>
      <c r="AA45" s="46">
        <f>+AA26-AA44</f>
        <v>4899999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391377</v>
      </c>
      <c r="D6" s="18"/>
      <c r="E6" s="19">
        <v>-331095</v>
      </c>
      <c r="F6" s="20">
        <v>-18554</v>
      </c>
      <c r="G6" s="20"/>
      <c r="H6" s="20"/>
      <c r="I6" s="20">
        <v>-269446</v>
      </c>
      <c r="J6" s="20">
        <v>-269446</v>
      </c>
      <c r="K6" s="20">
        <v>318034</v>
      </c>
      <c r="L6" s="20">
        <v>479893</v>
      </c>
      <c r="M6" s="20">
        <v>335093</v>
      </c>
      <c r="N6" s="20">
        <v>1133020</v>
      </c>
      <c r="O6" s="20">
        <v>352438</v>
      </c>
      <c r="P6" s="20">
        <v>325492</v>
      </c>
      <c r="Q6" s="20">
        <v>299709</v>
      </c>
      <c r="R6" s="20">
        <v>977639</v>
      </c>
      <c r="S6" s="20"/>
      <c r="T6" s="20"/>
      <c r="U6" s="20"/>
      <c r="V6" s="20"/>
      <c r="W6" s="20">
        <v>1841213</v>
      </c>
      <c r="X6" s="20">
        <v>-13923</v>
      </c>
      <c r="Y6" s="20">
        <v>1855136</v>
      </c>
      <c r="Z6" s="21">
        <v>-13324.254830137184</v>
      </c>
      <c r="AA6" s="22">
        <v>-18554</v>
      </c>
    </row>
    <row r="7" spans="1:27" x14ac:dyDescent="0.25">
      <c r="A7" s="23" t="s">
        <v>35</v>
      </c>
      <c r="B7" s="17" t="s">
        <v>32</v>
      </c>
      <c r="C7" s="18">
        <v>9122030</v>
      </c>
      <c r="D7" s="18"/>
      <c r="E7" s="19">
        <v>7109223</v>
      </c>
      <c r="F7" s="20">
        <v>8566776</v>
      </c>
      <c r="G7" s="20">
        <v>1245791</v>
      </c>
      <c r="H7" s="20">
        <v>1255225</v>
      </c>
      <c r="I7" s="20">
        <v>1366544</v>
      </c>
      <c r="J7" s="20">
        <v>3867560</v>
      </c>
      <c r="K7" s="20">
        <v>1323420</v>
      </c>
      <c r="L7" s="20">
        <v>1185415</v>
      </c>
      <c r="M7" s="20">
        <v>1331650</v>
      </c>
      <c r="N7" s="20">
        <v>3840485</v>
      </c>
      <c r="O7" s="20">
        <v>1324767</v>
      </c>
      <c r="P7" s="20">
        <v>1350438</v>
      </c>
      <c r="Q7" s="20">
        <v>1385538</v>
      </c>
      <c r="R7" s="20">
        <v>4060743</v>
      </c>
      <c r="S7" s="20"/>
      <c r="T7" s="20"/>
      <c r="U7" s="20"/>
      <c r="V7" s="20"/>
      <c r="W7" s="20">
        <v>11768788</v>
      </c>
      <c r="X7" s="20">
        <v>6425082</v>
      </c>
      <c r="Y7" s="20">
        <v>5343706</v>
      </c>
      <c r="Z7" s="21">
        <v>83.169459938410128</v>
      </c>
      <c r="AA7" s="22">
        <v>8566776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</v>
      </c>
      <c r="F10" s="20">
        <v>-70000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-52497</v>
      </c>
      <c r="Y10" s="20">
        <v>52497</v>
      </c>
      <c r="Z10" s="21">
        <v>-100</v>
      </c>
      <c r="AA10" s="22">
        <v>-70000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446131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334593</v>
      </c>
      <c r="Y11" s="24">
        <v>-334593</v>
      </c>
      <c r="Z11" s="25">
        <v>-100</v>
      </c>
      <c r="AA11" s="26">
        <v>446131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9513407</v>
      </c>
      <c r="D13" s="29">
        <f>SUM(D6:D12)</f>
        <v>0</v>
      </c>
      <c r="E13" s="30">
        <f t="shared" si="0"/>
        <v>7008128</v>
      </c>
      <c r="F13" s="31">
        <f t="shared" si="0"/>
        <v>8924353</v>
      </c>
      <c r="G13" s="31">
        <f t="shared" si="0"/>
        <v>1245791</v>
      </c>
      <c r="H13" s="31">
        <f t="shared" si="0"/>
        <v>1255225</v>
      </c>
      <c r="I13" s="31">
        <f t="shared" si="0"/>
        <v>1097098</v>
      </c>
      <c r="J13" s="31">
        <f t="shared" si="0"/>
        <v>3598114</v>
      </c>
      <c r="K13" s="31">
        <f t="shared" si="0"/>
        <v>1641454</v>
      </c>
      <c r="L13" s="31">
        <f t="shared" si="0"/>
        <v>1665308</v>
      </c>
      <c r="M13" s="31">
        <f t="shared" si="0"/>
        <v>1666743</v>
      </c>
      <c r="N13" s="31">
        <f t="shared" si="0"/>
        <v>4973505</v>
      </c>
      <c r="O13" s="31">
        <f t="shared" si="0"/>
        <v>1677205</v>
      </c>
      <c r="P13" s="31">
        <f t="shared" si="0"/>
        <v>1675930</v>
      </c>
      <c r="Q13" s="31">
        <f t="shared" si="0"/>
        <v>1685247</v>
      </c>
      <c r="R13" s="31">
        <f t="shared" si="0"/>
        <v>5038382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13610001</v>
      </c>
      <c r="X13" s="31">
        <f t="shared" si="0"/>
        <v>6693255</v>
      </c>
      <c r="Y13" s="31">
        <f t="shared" si="0"/>
        <v>6916746</v>
      </c>
      <c r="Z13" s="32">
        <f>+IF(X13&lt;&gt;0,+(Y13/X13)*100,0)</f>
        <v>103.33904804164791</v>
      </c>
      <c r="AA13" s="33">
        <f>SUM(AA6:AA12)</f>
        <v>8924353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11216802</v>
      </c>
      <c r="D17" s="18"/>
      <c r="E17" s="19">
        <v>750000</v>
      </c>
      <c r="F17" s="20">
        <v>1101723</v>
      </c>
      <c r="G17" s="24"/>
      <c r="H17" s="24">
        <v>-5305412</v>
      </c>
      <c r="I17" s="24"/>
      <c r="J17" s="20">
        <v>-5305412</v>
      </c>
      <c r="K17" s="24"/>
      <c r="L17" s="24">
        <v>52099</v>
      </c>
      <c r="M17" s="20"/>
      <c r="N17" s="24">
        <v>52099</v>
      </c>
      <c r="O17" s="24"/>
      <c r="P17" s="24">
        <v>162650</v>
      </c>
      <c r="Q17" s="20"/>
      <c r="R17" s="24">
        <v>162650</v>
      </c>
      <c r="S17" s="24"/>
      <c r="T17" s="20"/>
      <c r="U17" s="24"/>
      <c r="V17" s="24"/>
      <c r="W17" s="24">
        <v>-5090663</v>
      </c>
      <c r="X17" s="20">
        <v>826299</v>
      </c>
      <c r="Y17" s="24">
        <v>-5916962</v>
      </c>
      <c r="Z17" s="25">
        <v>-716.08001461940535</v>
      </c>
      <c r="AA17" s="26">
        <v>1101723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11216802</v>
      </c>
      <c r="D25" s="29">
        <f t="shared" ref="D25:Y25" si="1">SUM(D15:D24)</f>
        <v>0</v>
      </c>
      <c r="E25" s="35">
        <f t="shared" si="1"/>
        <v>750000</v>
      </c>
      <c r="F25" s="36">
        <f t="shared" si="1"/>
        <v>1101723</v>
      </c>
      <c r="G25" s="36">
        <f t="shared" si="1"/>
        <v>0</v>
      </c>
      <c r="H25" s="36">
        <f t="shared" si="1"/>
        <v>-5305412</v>
      </c>
      <c r="I25" s="36">
        <f t="shared" si="1"/>
        <v>0</v>
      </c>
      <c r="J25" s="36">
        <f t="shared" si="1"/>
        <v>-5305412</v>
      </c>
      <c r="K25" s="36">
        <f t="shared" si="1"/>
        <v>0</v>
      </c>
      <c r="L25" s="36">
        <f t="shared" si="1"/>
        <v>52099</v>
      </c>
      <c r="M25" s="36">
        <f t="shared" si="1"/>
        <v>0</v>
      </c>
      <c r="N25" s="36">
        <f t="shared" si="1"/>
        <v>52099</v>
      </c>
      <c r="O25" s="36">
        <f t="shared" si="1"/>
        <v>0</v>
      </c>
      <c r="P25" s="36">
        <f t="shared" si="1"/>
        <v>162650</v>
      </c>
      <c r="Q25" s="36">
        <f t="shared" si="1"/>
        <v>0</v>
      </c>
      <c r="R25" s="36">
        <f t="shared" si="1"/>
        <v>162650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-5090663</v>
      </c>
      <c r="X25" s="36">
        <f t="shared" si="1"/>
        <v>826299</v>
      </c>
      <c r="Y25" s="36">
        <f t="shared" si="1"/>
        <v>-5916962</v>
      </c>
      <c r="Z25" s="37">
        <f>+IF(X25&lt;&gt;0,+(Y25/X25)*100,0)</f>
        <v>-716.08001461940535</v>
      </c>
      <c r="AA25" s="38">
        <f>SUM(AA15:AA24)</f>
        <v>1101723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20730209</v>
      </c>
      <c r="D26" s="29">
        <f>+D13+D25</f>
        <v>0</v>
      </c>
      <c r="E26" s="30">
        <f t="shared" si="2"/>
        <v>7758128</v>
      </c>
      <c r="F26" s="31">
        <f t="shared" si="2"/>
        <v>10026076</v>
      </c>
      <c r="G26" s="31">
        <f t="shared" si="2"/>
        <v>1245791</v>
      </c>
      <c r="H26" s="31">
        <f t="shared" si="2"/>
        <v>-4050187</v>
      </c>
      <c r="I26" s="31">
        <f t="shared" si="2"/>
        <v>1097098</v>
      </c>
      <c r="J26" s="31">
        <f t="shared" si="2"/>
        <v>-1707298</v>
      </c>
      <c r="K26" s="31">
        <f t="shared" si="2"/>
        <v>1641454</v>
      </c>
      <c r="L26" s="31">
        <f t="shared" si="2"/>
        <v>1717407</v>
      </c>
      <c r="M26" s="31">
        <f t="shared" si="2"/>
        <v>1666743</v>
      </c>
      <c r="N26" s="31">
        <f t="shared" si="2"/>
        <v>5025604</v>
      </c>
      <c r="O26" s="31">
        <f t="shared" si="2"/>
        <v>1677205</v>
      </c>
      <c r="P26" s="31">
        <f t="shared" si="2"/>
        <v>1838580</v>
      </c>
      <c r="Q26" s="31">
        <f t="shared" si="2"/>
        <v>1685247</v>
      </c>
      <c r="R26" s="31">
        <f t="shared" si="2"/>
        <v>5201032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8519338</v>
      </c>
      <c r="X26" s="31">
        <f t="shared" si="2"/>
        <v>7519554</v>
      </c>
      <c r="Y26" s="31">
        <f t="shared" si="2"/>
        <v>999784</v>
      </c>
      <c r="Z26" s="32">
        <f>+IF(X26&lt;&gt;0,+(Y26/X26)*100,0)</f>
        <v>13.295788553416866</v>
      </c>
      <c r="AA26" s="33">
        <f>+AA13+AA25</f>
        <v>10026076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227671</v>
      </c>
      <c r="D30" s="18"/>
      <c r="E30" s="19">
        <v>227671</v>
      </c>
      <c r="F30" s="20">
        <v>227671</v>
      </c>
      <c r="G30" s="20"/>
      <c r="H30" s="20">
        <v>227671</v>
      </c>
      <c r="I30" s="20"/>
      <c r="J30" s="20">
        <v>227671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227671</v>
      </c>
      <c r="X30" s="20">
        <v>170757</v>
      </c>
      <c r="Y30" s="20">
        <v>56914</v>
      </c>
      <c r="Z30" s="21">
        <v>33.33040519568744</v>
      </c>
      <c r="AA30" s="22">
        <v>227671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-4600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-3456</v>
      </c>
      <c r="Y32" s="20">
        <v>3456</v>
      </c>
      <c r="Z32" s="21">
        <v>-100</v>
      </c>
      <c r="AA32" s="22">
        <v>-4600</v>
      </c>
    </row>
    <row r="33" spans="1:27" x14ac:dyDescent="0.25">
      <c r="A33" s="23" t="s">
        <v>60</v>
      </c>
      <c r="B33" s="17" t="s">
        <v>32</v>
      </c>
      <c r="C33" s="18">
        <v>7226108</v>
      </c>
      <c r="D33" s="18"/>
      <c r="E33" s="19"/>
      <c r="F33" s="20">
        <v>2526108</v>
      </c>
      <c r="G33" s="20"/>
      <c r="H33" s="20"/>
      <c r="I33" s="20"/>
      <c r="J33" s="20"/>
      <c r="K33" s="20"/>
      <c r="L33" s="20"/>
      <c r="M33" s="20"/>
      <c r="N33" s="20"/>
      <c r="O33" s="20"/>
      <c r="P33" s="20">
        <v>25067236</v>
      </c>
      <c r="Q33" s="20">
        <v>-255314</v>
      </c>
      <c r="R33" s="20">
        <v>24811922</v>
      </c>
      <c r="S33" s="20"/>
      <c r="T33" s="20"/>
      <c r="U33" s="20"/>
      <c r="V33" s="20"/>
      <c r="W33" s="20">
        <v>24811922</v>
      </c>
      <c r="X33" s="20">
        <v>1894581</v>
      </c>
      <c r="Y33" s="20">
        <v>22917341</v>
      </c>
      <c r="Z33" s="21">
        <v>1209.6258222794381</v>
      </c>
      <c r="AA33" s="22">
        <v>2526108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353263</v>
      </c>
      <c r="I34" s="20"/>
      <c r="J34" s="20">
        <v>353263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353263</v>
      </c>
      <c r="X34" s="20"/>
      <c r="Y34" s="20">
        <v>353263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1848015</v>
      </c>
      <c r="F35" s="20">
        <v>1906042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1429533</v>
      </c>
      <c r="Y35" s="20">
        <v>-1429533</v>
      </c>
      <c r="Z35" s="21">
        <v>-100</v>
      </c>
      <c r="AA35" s="22">
        <v>1906042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7453779</v>
      </c>
      <c r="D37" s="29">
        <f t="shared" ref="D37:Y37" si="3">SUM(D29:D36)</f>
        <v>0</v>
      </c>
      <c r="E37" s="30">
        <f t="shared" si="3"/>
        <v>2075686</v>
      </c>
      <c r="F37" s="31">
        <f t="shared" si="3"/>
        <v>4655221</v>
      </c>
      <c r="G37" s="31">
        <f t="shared" si="3"/>
        <v>0</v>
      </c>
      <c r="H37" s="31">
        <f t="shared" si="3"/>
        <v>580934</v>
      </c>
      <c r="I37" s="31">
        <f t="shared" si="3"/>
        <v>0</v>
      </c>
      <c r="J37" s="31">
        <f t="shared" si="3"/>
        <v>580934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25067236</v>
      </c>
      <c r="Q37" s="31">
        <f t="shared" si="3"/>
        <v>-255314</v>
      </c>
      <c r="R37" s="31">
        <f t="shared" si="3"/>
        <v>24811922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25392856</v>
      </c>
      <c r="X37" s="31">
        <f t="shared" si="3"/>
        <v>3491415</v>
      </c>
      <c r="Y37" s="31">
        <f t="shared" si="3"/>
        <v>21901441</v>
      </c>
      <c r="Z37" s="32">
        <f>+IF(X37&lt;&gt;0,+(Y37/X37)*100,0)</f>
        <v>627.29412000578554</v>
      </c>
      <c r="AA37" s="33">
        <f>SUM(AA29:AA36)</f>
        <v>4655221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7453779</v>
      </c>
      <c r="D44" s="29">
        <f>+D37+D43</f>
        <v>0</v>
      </c>
      <c r="E44" s="30">
        <f t="shared" si="5"/>
        <v>2075686</v>
      </c>
      <c r="F44" s="31">
        <f t="shared" si="5"/>
        <v>4655221</v>
      </c>
      <c r="G44" s="31">
        <f t="shared" si="5"/>
        <v>0</v>
      </c>
      <c r="H44" s="31">
        <f t="shared" si="5"/>
        <v>580934</v>
      </c>
      <c r="I44" s="31">
        <f t="shared" si="5"/>
        <v>0</v>
      </c>
      <c r="J44" s="31">
        <f t="shared" si="5"/>
        <v>580934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25067236</v>
      </c>
      <c r="Q44" s="31">
        <f t="shared" si="5"/>
        <v>-255314</v>
      </c>
      <c r="R44" s="31">
        <f t="shared" si="5"/>
        <v>24811922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25392856</v>
      </c>
      <c r="X44" s="31">
        <f t="shared" si="5"/>
        <v>3491415</v>
      </c>
      <c r="Y44" s="31">
        <f t="shared" si="5"/>
        <v>21901441</v>
      </c>
      <c r="Z44" s="32">
        <f>+IF(X44&lt;&gt;0,+(Y44/X44)*100,0)</f>
        <v>627.29412000578554</v>
      </c>
      <c r="AA44" s="33">
        <f>+AA37+AA43</f>
        <v>4655221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13276430</v>
      </c>
      <c r="D45" s="42">
        <f t="shared" si="6"/>
        <v>0</v>
      </c>
      <c r="E45" s="43">
        <f t="shared" si="6"/>
        <v>5682442</v>
      </c>
      <c r="F45" s="44">
        <f t="shared" si="6"/>
        <v>5370855</v>
      </c>
      <c r="G45" s="44">
        <f t="shared" si="6"/>
        <v>1245791</v>
      </c>
      <c r="H45" s="44">
        <f t="shared" si="6"/>
        <v>-4631121</v>
      </c>
      <c r="I45" s="44">
        <f t="shared" si="6"/>
        <v>1097098</v>
      </c>
      <c r="J45" s="44">
        <f t="shared" si="6"/>
        <v>-2288232</v>
      </c>
      <c r="K45" s="44">
        <f t="shared" si="6"/>
        <v>1641454</v>
      </c>
      <c r="L45" s="44">
        <f t="shared" si="6"/>
        <v>1717407</v>
      </c>
      <c r="M45" s="44">
        <f t="shared" si="6"/>
        <v>1666743</v>
      </c>
      <c r="N45" s="44">
        <f t="shared" si="6"/>
        <v>5025604</v>
      </c>
      <c r="O45" s="44">
        <f t="shared" si="6"/>
        <v>1677205</v>
      </c>
      <c r="P45" s="44">
        <f t="shared" si="6"/>
        <v>-23228656</v>
      </c>
      <c r="Q45" s="44">
        <f t="shared" si="6"/>
        <v>1940561</v>
      </c>
      <c r="R45" s="44">
        <f t="shared" si="6"/>
        <v>-19610890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-16873518</v>
      </c>
      <c r="X45" s="44">
        <f t="shared" si="6"/>
        <v>4028139</v>
      </c>
      <c r="Y45" s="44">
        <f t="shared" si="6"/>
        <v>-20901657</v>
      </c>
      <c r="Z45" s="45">
        <f>+IF(X45&lt;&gt;0,+(Y45/X45)*100,0)</f>
        <v>-518.89115544423862</v>
      </c>
      <c r="AA45" s="46">
        <f>+AA26-AA44</f>
        <v>5370855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-2753779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-2065338</v>
      </c>
      <c r="Y47" s="20">
        <v>2065338</v>
      </c>
      <c r="Z47" s="47">
        <v>-100</v>
      </c>
      <c r="AA47" s="22">
        <v>-2753779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-2753779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-2065338</v>
      </c>
      <c r="Y50" s="52">
        <f t="shared" si="7"/>
        <v>2065338</v>
      </c>
      <c r="Z50" s="53">
        <f>+IF(X50&lt;&gt;0,+(Y50/X50)*100,0)</f>
        <v>-100</v>
      </c>
      <c r="AA50" s="54">
        <f>SUM(AA47:AA49)</f>
        <v>-2753779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246534</v>
      </c>
      <c r="D6" s="18"/>
      <c r="E6" s="19">
        <v>-12088039</v>
      </c>
      <c r="F6" s="20">
        <v>-14245820</v>
      </c>
      <c r="G6" s="20"/>
      <c r="H6" s="20"/>
      <c r="I6" s="20"/>
      <c r="J6" s="20"/>
      <c r="K6" s="20"/>
      <c r="L6" s="20">
        <v>116159</v>
      </c>
      <c r="M6" s="20">
        <v>73824</v>
      </c>
      <c r="N6" s="20">
        <v>189983</v>
      </c>
      <c r="O6" s="20">
        <v>165043</v>
      </c>
      <c r="P6" s="20">
        <v>105914</v>
      </c>
      <c r="Q6" s="20">
        <v>129244</v>
      </c>
      <c r="R6" s="20">
        <v>400201</v>
      </c>
      <c r="S6" s="20"/>
      <c r="T6" s="20"/>
      <c r="U6" s="20"/>
      <c r="V6" s="20"/>
      <c r="W6" s="20">
        <v>590184</v>
      </c>
      <c r="X6" s="20">
        <v>-10684368</v>
      </c>
      <c r="Y6" s="20">
        <v>11274552</v>
      </c>
      <c r="Z6" s="21">
        <v>-105.52380824022534</v>
      </c>
      <c r="AA6" s="22">
        <v>-14245820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79110</v>
      </c>
      <c r="F7" s="20">
        <v>363904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272934</v>
      </c>
      <c r="Y7" s="20">
        <v>-272934</v>
      </c>
      <c r="Z7" s="21">
        <v>-100</v>
      </c>
      <c r="AA7" s="22">
        <v>363904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330949</v>
      </c>
      <c r="F11" s="20">
        <v>605687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454266</v>
      </c>
      <c r="Y11" s="24">
        <v>-454266</v>
      </c>
      <c r="Z11" s="25">
        <v>-100</v>
      </c>
      <c r="AA11" s="26">
        <v>605687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246534</v>
      </c>
      <c r="D13" s="29">
        <f>SUM(D6:D12)</f>
        <v>0</v>
      </c>
      <c r="E13" s="30">
        <f t="shared" si="0"/>
        <v>-11677980</v>
      </c>
      <c r="F13" s="31">
        <f t="shared" si="0"/>
        <v>-13276229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116159</v>
      </c>
      <c r="M13" s="31">
        <f t="shared" si="0"/>
        <v>73824</v>
      </c>
      <c r="N13" s="31">
        <f t="shared" si="0"/>
        <v>189983</v>
      </c>
      <c r="O13" s="31">
        <f t="shared" si="0"/>
        <v>165043</v>
      </c>
      <c r="P13" s="31">
        <f t="shared" si="0"/>
        <v>105914</v>
      </c>
      <c r="Q13" s="31">
        <f t="shared" si="0"/>
        <v>129244</v>
      </c>
      <c r="R13" s="31">
        <f t="shared" si="0"/>
        <v>400201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590184</v>
      </c>
      <c r="X13" s="31">
        <f t="shared" si="0"/>
        <v>-9957168</v>
      </c>
      <c r="Y13" s="31">
        <f t="shared" si="0"/>
        <v>10547352</v>
      </c>
      <c r="Z13" s="32">
        <f>+IF(X13&lt;&gt;0,+(Y13/X13)*100,0)</f>
        <v>-105.92722750083156</v>
      </c>
      <c r="AA13" s="33">
        <f>SUM(AA6:AA12)</f>
        <v>-13276229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1077525</v>
      </c>
      <c r="D17" s="18"/>
      <c r="E17" s="19">
        <v>384167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384167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1324059</v>
      </c>
      <c r="D26" s="29">
        <f>+D13+D25</f>
        <v>0</v>
      </c>
      <c r="E26" s="30">
        <f t="shared" si="2"/>
        <v>-11293813</v>
      </c>
      <c r="F26" s="31">
        <f t="shared" si="2"/>
        <v>-13276229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116159</v>
      </c>
      <c r="M26" s="31">
        <f t="shared" si="2"/>
        <v>73824</v>
      </c>
      <c r="N26" s="31">
        <f t="shared" si="2"/>
        <v>189983</v>
      </c>
      <c r="O26" s="31">
        <f t="shared" si="2"/>
        <v>165043</v>
      </c>
      <c r="P26" s="31">
        <f t="shared" si="2"/>
        <v>105914</v>
      </c>
      <c r="Q26" s="31">
        <f t="shared" si="2"/>
        <v>129244</v>
      </c>
      <c r="R26" s="31">
        <f t="shared" si="2"/>
        <v>400201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590184</v>
      </c>
      <c r="X26" s="31">
        <f t="shared" si="2"/>
        <v>-9957168</v>
      </c>
      <c r="Y26" s="31">
        <f t="shared" si="2"/>
        <v>10547352</v>
      </c>
      <c r="Z26" s="32">
        <f>+IF(X26&lt;&gt;0,+(Y26/X26)*100,0)</f>
        <v>-105.92722750083156</v>
      </c>
      <c r="AA26" s="33">
        <f>+AA13+AA25</f>
        <v>-13276229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237329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177993</v>
      </c>
      <c r="Y35" s="20">
        <v>-177993</v>
      </c>
      <c r="Z35" s="21">
        <v>-100</v>
      </c>
      <c r="AA35" s="22">
        <v>237329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237329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177993</v>
      </c>
      <c r="Y37" s="31">
        <f t="shared" si="3"/>
        <v>-177993</v>
      </c>
      <c r="Z37" s="32">
        <f>+IF(X37&lt;&gt;0,+(Y37/X37)*100,0)</f>
        <v>-100</v>
      </c>
      <c r="AA37" s="33">
        <f>SUM(AA29:AA36)</f>
        <v>237329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237329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177993</v>
      </c>
      <c r="Y44" s="31">
        <f t="shared" si="5"/>
        <v>-177993</v>
      </c>
      <c r="Z44" s="32">
        <f>+IF(X44&lt;&gt;0,+(Y44/X44)*100,0)</f>
        <v>-100</v>
      </c>
      <c r="AA44" s="33">
        <f>+AA37+AA43</f>
        <v>237329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1324059</v>
      </c>
      <c r="D45" s="42">
        <f t="shared" si="6"/>
        <v>0</v>
      </c>
      <c r="E45" s="43">
        <f t="shared" si="6"/>
        <v>-11293813</v>
      </c>
      <c r="F45" s="44">
        <f t="shared" si="6"/>
        <v>-13513558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116159</v>
      </c>
      <c r="M45" s="44">
        <f t="shared" si="6"/>
        <v>73824</v>
      </c>
      <c r="N45" s="44">
        <f t="shared" si="6"/>
        <v>189983</v>
      </c>
      <c r="O45" s="44">
        <f t="shared" si="6"/>
        <v>165043</v>
      </c>
      <c r="P45" s="44">
        <f t="shared" si="6"/>
        <v>105914</v>
      </c>
      <c r="Q45" s="44">
        <f t="shared" si="6"/>
        <v>129244</v>
      </c>
      <c r="R45" s="44">
        <f t="shared" si="6"/>
        <v>400201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590184</v>
      </c>
      <c r="X45" s="44">
        <f t="shared" si="6"/>
        <v>-10135161</v>
      </c>
      <c r="Y45" s="44">
        <f t="shared" si="6"/>
        <v>10725345</v>
      </c>
      <c r="Z45" s="45">
        <f>+IF(X45&lt;&gt;0,+(Y45/X45)*100,0)</f>
        <v>-105.82313393936218</v>
      </c>
      <c r="AA45" s="46">
        <f>+AA26-AA44</f>
        <v>-13513558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7236368</v>
      </c>
      <c r="F6" s="20">
        <v>7236368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5427279</v>
      </c>
      <c r="Y6" s="20">
        <v>-5427279</v>
      </c>
      <c r="Z6" s="21">
        <v>-100</v>
      </c>
      <c r="AA6" s="22">
        <v>7236368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-3705160</v>
      </c>
      <c r="F7" s="20">
        <v>-3705160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-2778867</v>
      </c>
      <c r="Y7" s="20">
        <v>2778867</v>
      </c>
      <c r="Z7" s="21">
        <v>-100</v>
      </c>
      <c r="AA7" s="22">
        <v>-3705160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364500</v>
      </c>
      <c r="Y11" s="24">
        <v>-364500</v>
      </c>
      <c r="Z11" s="25">
        <v>-100</v>
      </c>
      <c r="AA11" s="26">
        <v>486000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4017208</v>
      </c>
      <c r="F13" s="31">
        <f t="shared" si="0"/>
        <v>4017208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3012912</v>
      </c>
      <c r="Y13" s="31">
        <f t="shared" si="0"/>
        <v>-3012912</v>
      </c>
      <c r="Z13" s="32">
        <f>+IF(X13&lt;&gt;0,+(Y13/X13)*100,0)</f>
        <v>-100</v>
      </c>
      <c r="AA13" s="33">
        <f>SUM(AA6:AA12)</f>
        <v>4017208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68717</v>
      </c>
      <c r="D17" s="18"/>
      <c r="E17" s="19">
        <v>112219</v>
      </c>
      <c r="F17" s="20">
        <v>112219</v>
      </c>
      <c r="G17" s="24">
        <v>-15066123</v>
      </c>
      <c r="H17" s="24"/>
      <c r="I17" s="24"/>
      <c r="J17" s="20">
        <v>-15066123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-15066123</v>
      </c>
      <c r="X17" s="20">
        <v>84159</v>
      </c>
      <c r="Y17" s="24">
        <v>-15150282</v>
      </c>
      <c r="Z17" s="25">
        <v>-18001.974833351156</v>
      </c>
      <c r="AA17" s="26">
        <v>112219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68717</v>
      </c>
      <c r="D25" s="29">
        <f t="shared" ref="D25:Y25" si="1">SUM(D15:D24)</f>
        <v>0</v>
      </c>
      <c r="E25" s="35">
        <f t="shared" si="1"/>
        <v>112219</v>
      </c>
      <c r="F25" s="36">
        <f t="shared" si="1"/>
        <v>112219</v>
      </c>
      <c r="G25" s="36">
        <f t="shared" si="1"/>
        <v>-15066123</v>
      </c>
      <c r="H25" s="36">
        <f t="shared" si="1"/>
        <v>0</v>
      </c>
      <c r="I25" s="36">
        <f t="shared" si="1"/>
        <v>0</v>
      </c>
      <c r="J25" s="36">
        <f t="shared" si="1"/>
        <v>-15066123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-15066123</v>
      </c>
      <c r="X25" s="36">
        <f t="shared" si="1"/>
        <v>84159</v>
      </c>
      <c r="Y25" s="36">
        <f t="shared" si="1"/>
        <v>-15150282</v>
      </c>
      <c r="Z25" s="37">
        <f>+IF(X25&lt;&gt;0,+(Y25/X25)*100,0)</f>
        <v>-18001.974833351156</v>
      </c>
      <c r="AA25" s="38">
        <f>SUM(AA15:AA24)</f>
        <v>112219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68717</v>
      </c>
      <c r="D26" s="29">
        <f>+D13+D25</f>
        <v>0</v>
      </c>
      <c r="E26" s="30">
        <f t="shared" si="2"/>
        <v>4129427</v>
      </c>
      <c r="F26" s="31">
        <f t="shared" si="2"/>
        <v>4129427</v>
      </c>
      <c r="G26" s="31">
        <f t="shared" si="2"/>
        <v>-15066123</v>
      </c>
      <c r="H26" s="31">
        <f t="shared" si="2"/>
        <v>0</v>
      </c>
      <c r="I26" s="31">
        <f t="shared" si="2"/>
        <v>0</v>
      </c>
      <c r="J26" s="31">
        <f t="shared" si="2"/>
        <v>-15066123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-15066123</v>
      </c>
      <c r="X26" s="31">
        <f t="shared" si="2"/>
        <v>3097071</v>
      </c>
      <c r="Y26" s="31">
        <f t="shared" si="2"/>
        <v>-18163194</v>
      </c>
      <c r="Z26" s="32">
        <f>+IF(X26&lt;&gt;0,+(Y26/X26)*100,0)</f>
        <v>-586.46359737958869</v>
      </c>
      <c r="AA26" s="33">
        <f>+AA13+AA25</f>
        <v>4129427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>
        <v>5250000</v>
      </c>
      <c r="F35" s="20">
        <v>5250000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3937500</v>
      </c>
      <c r="Y35" s="20">
        <v>-3937500</v>
      </c>
      <c r="Z35" s="21">
        <v>-100</v>
      </c>
      <c r="AA35" s="22">
        <v>5250000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5250000</v>
      </c>
      <c r="F37" s="31">
        <f t="shared" si="3"/>
        <v>5250000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3937500</v>
      </c>
      <c r="Y37" s="31">
        <f t="shared" si="3"/>
        <v>-3937500</v>
      </c>
      <c r="Z37" s="32">
        <f>+IF(X37&lt;&gt;0,+(Y37/X37)*100,0)</f>
        <v>-100</v>
      </c>
      <c r="AA37" s="33">
        <f>SUM(AA29:AA36)</f>
        <v>5250000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5250000</v>
      </c>
      <c r="F44" s="31">
        <f t="shared" si="5"/>
        <v>5250000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3937500</v>
      </c>
      <c r="Y44" s="31">
        <f t="shared" si="5"/>
        <v>-3937500</v>
      </c>
      <c r="Z44" s="32">
        <f>+IF(X44&lt;&gt;0,+(Y44/X44)*100,0)</f>
        <v>-100</v>
      </c>
      <c r="AA44" s="33">
        <f>+AA37+AA43</f>
        <v>5250000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-28620627</v>
      </c>
      <c r="D45" s="42">
        <f t="shared" si="6"/>
        <v>0</v>
      </c>
      <c r="E45" s="43">
        <f t="shared" si="6"/>
        <v>-1120573</v>
      </c>
      <c r="F45" s="44">
        <f t="shared" si="6"/>
        <v>-1120573</v>
      </c>
      <c r="G45" s="44">
        <f t="shared" si="6"/>
        <v>-15066123</v>
      </c>
      <c r="H45" s="44">
        <f t="shared" si="6"/>
        <v>0</v>
      </c>
      <c r="I45" s="44">
        <f t="shared" si="6"/>
        <v>0</v>
      </c>
      <c r="J45" s="44">
        <f t="shared" si="6"/>
        <v>-15066123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-15066123</v>
      </c>
      <c r="X45" s="44">
        <f t="shared" si="6"/>
        <v>-840429</v>
      </c>
      <c r="Y45" s="44">
        <f t="shared" si="6"/>
        <v>-14225694</v>
      </c>
      <c r="Z45" s="45">
        <f>+IF(X45&lt;&gt;0,+(Y45/X45)*100,0)</f>
        <v>1692.6705289798424</v>
      </c>
      <c r="AA45" s="46">
        <f>+AA26-AA44</f>
        <v>-1120573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462219</v>
      </c>
      <c r="F47" s="20">
        <v>462219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346662</v>
      </c>
      <c r="Y47" s="20">
        <v>-346662</v>
      </c>
      <c r="Z47" s="47">
        <v>-100</v>
      </c>
      <c r="AA47" s="22">
        <v>462219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462219</v>
      </c>
      <c r="F50" s="52">
        <f t="shared" si="7"/>
        <v>462219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346662</v>
      </c>
      <c r="Y50" s="52">
        <f t="shared" si="7"/>
        <v>-346662</v>
      </c>
      <c r="Z50" s="53">
        <f>+IF(X50&lt;&gt;0,+(Y50/X50)*100,0)</f>
        <v>-100</v>
      </c>
      <c r="AA50" s="54">
        <f>SUM(AA47:AA49)</f>
        <v>462219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-35846</v>
      </c>
      <c r="D6" s="18"/>
      <c r="E6" s="19">
        <v>-2373510</v>
      </c>
      <c r="F6" s="20">
        <v>-2385996</v>
      </c>
      <c r="G6" s="20">
        <v>-55559</v>
      </c>
      <c r="H6" s="20">
        <v>-56307</v>
      </c>
      <c r="I6" s="20">
        <v>-53353</v>
      </c>
      <c r="J6" s="20">
        <v>-165219</v>
      </c>
      <c r="K6" s="20">
        <v>-68023</v>
      </c>
      <c r="L6" s="20"/>
      <c r="M6" s="20">
        <v>-57421</v>
      </c>
      <c r="N6" s="20">
        <v>-125444</v>
      </c>
      <c r="O6" s="20"/>
      <c r="P6" s="20">
        <v>-62615</v>
      </c>
      <c r="Q6" s="20">
        <v>-58352</v>
      </c>
      <c r="R6" s="20">
        <v>-120967</v>
      </c>
      <c r="S6" s="20"/>
      <c r="T6" s="20"/>
      <c r="U6" s="20"/>
      <c r="V6" s="20"/>
      <c r="W6" s="20">
        <v>-411630</v>
      </c>
      <c r="X6" s="20">
        <v>-1789497</v>
      </c>
      <c r="Y6" s="20">
        <v>1377867</v>
      </c>
      <c r="Z6" s="21">
        <v>-76.997446768561218</v>
      </c>
      <c r="AA6" s="22">
        <v>-2385996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-1027</v>
      </c>
      <c r="D9" s="18"/>
      <c r="E9" s="19"/>
      <c r="F9" s="20"/>
      <c r="G9" s="20">
        <v>-66</v>
      </c>
      <c r="H9" s="20">
        <v>-72</v>
      </c>
      <c r="I9" s="20">
        <v>-66</v>
      </c>
      <c r="J9" s="20">
        <v>-204</v>
      </c>
      <c r="K9" s="20">
        <v>-67</v>
      </c>
      <c r="L9" s="20"/>
      <c r="M9" s="20">
        <v>-69</v>
      </c>
      <c r="N9" s="20">
        <v>-136</v>
      </c>
      <c r="O9" s="20">
        <v>-78</v>
      </c>
      <c r="P9" s="20">
        <v>-73</v>
      </c>
      <c r="Q9" s="20"/>
      <c r="R9" s="20">
        <v>-151</v>
      </c>
      <c r="S9" s="20"/>
      <c r="T9" s="20"/>
      <c r="U9" s="20"/>
      <c r="V9" s="20"/>
      <c r="W9" s="20">
        <v>-491</v>
      </c>
      <c r="X9" s="20"/>
      <c r="Y9" s="20">
        <v>-491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-4265</v>
      </c>
      <c r="D11" s="18"/>
      <c r="E11" s="19"/>
      <c r="F11" s="20"/>
      <c r="G11" s="24">
        <v>21773</v>
      </c>
      <c r="H11" s="24">
        <v>-21773</v>
      </c>
      <c r="I11" s="24"/>
      <c r="J11" s="20"/>
      <c r="K11" s="24"/>
      <c r="L11" s="24">
        <v>16690</v>
      </c>
      <c r="M11" s="20">
        <v>12196</v>
      </c>
      <c r="N11" s="24">
        <v>28886</v>
      </c>
      <c r="O11" s="24"/>
      <c r="P11" s="24">
        <v>6911</v>
      </c>
      <c r="Q11" s="20">
        <v>-5420</v>
      </c>
      <c r="R11" s="24">
        <v>1491</v>
      </c>
      <c r="S11" s="24"/>
      <c r="T11" s="20"/>
      <c r="U11" s="24"/>
      <c r="V11" s="24"/>
      <c r="W11" s="24">
        <v>30377</v>
      </c>
      <c r="X11" s="20"/>
      <c r="Y11" s="24">
        <v>30377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-41138</v>
      </c>
      <c r="D13" s="29">
        <f>SUM(D6:D12)</f>
        <v>0</v>
      </c>
      <c r="E13" s="30">
        <f t="shared" si="0"/>
        <v>-2373510</v>
      </c>
      <c r="F13" s="31">
        <f t="shared" si="0"/>
        <v>-2385996</v>
      </c>
      <c r="G13" s="31">
        <f t="shared" si="0"/>
        <v>-33852</v>
      </c>
      <c r="H13" s="31">
        <f t="shared" si="0"/>
        <v>-78152</v>
      </c>
      <c r="I13" s="31">
        <f t="shared" si="0"/>
        <v>-53419</v>
      </c>
      <c r="J13" s="31">
        <f t="shared" si="0"/>
        <v>-165423</v>
      </c>
      <c r="K13" s="31">
        <f t="shared" si="0"/>
        <v>-68090</v>
      </c>
      <c r="L13" s="31">
        <f t="shared" si="0"/>
        <v>16690</v>
      </c>
      <c r="M13" s="31">
        <f t="shared" si="0"/>
        <v>-45294</v>
      </c>
      <c r="N13" s="31">
        <f t="shared" si="0"/>
        <v>-96694</v>
      </c>
      <c r="O13" s="31">
        <f t="shared" si="0"/>
        <v>-78</v>
      </c>
      <c r="P13" s="31">
        <f t="shared" si="0"/>
        <v>-55777</v>
      </c>
      <c r="Q13" s="31">
        <f t="shared" si="0"/>
        <v>-63772</v>
      </c>
      <c r="R13" s="31">
        <f t="shared" si="0"/>
        <v>-119627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-381744</v>
      </c>
      <c r="X13" s="31">
        <f t="shared" si="0"/>
        <v>-1789497</v>
      </c>
      <c r="Y13" s="31">
        <f t="shared" si="0"/>
        <v>1407753</v>
      </c>
      <c r="Z13" s="32">
        <f>+IF(X13&lt;&gt;0,+(Y13/X13)*100,0)</f>
        <v>-78.66752500842415</v>
      </c>
      <c r="AA13" s="33">
        <f>SUM(AA6:AA12)</f>
        <v>-2385996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-35933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-35933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-77071</v>
      </c>
      <c r="D26" s="29">
        <f>+D13+D25</f>
        <v>0</v>
      </c>
      <c r="E26" s="30">
        <f t="shared" si="2"/>
        <v>-2373510</v>
      </c>
      <c r="F26" s="31">
        <f t="shared" si="2"/>
        <v>-2385996</v>
      </c>
      <c r="G26" s="31">
        <f t="shared" si="2"/>
        <v>-33852</v>
      </c>
      <c r="H26" s="31">
        <f t="shared" si="2"/>
        <v>-78152</v>
      </c>
      <c r="I26" s="31">
        <f t="shared" si="2"/>
        <v>-53419</v>
      </c>
      <c r="J26" s="31">
        <f t="shared" si="2"/>
        <v>-165423</v>
      </c>
      <c r="K26" s="31">
        <f t="shared" si="2"/>
        <v>-68090</v>
      </c>
      <c r="L26" s="31">
        <f t="shared" si="2"/>
        <v>16690</v>
      </c>
      <c r="M26" s="31">
        <f t="shared" si="2"/>
        <v>-45294</v>
      </c>
      <c r="N26" s="31">
        <f t="shared" si="2"/>
        <v>-96694</v>
      </c>
      <c r="O26" s="31">
        <f t="shared" si="2"/>
        <v>-78</v>
      </c>
      <c r="P26" s="31">
        <f t="shared" si="2"/>
        <v>-55777</v>
      </c>
      <c r="Q26" s="31">
        <f t="shared" si="2"/>
        <v>-63772</v>
      </c>
      <c r="R26" s="31">
        <f t="shared" si="2"/>
        <v>-119627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-381744</v>
      </c>
      <c r="X26" s="31">
        <f t="shared" si="2"/>
        <v>-1789497</v>
      </c>
      <c r="Y26" s="31">
        <f t="shared" si="2"/>
        <v>1407753</v>
      </c>
      <c r="Z26" s="32">
        <f>+IF(X26&lt;&gt;0,+(Y26/X26)*100,0)</f>
        <v>-78.66752500842415</v>
      </c>
      <c r="AA26" s="33">
        <f>+AA13+AA25</f>
        <v>-2385996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-7545</v>
      </c>
      <c r="D32" s="18"/>
      <c r="E32" s="19">
        <v>15301</v>
      </c>
      <c r="F32" s="20"/>
      <c r="G32" s="20">
        <v>237738</v>
      </c>
      <c r="H32" s="20">
        <v>-236149</v>
      </c>
      <c r="I32" s="20">
        <v>789</v>
      </c>
      <c r="J32" s="20">
        <v>2378</v>
      </c>
      <c r="K32" s="20">
        <v>-577</v>
      </c>
      <c r="L32" s="20">
        <v>-80261</v>
      </c>
      <c r="M32" s="20">
        <v>932</v>
      </c>
      <c r="N32" s="20">
        <v>-79906</v>
      </c>
      <c r="O32" s="20"/>
      <c r="P32" s="20">
        <v>1975</v>
      </c>
      <c r="Q32" s="20">
        <v>-63</v>
      </c>
      <c r="R32" s="20">
        <v>1912</v>
      </c>
      <c r="S32" s="20"/>
      <c r="T32" s="20"/>
      <c r="U32" s="20"/>
      <c r="V32" s="20"/>
      <c r="W32" s="20">
        <v>-75616</v>
      </c>
      <c r="X32" s="20"/>
      <c r="Y32" s="20">
        <v>-75616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2972904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269</v>
      </c>
      <c r="D35" s="18"/>
      <c r="E35" s="19"/>
      <c r="F35" s="20"/>
      <c r="G35" s="20">
        <v>23</v>
      </c>
      <c r="H35" s="20">
        <v>25</v>
      </c>
      <c r="I35" s="20">
        <v>18</v>
      </c>
      <c r="J35" s="20">
        <v>66</v>
      </c>
      <c r="K35" s="20">
        <v>25</v>
      </c>
      <c r="L35" s="20"/>
      <c r="M35" s="20">
        <v>26</v>
      </c>
      <c r="N35" s="20">
        <v>51</v>
      </c>
      <c r="O35" s="20"/>
      <c r="P35" s="20"/>
      <c r="Q35" s="20"/>
      <c r="R35" s="20"/>
      <c r="S35" s="20"/>
      <c r="T35" s="20"/>
      <c r="U35" s="20"/>
      <c r="V35" s="20"/>
      <c r="W35" s="20">
        <v>117</v>
      </c>
      <c r="X35" s="20"/>
      <c r="Y35" s="20">
        <v>117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2965628</v>
      </c>
      <c r="D37" s="29">
        <f t="shared" ref="D37:Y37" si="3">SUM(D29:D36)</f>
        <v>0</v>
      </c>
      <c r="E37" s="30">
        <f t="shared" si="3"/>
        <v>15301</v>
      </c>
      <c r="F37" s="31">
        <f t="shared" si="3"/>
        <v>0</v>
      </c>
      <c r="G37" s="31">
        <f t="shared" si="3"/>
        <v>237761</v>
      </c>
      <c r="H37" s="31">
        <f t="shared" si="3"/>
        <v>-236124</v>
      </c>
      <c r="I37" s="31">
        <f t="shared" si="3"/>
        <v>807</v>
      </c>
      <c r="J37" s="31">
        <f t="shared" si="3"/>
        <v>2444</v>
      </c>
      <c r="K37" s="31">
        <f t="shared" si="3"/>
        <v>-552</v>
      </c>
      <c r="L37" s="31">
        <f t="shared" si="3"/>
        <v>-80261</v>
      </c>
      <c r="M37" s="31">
        <f t="shared" si="3"/>
        <v>958</v>
      </c>
      <c r="N37" s="31">
        <f t="shared" si="3"/>
        <v>-79855</v>
      </c>
      <c r="O37" s="31">
        <f t="shared" si="3"/>
        <v>0</v>
      </c>
      <c r="P37" s="31">
        <f t="shared" si="3"/>
        <v>1975</v>
      </c>
      <c r="Q37" s="31">
        <f t="shared" si="3"/>
        <v>-63</v>
      </c>
      <c r="R37" s="31">
        <f t="shared" si="3"/>
        <v>1912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-75499</v>
      </c>
      <c r="X37" s="31">
        <f t="shared" si="3"/>
        <v>0</v>
      </c>
      <c r="Y37" s="31">
        <f t="shared" si="3"/>
        <v>-75499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2965628</v>
      </c>
      <c r="D44" s="29">
        <f>+D37+D43</f>
        <v>0</v>
      </c>
      <c r="E44" s="30">
        <f t="shared" si="5"/>
        <v>15301</v>
      </c>
      <c r="F44" s="31">
        <f t="shared" si="5"/>
        <v>0</v>
      </c>
      <c r="G44" s="31">
        <f t="shared" si="5"/>
        <v>237761</v>
      </c>
      <c r="H44" s="31">
        <f t="shared" si="5"/>
        <v>-236124</v>
      </c>
      <c r="I44" s="31">
        <f t="shared" si="5"/>
        <v>807</v>
      </c>
      <c r="J44" s="31">
        <f t="shared" si="5"/>
        <v>2444</v>
      </c>
      <c r="K44" s="31">
        <f t="shared" si="5"/>
        <v>-552</v>
      </c>
      <c r="L44" s="31">
        <f t="shared" si="5"/>
        <v>-80261</v>
      </c>
      <c r="M44" s="31">
        <f t="shared" si="5"/>
        <v>958</v>
      </c>
      <c r="N44" s="31">
        <f t="shared" si="5"/>
        <v>-79855</v>
      </c>
      <c r="O44" s="31">
        <f t="shared" si="5"/>
        <v>0</v>
      </c>
      <c r="P44" s="31">
        <f t="shared" si="5"/>
        <v>1975</v>
      </c>
      <c r="Q44" s="31">
        <f t="shared" si="5"/>
        <v>-63</v>
      </c>
      <c r="R44" s="31">
        <f t="shared" si="5"/>
        <v>1912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-75499</v>
      </c>
      <c r="X44" s="31">
        <f t="shared" si="5"/>
        <v>0</v>
      </c>
      <c r="Y44" s="31">
        <f t="shared" si="5"/>
        <v>-75499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-3042699</v>
      </c>
      <c r="D45" s="42">
        <f t="shared" si="6"/>
        <v>0</v>
      </c>
      <c r="E45" s="43">
        <f t="shared" si="6"/>
        <v>-2388811</v>
      </c>
      <c r="F45" s="44">
        <f t="shared" si="6"/>
        <v>-2385996</v>
      </c>
      <c r="G45" s="44">
        <f t="shared" si="6"/>
        <v>-271613</v>
      </c>
      <c r="H45" s="44">
        <f t="shared" si="6"/>
        <v>157972</v>
      </c>
      <c r="I45" s="44">
        <f t="shared" si="6"/>
        <v>-54226</v>
      </c>
      <c r="J45" s="44">
        <f t="shared" si="6"/>
        <v>-167867</v>
      </c>
      <c r="K45" s="44">
        <f t="shared" si="6"/>
        <v>-67538</v>
      </c>
      <c r="L45" s="44">
        <f t="shared" si="6"/>
        <v>96951</v>
      </c>
      <c r="M45" s="44">
        <f t="shared" si="6"/>
        <v>-46252</v>
      </c>
      <c r="N45" s="44">
        <f t="shared" si="6"/>
        <v>-16839</v>
      </c>
      <c r="O45" s="44">
        <f t="shared" si="6"/>
        <v>-78</v>
      </c>
      <c r="P45" s="44">
        <f t="shared" si="6"/>
        <v>-57752</v>
      </c>
      <c r="Q45" s="44">
        <f t="shared" si="6"/>
        <v>-63709</v>
      </c>
      <c r="R45" s="44">
        <f t="shared" si="6"/>
        <v>-121539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-306245</v>
      </c>
      <c r="X45" s="44">
        <f t="shared" si="6"/>
        <v>-1789497</v>
      </c>
      <c r="Y45" s="44">
        <f t="shared" si="6"/>
        <v>1483252</v>
      </c>
      <c r="Z45" s="45">
        <f>+IF(X45&lt;&gt;0,+(Y45/X45)*100,0)</f>
        <v>-82.886531801953282</v>
      </c>
      <c r="AA45" s="46">
        <f>+AA26-AA44</f>
        <v>-2385996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9133485</v>
      </c>
      <c r="D6" s="18"/>
      <c r="E6" s="19">
        <v>-6952719</v>
      </c>
      <c r="F6" s="20">
        <v>-6992320</v>
      </c>
      <c r="G6" s="20">
        <v>213156</v>
      </c>
      <c r="H6" s="20">
        <v>713186</v>
      </c>
      <c r="I6" s="20">
        <v>771690</v>
      </c>
      <c r="J6" s="20">
        <v>1698032</v>
      </c>
      <c r="K6" s="20">
        <v>813403</v>
      </c>
      <c r="L6" s="20">
        <v>636541</v>
      </c>
      <c r="M6" s="20">
        <v>783025</v>
      </c>
      <c r="N6" s="20">
        <v>2232969</v>
      </c>
      <c r="O6" s="20">
        <v>328686</v>
      </c>
      <c r="P6" s="20">
        <v>2116928</v>
      </c>
      <c r="Q6" s="20">
        <v>1474277</v>
      </c>
      <c r="R6" s="20">
        <v>3919891</v>
      </c>
      <c r="S6" s="20"/>
      <c r="T6" s="20"/>
      <c r="U6" s="20"/>
      <c r="V6" s="20"/>
      <c r="W6" s="20">
        <v>7850892</v>
      </c>
      <c r="X6" s="20">
        <v>-5244867</v>
      </c>
      <c r="Y6" s="20">
        <v>13095759</v>
      </c>
      <c r="Z6" s="21">
        <v>-249.68715126618082</v>
      </c>
      <c r="AA6" s="22">
        <v>-6992320</v>
      </c>
    </row>
    <row r="7" spans="1:27" x14ac:dyDescent="0.25">
      <c r="A7" s="23" t="s">
        <v>35</v>
      </c>
      <c r="B7" s="17" t="s">
        <v>32</v>
      </c>
      <c r="C7" s="18">
        <v>28757066</v>
      </c>
      <c r="D7" s="18"/>
      <c r="E7" s="19"/>
      <c r="F7" s="20"/>
      <c r="G7" s="20">
        <v>2622088</v>
      </c>
      <c r="H7" s="20">
        <v>2448109</v>
      </c>
      <c r="I7" s="20">
        <v>2451243</v>
      </c>
      <c r="J7" s="20">
        <v>7521440</v>
      </c>
      <c r="K7" s="20">
        <v>2215100</v>
      </c>
      <c r="L7" s="20">
        <v>2435791</v>
      </c>
      <c r="M7" s="20">
        <v>2504158</v>
      </c>
      <c r="N7" s="20">
        <v>7155049</v>
      </c>
      <c r="O7" s="20">
        <v>2937965</v>
      </c>
      <c r="P7" s="20">
        <v>1697290</v>
      </c>
      <c r="Q7" s="20">
        <v>1954599</v>
      </c>
      <c r="R7" s="20">
        <v>6589854</v>
      </c>
      <c r="S7" s="20"/>
      <c r="T7" s="20"/>
      <c r="U7" s="20"/>
      <c r="V7" s="20"/>
      <c r="W7" s="20">
        <v>21266343</v>
      </c>
      <c r="X7" s="20"/>
      <c r="Y7" s="20">
        <v>21266343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-11128735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-1877272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-13424</v>
      </c>
      <c r="R10" s="20">
        <v>-13424</v>
      </c>
      <c r="S10" s="20"/>
      <c r="T10" s="20"/>
      <c r="U10" s="20"/>
      <c r="V10" s="20"/>
      <c r="W10" s="20">
        <v>-13424</v>
      </c>
      <c r="X10" s="20"/>
      <c r="Y10" s="20">
        <v>-13424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24884544</v>
      </c>
      <c r="D13" s="29">
        <f>SUM(D6:D12)</f>
        <v>0</v>
      </c>
      <c r="E13" s="30">
        <f t="shared" si="0"/>
        <v>-6952719</v>
      </c>
      <c r="F13" s="31">
        <f t="shared" si="0"/>
        <v>-6992320</v>
      </c>
      <c r="G13" s="31">
        <f t="shared" si="0"/>
        <v>2835244</v>
      </c>
      <c r="H13" s="31">
        <f t="shared" si="0"/>
        <v>3161295</v>
      </c>
      <c r="I13" s="31">
        <f t="shared" si="0"/>
        <v>3222933</v>
      </c>
      <c r="J13" s="31">
        <f t="shared" si="0"/>
        <v>9219472</v>
      </c>
      <c r="K13" s="31">
        <f t="shared" si="0"/>
        <v>3028503</v>
      </c>
      <c r="L13" s="31">
        <f t="shared" si="0"/>
        <v>3072332</v>
      </c>
      <c r="M13" s="31">
        <f t="shared" si="0"/>
        <v>3287183</v>
      </c>
      <c r="N13" s="31">
        <f t="shared" si="0"/>
        <v>9388018</v>
      </c>
      <c r="O13" s="31">
        <f t="shared" si="0"/>
        <v>3266651</v>
      </c>
      <c r="P13" s="31">
        <f t="shared" si="0"/>
        <v>3814218</v>
      </c>
      <c r="Q13" s="31">
        <f t="shared" si="0"/>
        <v>3415452</v>
      </c>
      <c r="R13" s="31">
        <f t="shared" si="0"/>
        <v>10496321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29103811</v>
      </c>
      <c r="X13" s="31">
        <f t="shared" si="0"/>
        <v>-5244867</v>
      </c>
      <c r="Y13" s="31">
        <f t="shared" si="0"/>
        <v>34348678</v>
      </c>
      <c r="Z13" s="32">
        <f>+IF(X13&lt;&gt;0,+(Y13/X13)*100,0)</f>
        <v>-654.90083923958423</v>
      </c>
      <c r="AA13" s="33">
        <f>SUM(AA6:AA12)</f>
        <v>-6992320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83765</v>
      </c>
      <c r="L17" s="24"/>
      <c r="M17" s="20"/>
      <c r="N17" s="24">
        <v>83765</v>
      </c>
      <c r="O17" s="24"/>
      <c r="P17" s="24"/>
      <c r="Q17" s="20"/>
      <c r="R17" s="24"/>
      <c r="S17" s="24"/>
      <c r="T17" s="20"/>
      <c r="U17" s="24"/>
      <c r="V17" s="24"/>
      <c r="W17" s="24">
        <v>83765</v>
      </c>
      <c r="X17" s="20"/>
      <c r="Y17" s="24">
        <v>83765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83765</v>
      </c>
      <c r="L25" s="36">
        <f t="shared" si="1"/>
        <v>0</v>
      </c>
      <c r="M25" s="36">
        <f t="shared" si="1"/>
        <v>0</v>
      </c>
      <c r="N25" s="36">
        <f t="shared" si="1"/>
        <v>83765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83765</v>
      </c>
      <c r="X25" s="36">
        <f t="shared" si="1"/>
        <v>0</v>
      </c>
      <c r="Y25" s="36">
        <f t="shared" si="1"/>
        <v>83765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24884544</v>
      </c>
      <c r="D26" s="29">
        <f>+D13+D25</f>
        <v>0</v>
      </c>
      <c r="E26" s="30">
        <f t="shared" si="2"/>
        <v>-6952719</v>
      </c>
      <c r="F26" s="31">
        <f t="shared" si="2"/>
        <v>-6992320</v>
      </c>
      <c r="G26" s="31">
        <f t="shared" si="2"/>
        <v>2835244</v>
      </c>
      <c r="H26" s="31">
        <f t="shared" si="2"/>
        <v>3161295</v>
      </c>
      <c r="I26" s="31">
        <f t="shared" si="2"/>
        <v>3222933</v>
      </c>
      <c r="J26" s="31">
        <f t="shared" si="2"/>
        <v>9219472</v>
      </c>
      <c r="K26" s="31">
        <f t="shared" si="2"/>
        <v>3112268</v>
      </c>
      <c r="L26" s="31">
        <f t="shared" si="2"/>
        <v>3072332</v>
      </c>
      <c r="M26" s="31">
        <f t="shared" si="2"/>
        <v>3287183</v>
      </c>
      <c r="N26" s="31">
        <f t="shared" si="2"/>
        <v>9471783</v>
      </c>
      <c r="O26" s="31">
        <f t="shared" si="2"/>
        <v>3266651</v>
      </c>
      <c r="P26" s="31">
        <f t="shared" si="2"/>
        <v>3814218</v>
      </c>
      <c r="Q26" s="31">
        <f t="shared" si="2"/>
        <v>3415452</v>
      </c>
      <c r="R26" s="31">
        <f t="shared" si="2"/>
        <v>10496321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29187576</v>
      </c>
      <c r="X26" s="31">
        <f t="shared" si="2"/>
        <v>-5244867</v>
      </c>
      <c r="Y26" s="31">
        <f t="shared" si="2"/>
        <v>34432443</v>
      </c>
      <c r="Z26" s="32">
        <f>+IF(X26&lt;&gt;0,+(Y26/X26)*100,0)</f>
        <v>-656.49792454222381</v>
      </c>
      <c r="AA26" s="33">
        <f>+AA13+AA25</f>
        <v>-6992320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16375786</v>
      </c>
      <c r="D32" s="18"/>
      <c r="E32" s="19"/>
      <c r="F32" s="20"/>
      <c r="G32" s="20">
        <v>740290</v>
      </c>
      <c r="H32" s="20">
        <v>1612686</v>
      </c>
      <c r="I32" s="20">
        <v>1424526</v>
      </c>
      <c r="J32" s="20">
        <v>3777502</v>
      </c>
      <c r="K32" s="20">
        <v>1407509</v>
      </c>
      <c r="L32" s="20">
        <v>1478965</v>
      </c>
      <c r="M32" s="20">
        <v>1416540</v>
      </c>
      <c r="N32" s="20">
        <v>4303014</v>
      </c>
      <c r="O32" s="20">
        <v>1618750</v>
      </c>
      <c r="P32" s="20">
        <v>1419348</v>
      </c>
      <c r="Q32" s="20">
        <v>1435087</v>
      </c>
      <c r="R32" s="20">
        <v>4473185</v>
      </c>
      <c r="S32" s="20"/>
      <c r="T32" s="20"/>
      <c r="U32" s="20"/>
      <c r="V32" s="20"/>
      <c r="W32" s="20">
        <v>12553701</v>
      </c>
      <c r="X32" s="20"/>
      <c r="Y32" s="20">
        <v>12553701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3060000</v>
      </c>
      <c r="P33" s="20">
        <v>540000</v>
      </c>
      <c r="Q33" s="20">
        <v>250000</v>
      </c>
      <c r="R33" s="20">
        <v>3850000</v>
      </c>
      <c r="S33" s="20"/>
      <c r="T33" s="20"/>
      <c r="U33" s="20"/>
      <c r="V33" s="20"/>
      <c r="W33" s="20">
        <v>3850000</v>
      </c>
      <c r="X33" s="20"/>
      <c r="Y33" s="20">
        <v>3850000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16375786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740290</v>
      </c>
      <c r="H37" s="31">
        <f t="shared" si="3"/>
        <v>1612686</v>
      </c>
      <c r="I37" s="31">
        <f t="shared" si="3"/>
        <v>1424526</v>
      </c>
      <c r="J37" s="31">
        <f t="shared" si="3"/>
        <v>3777502</v>
      </c>
      <c r="K37" s="31">
        <f t="shared" si="3"/>
        <v>1407509</v>
      </c>
      <c r="L37" s="31">
        <f t="shared" si="3"/>
        <v>1478965</v>
      </c>
      <c r="M37" s="31">
        <f t="shared" si="3"/>
        <v>1416540</v>
      </c>
      <c r="N37" s="31">
        <f t="shared" si="3"/>
        <v>4303014</v>
      </c>
      <c r="O37" s="31">
        <f t="shared" si="3"/>
        <v>4678750</v>
      </c>
      <c r="P37" s="31">
        <f t="shared" si="3"/>
        <v>1959348</v>
      </c>
      <c r="Q37" s="31">
        <f t="shared" si="3"/>
        <v>1685087</v>
      </c>
      <c r="R37" s="31">
        <f t="shared" si="3"/>
        <v>8323185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16403701</v>
      </c>
      <c r="X37" s="31">
        <f t="shared" si="3"/>
        <v>0</v>
      </c>
      <c r="Y37" s="31">
        <f t="shared" si="3"/>
        <v>16403701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16375786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740290</v>
      </c>
      <c r="H44" s="31">
        <f t="shared" si="5"/>
        <v>1612686</v>
      </c>
      <c r="I44" s="31">
        <f t="shared" si="5"/>
        <v>1424526</v>
      </c>
      <c r="J44" s="31">
        <f t="shared" si="5"/>
        <v>3777502</v>
      </c>
      <c r="K44" s="31">
        <f t="shared" si="5"/>
        <v>1407509</v>
      </c>
      <c r="L44" s="31">
        <f t="shared" si="5"/>
        <v>1478965</v>
      </c>
      <c r="M44" s="31">
        <f t="shared" si="5"/>
        <v>1416540</v>
      </c>
      <c r="N44" s="31">
        <f t="shared" si="5"/>
        <v>4303014</v>
      </c>
      <c r="O44" s="31">
        <f t="shared" si="5"/>
        <v>4678750</v>
      </c>
      <c r="P44" s="31">
        <f t="shared" si="5"/>
        <v>1959348</v>
      </c>
      <c r="Q44" s="31">
        <f t="shared" si="5"/>
        <v>1685087</v>
      </c>
      <c r="R44" s="31">
        <f t="shared" si="5"/>
        <v>8323185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16403701</v>
      </c>
      <c r="X44" s="31">
        <f t="shared" si="5"/>
        <v>0</v>
      </c>
      <c r="Y44" s="31">
        <f t="shared" si="5"/>
        <v>16403701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8508758</v>
      </c>
      <c r="D45" s="42">
        <f t="shared" si="6"/>
        <v>0</v>
      </c>
      <c r="E45" s="43">
        <f t="shared" si="6"/>
        <v>-6952719</v>
      </c>
      <c r="F45" s="44">
        <f t="shared" si="6"/>
        <v>-6992320</v>
      </c>
      <c r="G45" s="44">
        <f t="shared" si="6"/>
        <v>2094954</v>
      </c>
      <c r="H45" s="44">
        <f t="shared" si="6"/>
        <v>1548609</v>
      </c>
      <c r="I45" s="44">
        <f t="shared" si="6"/>
        <v>1798407</v>
      </c>
      <c r="J45" s="44">
        <f t="shared" si="6"/>
        <v>5441970</v>
      </c>
      <c r="K45" s="44">
        <f t="shared" si="6"/>
        <v>1704759</v>
      </c>
      <c r="L45" s="44">
        <f t="shared" si="6"/>
        <v>1593367</v>
      </c>
      <c r="M45" s="44">
        <f t="shared" si="6"/>
        <v>1870643</v>
      </c>
      <c r="N45" s="44">
        <f t="shared" si="6"/>
        <v>5168769</v>
      </c>
      <c r="O45" s="44">
        <f t="shared" si="6"/>
        <v>-1412099</v>
      </c>
      <c r="P45" s="44">
        <f t="shared" si="6"/>
        <v>1854870</v>
      </c>
      <c r="Q45" s="44">
        <f t="shared" si="6"/>
        <v>1730365</v>
      </c>
      <c r="R45" s="44">
        <f t="shared" si="6"/>
        <v>2173136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12783875</v>
      </c>
      <c r="X45" s="44">
        <f t="shared" si="6"/>
        <v>-5244867</v>
      </c>
      <c r="Y45" s="44">
        <f t="shared" si="6"/>
        <v>18028742</v>
      </c>
      <c r="Z45" s="45">
        <f>+IF(X45&lt;&gt;0,+(Y45/X45)*100,0)</f>
        <v>-343.74068970671703</v>
      </c>
      <c r="AA45" s="46">
        <f>+AA26-AA44</f>
        <v>-6992320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-15324891</v>
      </c>
      <c r="F6" s="20">
        <v>-15899891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-11924901</v>
      </c>
      <c r="Y6" s="20">
        <v>11924901</v>
      </c>
      <c r="Z6" s="21">
        <v>-100</v>
      </c>
      <c r="AA6" s="22">
        <v>-15899891</v>
      </c>
    </row>
    <row r="7" spans="1:27" x14ac:dyDescent="0.25">
      <c r="A7" s="23" t="s">
        <v>35</v>
      </c>
      <c r="B7" s="17" t="s">
        <v>32</v>
      </c>
      <c r="C7" s="18">
        <v>3890654</v>
      </c>
      <c r="D7" s="18"/>
      <c r="E7" s="19">
        <v>578233</v>
      </c>
      <c r="F7" s="20">
        <v>578233</v>
      </c>
      <c r="G7" s="20">
        <v>77898</v>
      </c>
      <c r="H7" s="20">
        <v>78908</v>
      </c>
      <c r="I7" s="20">
        <v>79655</v>
      </c>
      <c r="J7" s="20">
        <v>236461</v>
      </c>
      <c r="K7" s="20">
        <v>47037</v>
      </c>
      <c r="L7" s="20">
        <v>80601</v>
      </c>
      <c r="M7" s="20">
        <v>81933</v>
      </c>
      <c r="N7" s="20">
        <v>209571</v>
      </c>
      <c r="O7" s="20">
        <v>82939</v>
      </c>
      <c r="P7" s="20">
        <v>83701</v>
      </c>
      <c r="Q7" s="20">
        <v>84844</v>
      </c>
      <c r="R7" s="20">
        <v>251484</v>
      </c>
      <c r="S7" s="20"/>
      <c r="T7" s="20"/>
      <c r="U7" s="20"/>
      <c r="V7" s="20"/>
      <c r="W7" s="20">
        <v>697516</v>
      </c>
      <c r="X7" s="20">
        <v>433674</v>
      </c>
      <c r="Y7" s="20">
        <v>263842</v>
      </c>
      <c r="Z7" s="21">
        <v>60.83878673842564</v>
      </c>
      <c r="AA7" s="22">
        <v>578233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787500</v>
      </c>
      <c r="F11" s="20">
        <v>862500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646875</v>
      </c>
      <c r="Y11" s="24">
        <v>-646875</v>
      </c>
      <c r="Z11" s="25">
        <v>-100</v>
      </c>
      <c r="AA11" s="26">
        <v>862500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3890654</v>
      </c>
      <c r="D13" s="29">
        <f>SUM(D6:D12)</f>
        <v>0</v>
      </c>
      <c r="E13" s="30">
        <f t="shared" si="0"/>
        <v>-13959158</v>
      </c>
      <c r="F13" s="31">
        <f t="shared" si="0"/>
        <v>-14459158</v>
      </c>
      <c r="G13" s="31">
        <f t="shared" si="0"/>
        <v>77898</v>
      </c>
      <c r="H13" s="31">
        <f t="shared" si="0"/>
        <v>78908</v>
      </c>
      <c r="I13" s="31">
        <f t="shared" si="0"/>
        <v>79655</v>
      </c>
      <c r="J13" s="31">
        <f t="shared" si="0"/>
        <v>236461</v>
      </c>
      <c r="K13" s="31">
        <f t="shared" si="0"/>
        <v>47037</v>
      </c>
      <c r="L13" s="31">
        <f t="shared" si="0"/>
        <v>80601</v>
      </c>
      <c r="M13" s="31">
        <f t="shared" si="0"/>
        <v>81933</v>
      </c>
      <c r="N13" s="31">
        <f t="shared" si="0"/>
        <v>209571</v>
      </c>
      <c r="O13" s="31">
        <f t="shared" si="0"/>
        <v>82939</v>
      </c>
      <c r="P13" s="31">
        <f t="shared" si="0"/>
        <v>83701</v>
      </c>
      <c r="Q13" s="31">
        <f t="shared" si="0"/>
        <v>84844</v>
      </c>
      <c r="R13" s="31">
        <f t="shared" si="0"/>
        <v>251484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697516</v>
      </c>
      <c r="X13" s="31">
        <f t="shared" si="0"/>
        <v>-10844352</v>
      </c>
      <c r="Y13" s="31">
        <f t="shared" si="0"/>
        <v>11541868</v>
      </c>
      <c r="Z13" s="32">
        <f>+IF(X13&lt;&gt;0,+(Y13/X13)*100,0)</f>
        <v>-106.43206712581812</v>
      </c>
      <c r="AA13" s="33">
        <f>SUM(AA6:AA12)</f>
        <v>-14459158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438730</v>
      </c>
      <c r="I17" s="24"/>
      <c r="J17" s="20">
        <v>438730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438730</v>
      </c>
      <c r="X17" s="20"/>
      <c r="Y17" s="24">
        <v>438730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438730</v>
      </c>
      <c r="I25" s="36">
        <f t="shared" si="1"/>
        <v>0</v>
      </c>
      <c r="J25" s="36">
        <f t="shared" si="1"/>
        <v>438730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438730</v>
      </c>
      <c r="X25" s="36">
        <f t="shared" si="1"/>
        <v>0</v>
      </c>
      <c r="Y25" s="36">
        <f t="shared" si="1"/>
        <v>438730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3890654</v>
      </c>
      <c r="D26" s="29">
        <f>+D13+D25</f>
        <v>0</v>
      </c>
      <c r="E26" s="30">
        <f t="shared" si="2"/>
        <v>-13959158</v>
      </c>
      <c r="F26" s="31">
        <f t="shared" si="2"/>
        <v>-14459158</v>
      </c>
      <c r="G26" s="31">
        <f t="shared" si="2"/>
        <v>77898</v>
      </c>
      <c r="H26" s="31">
        <f t="shared" si="2"/>
        <v>517638</v>
      </c>
      <c r="I26" s="31">
        <f t="shared" si="2"/>
        <v>79655</v>
      </c>
      <c r="J26" s="31">
        <f t="shared" si="2"/>
        <v>675191</v>
      </c>
      <c r="K26" s="31">
        <f t="shared" si="2"/>
        <v>47037</v>
      </c>
      <c r="L26" s="31">
        <f t="shared" si="2"/>
        <v>80601</v>
      </c>
      <c r="M26" s="31">
        <f t="shared" si="2"/>
        <v>81933</v>
      </c>
      <c r="N26" s="31">
        <f t="shared" si="2"/>
        <v>209571</v>
      </c>
      <c r="O26" s="31">
        <f t="shared" si="2"/>
        <v>82939</v>
      </c>
      <c r="P26" s="31">
        <f t="shared" si="2"/>
        <v>83701</v>
      </c>
      <c r="Q26" s="31">
        <f t="shared" si="2"/>
        <v>84844</v>
      </c>
      <c r="R26" s="31">
        <f t="shared" si="2"/>
        <v>251484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1136246</v>
      </c>
      <c r="X26" s="31">
        <f t="shared" si="2"/>
        <v>-10844352</v>
      </c>
      <c r="Y26" s="31">
        <f t="shared" si="2"/>
        <v>11980598</v>
      </c>
      <c r="Z26" s="32">
        <f>+IF(X26&lt;&gt;0,+(Y26/X26)*100,0)</f>
        <v>-110.47776759736311</v>
      </c>
      <c r="AA26" s="33">
        <f>+AA13+AA25</f>
        <v>-14459158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377108</v>
      </c>
      <c r="F35" s="20">
        <v>377108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282834</v>
      </c>
      <c r="Y35" s="20">
        <v>-282834</v>
      </c>
      <c r="Z35" s="21">
        <v>-100</v>
      </c>
      <c r="AA35" s="22">
        <v>377108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377108</v>
      </c>
      <c r="F37" s="31">
        <f t="shared" si="3"/>
        <v>377108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282834</v>
      </c>
      <c r="Y37" s="31">
        <f t="shared" si="3"/>
        <v>-282834</v>
      </c>
      <c r="Z37" s="32">
        <f>+IF(X37&lt;&gt;0,+(Y37/X37)*100,0)</f>
        <v>-100</v>
      </c>
      <c r="AA37" s="33">
        <f>SUM(AA29:AA36)</f>
        <v>377108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377108</v>
      </c>
      <c r="F44" s="31">
        <f t="shared" si="5"/>
        <v>377108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282834</v>
      </c>
      <c r="Y44" s="31">
        <f t="shared" si="5"/>
        <v>-282834</v>
      </c>
      <c r="Z44" s="32">
        <f>+IF(X44&lt;&gt;0,+(Y44/X44)*100,0)</f>
        <v>-100</v>
      </c>
      <c r="AA44" s="33">
        <f>+AA37+AA43</f>
        <v>377108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3890654</v>
      </c>
      <c r="D45" s="42">
        <f t="shared" si="6"/>
        <v>0</v>
      </c>
      <c r="E45" s="43">
        <f t="shared" si="6"/>
        <v>-14336266</v>
      </c>
      <c r="F45" s="44">
        <f t="shared" si="6"/>
        <v>-14836266</v>
      </c>
      <c r="G45" s="44">
        <f t="shared" si="6"/>
        <v>77898</v>
      </c>
      <c r="H45" s="44">
        <f t="shared" si="6"/>
        <v>517638</v>
      </c>
      <c r="I45" s="44">
        <f t="shared" si="6"/>
        <v>79655</v>
      </c>
      <c r="J45" s="44">
        <f t="shared" si="6"/>
        <v>675191</v>
      </c>
      <c r="K45" s="44">
        <f t="shared" si="6"/>
        <v>47037</v>
      </c>
      <c r="L45" s="44">
        <f t="shared" si="6"/>
        <v>80601</v>
      </c>
      <c r="M45" s="44">
        <f t="shared" si="6"/>
        <v>81933</v>
      </c>
      <c r="N45" s="44">
        <f t="shared" si="6"/>
        <v>209571</v>
      </c>
      <c r="O45" s="44">
        <f t="shared" si="6"/>
        <v>82939</v>
      </c>
      <c r="P45" s="44">
        <f t="shared" si="6"/>
        <v>83701</v>
      </c>
      <c r="Q45" s="44">
        <f t="shared" si="6"/>
        <v>84844</v>
      </c>
      <c r="R45" s="44">
        <f t="shared" si="6"/>
        <v>251484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1136246</v>
      </c>
      <c r="X45" s="44">
        <f t="shared" si="6"/>
        <v>-11127186</v>
      </c>
      <c r="Y45" s="44">
        <f t="shared" si="6"/>
        <v>12263432</v>
      </c>
      <c r="Z45" s="45">
        <f>+IF(X45&lt;&gt;0,+(Y45/X45)*100,0)</f>
        <v>-110.21144070028129</v>
      </c>
      <c r="AA45" s="46">
        <f>+AA26-AA44</f>
        <v>-14836266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4517532</v>
      </c>
      <c r="F6" s="20">
        <v>4517528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3388153</v>
      </c>
      <c r="Y6" s="20">
        <v>-3388153</v>
      </c>
      <c r="Z6" s="21">
        <v>-100</v>
      </c>
      <c r="AA6" s="22">
        <v>4517528</v>
      </c>
    </row>
    <row r="7" spans="1:27" x14ac:dyDescent="0.25">
      <c r="A7" s="23" t="s">
        <v>35</v>
      </c>
      <c r="B7" s="17" t="s">
        <v>32</v>
      </c>
      <c r="C7" s="18">
        <v>-639808</v>
      </c>
      <c r="D7" s="18"/>
      <c r="E7" s="19">
        <v>1</v>
      </c>
      <c r="F7" s="20">
        <v>1</v>
      </c>
      <c r="G7" s="20">
        <v>-4375</v>
      </c>
      <c r="H7" s="20"/>
      <c r="I7" s="20">
        <v>-345</v>
      </c>
      <c r="J7" s="20">
        <v>-4720</v>
      </c>
      <c r="K7" s="20"/>
      <c r="L7" s="20"/>
      <c r="M7" s="20"/>
      <c r="N7" s="20"/>
      <c r="O7" s="20">
        <v>-5871</v>
      </c>
      <c r="P7" s="20">
        <v>-2456</v>
      </c>
      <c r="Q7" s="20">
        <v>-3925</v>
      </c>
      <c r="R7" s="20">
        <v>-12252</v>
      </c>
      <c r="S7" s="20"/>
      <c r="T7" s="20"/>
      <c r="U7" s="20"/>
      <c r="V7" s="20"/>
      <c r="W7" s="20">
        <v>-16972</v>
      </c>
      <c r="X7" s="20"/>
      <c r="Y7" s="20">
        <v>-16972</v>
      </c>
      <c r="Z7" s="21"/>
      <c r="AA7" s="22">
        <v>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-639808</v>
      </c>
      <c r="D13" s="29">
        <f>SUM(D6:D12)</f>
        <v>0</v>
      </c>
      <c r="E13" s="30">
        <f t="shared" si="0"/>
        <v>4517543</v>
      </c>
      <c r="F13" s="31">
        <f t="shared" si="0"/>
        <v>4517539</v>
      </c>
      <c r="G13" s="31">
        <f t="shared" si="0"/>
        <v>-4375</v>
      </c>
      <c r="H13" s="31">
        <f t="shared" si="0"/>
        <v>0</v>
      </c>
      <c r="I13" s="31">
        <f t="shared" si="0"/>
        <v>-345</v>
      </c>
      <c r="J13" s="31">
        <f t="shared" si="0"/>
        <v>-4720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-5871</v>
      </c>
      <c r="P13" s="31">
        <f t="shared" si="0"/>
        <v>-2456</v>
      </c>
      <c r="Q13" s="31">
        <f t="shared" si="0"/>
        <v>-3925</v>
      </c>
      <c r="R13" s="31">
        <f t="shared" si="0"/>
        <v>-12252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-16972</v>
      </c>
      <c r="X13" s="31">
        <f t="shared" si="0"/>
        <v>3388153</v>
      </c>
      <c r="Y13" s="31">
        <f t="shared" si="0"/>
        <v>-3405125</v>
      </c>
      <c r="Z13" s="32">
        <f>+IF(X13&lt;&gt;0,+(Y13/X13)*100,0)</f>
        <v>-100.50092188871045</v>
      </c>
      <c r="AA13" s="33">
        <f>SUM(AA6:AA12)</f>
        <v>4517539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100001</v>
      </c>
      <c r="F17" s="20">
        <v>100001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75001</v>
      </c>
      <c r="Y17" s="24">
        <v>-75001</v>
      </c>
      <c r="Z17" s="25">
        <v>-100</v>
      </c>
      <c r="AA17" s="26">
        <v>100001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100001</v>
      </c>
      <c r="F25" s="36">
        <f t="shared" si="1"/>
        <v>100001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75001</v>
      </c>
      <c r="Y25" s="36">
        <f t="shared" si="1"/>
        <v>-75001</v>
      </c>
      <c r="Z25" s="37">
        <f>+IF(X25&lt;&gt;0,+(Y25/X25)*100,0)</f>
        <v>-100</v>
      </c>
      <c r="AA25" s="38">
        <f>SUM(AA15:AA24)</f>
        <v>100001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-639808</v>
      </c>
      <c r="D26" s="29">
        <f>+D13+D25</f>
        <v>0</v>
      </c>
      <c r="E26" s="30">
        <f t="shared" si="2"/>
        <v>4617544</v>
      </c>
      <c r="F26" s="31">
        <f t="shared" si="2"/>
        <v>4617540</v>
      </c>
      <c r="G26" s="31">
        <f t="shared" si="2"/>
        <v>-4375</v>
      </c>
      <c r="H26" s="31">
        <f t="shared" si="2"/>
        <v>0</v>
      </c>
      <c r="I26" s="31">
        <f t="shared" si="2"/>
        <v>-345</v>
      </c>
      <c r="J26" s="31">
        <f t="shared" si="2"/>
        <v>-4720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-5871</v>
      </c>
      <c r="P26" s="31">
        <f t="shared" si="2"/>
        <v>-2456</v>
      </c>
      <c r="Q26" s="31">
        <f t="shared" si="2"/>
        <v>-3925</v>
      </c>
      <c r="R26" s="31">
        <f t="shared" si="2"/>
        <v>-12252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-16972</v>
      </c>
      <c r="X26" s="31">
        <f t="shared" si="2"/>
        <v>3463154</v>
      </c>
      <c r="Y26" s="31">
        <f t="shared" si="2"/>
        <v>-3480126</v>
      </c>
      <c r="Z26" s="32">
        <f>+IF(X26&lt;&gt;0,+(Y26/X26)*100,0)</f>
        <v>-100.49007349947476</v>
      </c>
      <c r="AA26" s="33">
        <f>+AA13+AA25</f>
        <v>4617540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3198475</v>
      </c>
      <c r="D32" s="18"/>
      <c r="E32" s="19">
        <v>63</v>
      </c>
      <c r="F32" s="20">
        <v>67</v>
      </c>
      <c r="G32" s="20">
        <v>308732</v>
      </c>
      <c r="H32" s="20">
        <v>305901</v>
      </c>
      <c r="I32" s="20">
        <v>304112</v>
      </c>
      <c r="J32" s="20">
        <v>918745</v>
      </c>
      <c r="K32" s="20">
        <v>314088</v>
      </c>
      <c r="L32" s="20">
        <v>310655</v>
      </c>
      <c r="M32" s="20"/>
      <c r="N32" s="20">
        <v>624743</v>
      </c>
      <c r="O32" s="20">
        <v>305526</v>
      </c>
      <c r="P32" s="20">
        <v>312095</v>
      </c>
      <c r="Q32" s="20">
        <v>295547</v>
      </c>
      <c r="R32" s="20">
        <v>913168</v>
      </c>
      <c r="S32" s="20"/>
      <c r="T32" s="20"/>
      <c r="U32" s="20"/>
      <c r="V32" s="20"/>
      <c r="W32" s="20">
        <v>2456656</v>
      </c>
      <c r="X32" s="20"/>
      <c r="Y32" s="20">
        <v>2456656</v>
      </c>
      <c r="Z32" s="21"/>
      <c r="AA32" s="22">
        <v>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3198475</v>
      </c>
      <c r="D37" s="29">
        <f t="shared" ref="D37:Y37" si="3">SUM(D29:D36)</f>
        <v>0</v>
      </c>
      <c r="E37" s="30">
        <f t="shared" si="3"/>
        <v>63</v>
      </c>
      <c r="F37" s="31">
        <f t="shared" si="3"/>
        <v>67</v>
      </c>
      <c r="G37" s="31">
        <f t="shared" si="3"/>
        <v>308732</v>
      </c>
      <c r="H37" s="31">
        <f t="shared" si="3"/>
        <v>305901</v>
      </c>
      <c r="I37" s="31">
        <f t="shared" si="3"/>
        <v>304112</v>
      </c>
      <c r="J37" s="31">
        <f t="shared" si="3"/>
        <v>918745</v>
      </c>
      <c r="K37" s="31">
        <f t="shared" si="3"/>
        <v>314088</v>
      </c>
      <c r="L37" s="31">
        <f t="shared" si="3"/>
        <v>310655</v>
      </c>
      <c r="M37" s="31">
        <f t="shared" si="3"/>
        <v>0</v>
      </c>
      <c r="N37" s="31">
        <f t="shared" si="3"/>
        <v>624743</v>
      </c>
      <c r="O37" s="31">
        <f t="shared" si="3"/>
        <v>305526</v>
      </c>
      <c r="P37" s="31">
        <f t="shared" si="3"/>
        <v>312095</v>
      </c>
      <c r="Q37" s="31">
        <f t="shared" si="3"/>
        <v>295547</v>
      </c>
      <c r="R37" s="31">
        <f t="shared" si="3"/>
        <v>913168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2456656</v>
      </c>
      <c r="X37" s="31">
        <f t="shared" si="3"/>
        <v>0</v>
      </c>
      <c r="Y37" s="31">
        <f t="shared" si="3"/>
        <v>2456656</v>
      </c>
      <c r="Z37" s="32">
        <f>+IF(X37&lt;&gt;0,+(Y37/X37)*100,0)</f>
        <v>0</v>
      </c>
      <c r="AA37" s="33">
        <f>SUM(AA29:AA36)</f>
        <v>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3198475</v>
      </c>
      <c r="D44" s="29">
        <f>+D37+D43</f>
        <v>0</v>
      </c>
      <c r="E44" s="30">
        <f t="shared" si="5"/>
        <v>63</v>
      </c>
      <c r="F44" s="31">
        <f t="shared" si="5"/>
        <v>67</v>
      </c>
      <c r="G44" s="31">
        <f t="shared" si="5"/>
        <v>308732</v>
      </c>
      <c r="H44" s="31">
        <f t="shared" si="5"/>
        <v>305901</v>
      </c>
      <c r="I44" s="31">
        <f t="shared" si="5"/>
        <v>304112</v>
      </c>
      <c r="J44" s="31">
        <f t="shared" si="5"/>
        <v>918745</v>
      </c>
      <c r="K44" s="31">
        <f t="shared" si="5"/>
        <v>314088</v>
      </c>
      <c r="L44" s="31">
        <f t="shared" si="5"/>
        <v>310655</v>
      </c>
      <c r="M44" s="31">
        <f t="shared" si="5"/>
        <v>0</v>
      </c>
      <c r="N44" s="31">
        <f t="shared" si="5"/>
        <v>624743</v>
      </c>
      <c r="O44" s="31">
        <f t="shared" si="5"/>
        <v>305526</v>
      </c>
      <c r="P44" s="31">
        <f t="shared" si="5"/>
        <v>312095</v>
      </c>
      <c r="Q44" s="31">
        <f t="shared" si="5"/>
        <v>295547</v>
      </c>
      <c r="R44" s="31">
        <f t="shared" si="5"/>
        <v>913168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2456656</v>
      </c>
      <c r="X44" s="31">
        <f t="shared" si="5"/>
        <v>0</v>
      </c>
      <c r="Y44" s="31">
        <f t="shared" si="5"/>
        <v>2456656</v>
      </c>
      <c r="Z44" s="32">
        <f>+IF(X44&lt;&gt;0,+(Y44/X44)*100,0)</f>
        <v>0</v>
      </c>
      <c r="AA44" s="33">
        <f>+AA37+AA43</f>
        <v>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-3838283</v>
      </c>
      <c r="D45" s="42">
        <f t="shared" si="6"/>
        <v>0</v>
      </c>
      <c r="E45" s="43">
        <f t="shared" si="6"/>
        <v>4617481</v>
      </c>
      <c r="F45" s="44">
        <f t="shared" si="6"/>
        <v>4617473</v>
      </c>
      <c r="G45" s="44">
        <f t="shared" si="6"/>
        <v>-313107</v>
      </c>
      <c r="H45" s="44">
        <f t="shared" si="6"/>
        <v>-305901</v>
      </c>
      <c r="I45" s="44">
        <f t="shared" si="6"/>
        <v>-304457</v>
      </c>
      <c r="J45" s="44">
        <f t="shared" si="6"/>
        <v>-923465</v>
      </c>
      <c r="K45" s="44">
        <f t="shared" si="6"/>
        <v>-314088</v>
      </c>
      <c r="L45" s="44">
        <f t="shared" si="6"/>
        <v>-310655</v>
      </c>
      <c r="M45" s="44">
        <f t="shared" si="6"/>
        <v>0</v>
      </c>
      <c r="N45" s="44">
        <f t="shared" si="6"/>
        <v>-624743</v>
      </c>
      <c r="O45" s="44">
        <f t="shared" si="6"/>
        <v>-311397</v>
      </c>
      <c r="P45" s="44">
        <f t="shared" si="6"/>
        <v>-314551</v>
      </c>
      <c r="Q45" s="44">
        <f t="shared" si="6"/>
        <v>-299472</v>
      </c>
      <c r="R45" s="44">
        <f t="shared" si="6"/>
        <v>-925420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-2473628</v>
      </c>
      <c r="X45" s="44">
        <f t="shared" si="6"/>
        <v>3463154</v>
      </c>
      <c r="Y45" s="44">
        <f t="shared" si="6"/>
        <v>-5936782</v>
      </c>
      <c r="Z45" s="45">
        <f>+IF(X45&lt;&gt;0,+(Y45/X45)*100,0)</f>
        <v>-171.42702865653678</v>
      </c>
      <c r="AA45" s="46">
        <f>+AA26-AA44</f>
        <v>4617473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-676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-676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-14325893</v>
      </c>
      <c r="D6" s="18"/>
      <c r="E6" s="19">
        <v>17513184</v>
      </c>
      <c r="F6" s="20">
        <v>9186421</v>
      </c>
      <c r="G6" s="20">
        <v>83184</v>
      </c>
      <c r="H6" s="20">
        <v>-1046172</v>
      </c>
      <c r="I6" s="20">
        <v>-2982075</v>
      </c>
      <c r="J6" s="20">
        <v>-3945063</v>
      </c>
      <c r="K6" s="20">
        <v>-1397061</v>
      </c>
      <c r="L6" s="20">
        <v>-1248427</v>
      </c>
      <c r="M6" s="20">
        <v>-1356952</v>
      </c>
      <c r="N6" s="20">
        <v>-4002440</v>
      </c>
      <c r="O6" s="20">
        <v>-739800</v>
      </c>
      <c r="P6" s="20">
        <v>-1092824</v>
      </c>
      <c r="Q6" s="20">
        <v>-1421550</v>
      </c>
      <c r="R6" s="20">
        <v>-3254174</v>
      </c>
      <c r="S6" s="20"/>
      <c r="T6" s="20"/>
      <c r="U6" s="20"/>
      <c r="V6" s="20"/>
      <c r="W6" s="20">
        <v>-11201677</v>
      </c>
      <c r="X6" s="20">
        <v>7040304</v>
      </c>
      <c r="Y6" s="20">
        <v>-18241981</v>
      </c>
      <c r="Z6" s="21">
        <v>-259.10785954697411</v>
      </c>
      <c r="AA6" s="22">
        <v>9186421</v>
      </c>
    </row>
    <row r="7" spans="1:27" x14ac:dyDescent="0.25">
      <c r="A7" s="23" t="s">
        <v>35</v>
      </c>
      <c r="B7" s="17" t="s">
        <v>32</v>
      </c>
      <c r="C7" s="18">
        <v>-434052</v>
      </c>
      <c r="D7" s="18"/>
      <c r="E7" s="19">
        <v>-3370552</v>
      </c>
      <c r="F7" s="20">
        <v>-3370552</v>
      </c>
      <c r="G7" s="20">
        <v>-41797</v>
      </c>
      <c r="H7" s="20">
        <v>72238</v>
      </c>
      <c r="I7" s="20">
        <v>36675</v>
      </c>
      <c r="J7" s="20">
        <v>67116</v>
      </c>
      <c r="K7" s="20">
        <v>55629</v>
      </c>
      <c r="L7" s="20">
        <v>35293</v>
      </c>
      <c r="M7" s="20">
        <v>72041</v>
      </c>
      <c r="N7" s="20">
        <v>162963</v>
      </c>
      <c r="O7" s="20">
        <v>-156591</v>
      </c>
      <c r="P7" s="20">
        <v>67429</v>
      </c>
      <c r="Q7" s="20">
        <v>78192</v>
      </c>
      <c r="R7" s="20">
        <v>-10970</v>
      </c>
      <c r="S7" s="20"/>
      <c r="T7" s="20"/>
      <c r="U7" s="20"/>
      <c r="V7" s="20"/>
      <c r="W7" s="20">
        <v>219109</v>
      </c>
      <c r="X7" s="20">
        <v>-3385736</v>
      </c>
      <c r="Y7" s="20">
        <v>3604845</v>
      </c>
      <c r="Z7" s="21">
        <v>-106.47153233447617</v>
      </c>
      <c r="AA7" s="22">
        <v>-3370552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-14759945</v>
      </c>
      <c r="D13" s="29">
        <f>SUM(D6:D12)</f>
        <v>0</v>
      </c>
      <c r="E13" s="30">
        <f t="shared" si="0"/>
        <v>14142632</v>
      </c>
      <c r="F13" s="31">
        <f t="shared" si="0"/>
        <v>5815869</v>
      </c>
      <c r="G13" s="31">
        <f t="shared" si="0"/>
        <v>41387</v>
      </c>
      <c r="H13" s="31">
        <f t="shared" si="0"/>
        <v>-973934</v>
      </c>
      <c r="I13" s="31">
        <f t="shared" si="0"/>
        <v>-2945400</v>
      </c>
      <c r="J13" s="31">
        <f t="shared" si="0"/>
        <v>-3877947</v>
      </c>
      <c r="K13" s="31">
        <f t="shared" si="0"/>
        <v>-1341432</v>
      </c>
      <c r="L13" s="31">
        <f t="shared" si="0"/>
        <v>-1213134</v>
      </c>
      <c r="M13" s="31">
        <f t="shared" si="0"/>
        <v>-1284911</v>
      </c>
      <c r="N13" s="31">
        <f t="shared" si="0"/>
        <v>-3839477</v>
      </c>
      <c r="O13" s="31">
        <f t="shared" si="0"/>
        <v>-896391</v>
      </c>
      <c r="P13" s="31">
        <f t="shared" si="0"/>
        <v>-1025395</v>
      </c>
      <c r="Q13" s="31">
        <f t="shared" si="0"/>
        <v>-1343358</v>
      </c>
      <c r="R13" s="31">
        <f t="shared" si="0"/>
        <v>-3265144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-10982568</v>
      </c>
      <c r="X13" s="31">
        <f t="shared" si="0"/>
        <v>3654568</v>
      </c>
      <c r="Y13" s="31">
        <f t="shared" si="0"/>
        <v>-14637136</v>
      </c>
      <c r="Z13" s="32">
        <f>+IF(X13&lt;&gt;0,+(Y13/X13)*100,0)</f>
        <v>-400.51617592010871</v>
      </c>
      <c r="AA13" s="33">
        <f>SUM(AA6:AA12)</f>
        <v>5815869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-42613</v>
      </c>
      <c r="D17" s="18"/>
      <c r="E17" s="19"/>
      <c r="F17" s="20">
        <v>1081193</v>
      </c>
      <c r="G17" s="24"/>
      <c r="H17" s="24">
        <v>923493</v>
      </c>
      <c r="I17" s="24">
        <v>15200</v>
      </c>
      <c r="J17" s="20">
        <v>938693</v>
      </c>
      <c r="K17" s="24"/>
      <c r="L17" s="24">
        <v>132545</v>
      </c>
      <c r="M17" s="20"/>
      <c r="N17" s="24">
        <v>132545</v>
      </c>
      <c r="O17" s="24"/>
      <c r="P17" s="24"/>
      <c r="Q17" s="20"/>
      <c r="R17" s="24"/>
      <c r="S17" s="24"/>
      <c r="T17" s="20"/>
      <c r="U17" s="24"/>
      <c r="V17" s="24"/>
      <c r="W17" s="24">
        <v>1071238</v>
      </c>
      <c r="X17" s="20">
        <v>810900</v>
      </c>
      <c r="Y17" s="24">
        <v>260338</v>
      </c>
      <c r="Z17" s="25">
        <v>32.104821802935014</v>
      </c>
      <c r="AA17" s="26">
        <v>1081193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-42613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1081193</v>
      </c>
      <c r="G25" s="36">
        <f t="shared" si="1"/>
        <v>0</v>
      </c>
      <c r="H25" s="36">
        <f t="shared" si="1"/>
        <v>923493</v>
      </c>
      <c r="I25" s="36">
        <f t="shared" si="1"/>
        <v>15200</v>
      </c>
      <c r="J25" s="36">
        <f t="shared" si="1"/>
        <v>938693</v>
      </c>
      <c r="K25" s="36">
        <f t="shared" si="1"/>
        <v>0</v>
      </c>
      <c r="L25" s="36">
        <f t="shared" si="1"/>
        <v>132545</v>
      </c>
      <c r="M25" s="36">
        <f t="shared" si="1"/>
        <v>0</v>
      </c>
      <c r="N25" s="36">
        <f t="shared" si="1"/>
        <v>132545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1071238</v>
      </c>
      <c r="X25" s="36">
        <f t="shared" si="1"/>
        <v>810900</v>
      </c>
      <c r="Y25" s="36">
        <f t="shared" si="1"/>
        <v>260338</v>
      </c>
      <c r="Z25" s="37">
        <f>+IF(X25&lt;&gt;0,+(Y25/X25)*100,0)</f>
        <v>32.104821802935014</v>
      </c>
      <c r="AA25" s="38">
        <f>SUM(AA15:AA24)</f>
        <v>1081193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-14802558</v>
      </c>
      <c r="D26" s="29">
        <f>+D13+D25</f>
        <v>0</v>
      </c>
      <c r="E26" s="30">
        <f t="shared" si="2"/>
        <v>14142632</v>
      </c>
      <c r="F26" s="31">
        <f t="shared" si="2"/>
        <v>6897062</v>
      </c>
      <c r="G26" s="31">
        <f t="shared" si="2"/>
        <v>41387</v>
      </c>
      <c r="H26" s="31">
        <f t="shared" si="2"/>
        <v>-50441</v>
      </c>
      <c r="I26" s="31">
        <f t="shared" si="2"/>
        <v>-2930200</v>
      </c>
      <c r="J26" s="31">
        <f t="shared" si="2"/>
        <v>-2939254</v>
      </c>
      <c r="K26" s="31">
        <f t="shared" si="2"/>
        <v>-1341432</v>
      </c>
      <c r="L26" s="31">
        <f t="shared" si="2"/>
        <v>-1080589</v>
      </c>
      <c r="M26" s="31">
        <f t="shared" si="2"/>
        <v>-1284911</v>
      </c>
      <c r="N26" s="31">
        <f t="shared" si="2"/>
        <v>-3706932</v>
      </c>
      <c r="O26" s="31">
        <f t="shared" si="2"/>
        <v>-896391</v>
      </c>
      <c r="P26" s="31">
        <f t="shared" si="2"/>
        <v>-1025395</v>
      </c>
      <c r="Q26" s="31">
        <f t="shared" si="2"/>
        <v>-1343358</v>
      </c>
      <c r="R26" s="31">
        <f t="shared" si="2"/>
        <v>-3265144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-9911330</v>
      </c>
      <c r="X26" s="31">
        <f t="shared" si="2"/>
        <v>4465468</v>
      </c>
      <c r="Y26" s="31">
        <f t="shared" si="2"/>
        <v>-14376798</v>
      </c>
      <c r="Z26" s="32">
        <f>+IF(X26&lt;&gt;0,+(Y26/X26)*100,0)</f>
        <v>-321.95501121047113</v>
      </c>
      <c r="AA26" s="33">
        <f>+AA13+AA25</f>
        <v>6897062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13508486</v>
      </c>
      <c r="D32" s="18"/>
      <c r="E32" s="19"/>
      <c r="F32" s="20"/>
      <c r="G32" s="20">
        <v>1036576</v>
      </c>
      <c r="H32" s="20">
        <v>1793609</v>
      </c>
      <c r="I32" s="20">
        <v>591364</v>
      </c>
      <c r="J32" s="20">
        <v>3421549</v>
      </c>
      <c r="K32" s="20">
        <v>1194767</v>
      </c>
      <c r="L32" s="20">
        <v>1361445</v>
      </c>
      <c r="M32" s="20">
        <v>1165580</v>
      </c>
      <c r="N32" s="20">
        <v>3721792</v>
      </c>
      <c r="O32" s="20">
        <v>1390777</v>
      </c>
      <c r="P32" s="20">
        <v>1400175</v>
      </c>
      <c r="Q32" s="20">
        <v>1279062</v>
      </c>
      <c r="R32" s="20">
        <v>4070014</v>
      </c>
      <c r="S32" s="20"/>
      <c r="T32" s="20"/>
      <c r="U32" s="20"/>
      <c r="V32" s="20"/>
      <c r="W32" s="20">
        <v>11213355</v>
      </c>
      <c r="X32" s="20"/>
      <c r="Y32" s="20">
        <v>11213355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13508486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1036576</v>
      </c>
      <c r="H37" s="31">
        <f t="shared" si="3"/>
        <v>1793609</v>
      </c>
      <c r="I37" s="31">
        <f t="shared" si="3"/>
        <v>591364</v>
      </c>
      <c r="J37" s="31">
        <f t="shared" si="3"/>
        <v>3421549</v>
      </c>
      <c r="K37" s="31">
        <f t="shared" si="3"/>
        <v>1194767</v>
      </c>
      <c r="L37" s="31">
        <f t="shared" si="3"/>
        <v>1361445</v>
      </c>
      <c r="M37" s="31">
        <f t="shared" si="3"/>
        <v>1165580</v>
      </c>
      <c r="N37" s="31">
        <f t="shared" si="3"/>
        <v>3721792</v>
      </c>
      <c r="O37" s="31">
        <f t="shared" si="3"/>
        <v>1390777</v>
      </c>
      <c r="P37" s="31">
        <f t="shared" si="3"/>
        <v>1400175</v>
      </c>
      <c r="Q37" s="31">
        <f t="shared" si="3"/>
        <v>1279062</v>
      </c>
      <c r="R37" s="31">
        <f t="shared" si="3"/>
        <v>4070014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11213355</v>
      </c>
      <c r="X37" s="31">
        <f t="shared" si="3"/>
        <v>0</v>
      </c>
      <c r="Y37" s="31">
        <f t="shared" si="3"/>
        <v>11213355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13508486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1036576</v>
      </c>
      <c r="H44" s="31">
        <f t="shared" si="5"/>
        <v>1793609</v>
      </c>
      <c r="I44" s="31">
        <f t="shared" si="5"/>
        <v>591364</v>
      </c>
      <c r="J44" s="31">
        <f t="shared" si="5"/>
        <v>3421549</v>
      </c>
      <c r="K44" s="31">
        <f t="shared" si="5"/>
        <v>1194767</v>
      </c>
      <c r="L44" s="31">
        <f t="shared" si="5"/>
        <v>1361445</v>
      </c>
      <c r="M44" s="31">
        <f t="shared" si="5"/>
        <v>1165580</v>
      </c>
      <c r="N44" s="31">
        <f t="shared" si="5"/>
        <v>3721792</v>
      </c>
      <c r="O44" s="31">
        <f t="shared" si="5"/>
        <v>1390777</v>
      </c>
      <c r="P44" s="31">
        <f t="shared" si="5"/>
        <v>1400175</v>
      </c>
      <c r="Q44" s="31">
        <f t="shared" si="5"/>
        <v>1279062</v>
      </c>
      <c r="R44" s="31">
        <f t="shared" si="5"/>
        <v>4070014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11213355</v>
      </c>
      <c r="X44" s="31">
        <f t="shared" si="5"/>
        <v>0</v>
      </c>
      <c r="Y44" s="31">
        <f t="shared" si="5"/>
        <v>11213355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-28311044</v>
      </c>
      <c r="D45" s="42">
        <f t="shared" si="6"/>
        <v>0</v>
      </c>
      <c r="E45" s="43">
        <f t="shared" si="6"/>
        <v>14142632</v>
      </c>
      <c r="F45" s="44">
        <f t="shared" si="6"/>
        <v>6897062</v>
      </c>
      <c r="G45" s="44">
        <f t="shared" si="6"/>
        <v>-995189</v>
      </c>
      <c r="H45" s="44">
        <f t="shared" si="6"/>
        <v>-1844050</v>
      </c>
      <c r="I45" s="44">
        <f t="shared" si="6"/>
        <v>-3521564</v>
      </c>
      <c r="J45" s="44">
        <f t="shared" si="6"/>
        <v>-6360803</v>
      </c>
      <c r="K45" s="44">
        <f t="shared" si="6"/>
        <v>-2536199</v>
      </c>
      <c r="L45" s="44">
        <f t="shared" si="6"/>
        <v>-2442034</v>
      </c>
      <c r="M45" s="44">
        <f t="shared" si="6"/>
        <v>-2450491</v>
      </c>
      <c r="N45" s="44">
        <f t="shared" si="6"/>
        <v>-7428724</v>
      </c>
      <c r="O45" s="44">
        <f t="shared" si="6"/>
        <v>-2287168</v>
      </c>
      <c r="P45" s="44">
        <f t="shared" si="6"/>
        <v>-2425570</v>
      </c>
      <c r="Q45" s="44">
        <f t="shared" si="6"/>
        <v>-2622420</v>
      </c>
      <c r="R45" s="44">
        <f t="shared" si="6"/>
        <v>-7335158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-21124685</v>
      </c>
      <c r="X45" s="44">
        <f t="shared" si="6"/>
        <v>4465468</v>
      </c>
      <c r="Y45" s="44">
        <f t="shared" si="6"/>
        <v>-25590153</v>
      </c>
      <c r="Z45" s="45">
        <f>+IF(X45&lt;&gt;0,+(Y45/X45)*100,0)</f>
        <v>-573.06766054532238</v>
      </c>
      <c r="AA45" s="46">
        <f>+AA26-AA44</f>
        <v>6897062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</v>
      </c>
      <c r="F13" s="31">
        <f t="shared" si="0"/>
        <v>-3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</v>
      </c>
      <c r="D17" s="18"/>
      <c r="E17" s="19">
        <v>917100</v>
      </c>
      <c r="F17" s="20">
        <v>917100</v>
      </c>
      <c r="G17" s="24"/>
      <c r="H17" s="24"/>
      <c r="I17" s="24"/>
      <c r="J17" s="20"/>
      <c r="K17" s="24"/>
      <c r="L17" s="24"/>
      <c r="M17" s="20"/>
      <c r="N17" s="24"/>
      <c r="O17" s="24">
        <v>699478</v>
      </c>
      <c r="P17" s="24"/>
      <c r="Q17" s="20"/>
      <c r="R17" s="24">
        <v>699478</v>
      </c>
      <c r="S17" s="24"/>
      <c r="T17" s="20"/>
      <c r="U17" s="24"/>
      <c r="V17" s="24"/>
      <c r="W17" s="24">
        <v>699478</v>
      </c>
      <c r="X17" s="20">
        <v>687825</v>
      </c>
      <c r="Y17" s="24">
        <v>11653</v>
      </c>
      <c r="Z17" s="25">
        <v>1.6941809326500201</v>
      </c>
      <c r="AA17" s="26">
        <v>917100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-10436867</v>
      </c>
      <c r="F23" s="20">
        <v>-10436867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-7827651</v>
      </c>
      <c r="Y23" s="20">
        <v>7827651</v>
      </c>
      <c r="Z23" s="21">
        <v>-100</v>
      </c>
      <c r="AA23" s="22">
        <v>-10436867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</v>
      </c>
      <c r="D25" s="29">
        <f t="shared" ref="D25:Y25" si="1">SUM(D15:D24)</f>
        <v>0</v>
      </c>
      <c r="E25" s="35">
        <f t="shared" si="1"/>
        <v>-9519767</v>
      </c>
      <c r="F25" s="36">
        <f t="shared" si="1"/>
        <v>-9519767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699478</v>
      </c>
      <c r="P25" s="36">
        <f t="shared" si="1"/>
        <v>0</v>
      </c>
      <c r="Q25" s="36">
        <f t="shared" si="1"/>
        <v>0</v>
      </c>
      <c r="R25" s="36">
        <f t="shared" si="1"/>
        <v>699478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699478</v>
      </c>
      <c r="X25" s="36">
        <f t="shared" si="1"/>
        <v>-7139826</v>
      </c>
      <c r="Y25" s="36">
        <f t="shared" si="1"/>
        <v>7839304</v>
      </c>
      <c r="Z25" s="37">
        <f>+IF(X25&lt;&gt;0,+(Y25/X25)*100,0)</f>
        <v>-109.79684939100758</v>
      </c>
      <c r="AA25" s="38">
        <f>SUM(AA15:AA24)</f>
        <v>-9519767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</v>
      </c>
      <c r="D26" s="29">
        <f>+D13+D25</f>
        <v>0</v>
      </c>
      <c r="E26" s="30">
        <f t="shared" si="2"/>
        <v>-9519770</v>
      </c>
      <c r="F26" s="31">
        <f t="shared" si="2"/>
        <v>-9519770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699478</v>
      </c>
      <c r="P26" s="31">
        <f t="shared" si="2"/>
        <v>0</v>
      </c>
      <c r="Q26" s="31">
        <f t="shared" si="2"/>
        <v>0</v>
      </c>
      <c r="R26" s="31">
        <f t="shared" si="2"/>
        <v>699478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699478</v>
      </c>
      <c r="X26" s="31">
        <f t="shared" si="2"/>
        <v>-7139826</v>
      </c>
      <c r="Y26" s="31">
        <f t="shared" si="2"/>
        <v>7839304</v>
      </c>
      <c r="Z26" s="32">
        <f>+IF(X26&lt;&gt;0,+(Y26/X26)*100,0)</f>
        <v>-109.79684939100758</v>
      </c>
      <c r="AA26" s="33">
        <f>+AA13+AA25</f>
        <v>-9519770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4146141</v>
      </c>
      <c r="F32" s="20">
        <v>4146141</v>
      </c>
      <c r="G32" s="20"/>
      <c r="H32" s="20"/>
      <c r="I32" s="20"/>
      <c r="J32" s="20"/>
      <c r="K32" s="20"/>
      <c r="L32" s="20">
        <v>386823</v>
      </c>
      <c r="M32" s="20">
        <v>380726</v>
      </c>
      <c r="N32" s="20">
        <v>767549</v>
      </c>
      <c r="O32" s="20">
        <v>387483</v>
      </c>
      <c r="P32" s="20">
        <v>429936</v>
      </c>
      <c r="Q32" s="20">
        <v>437896</v>
      </c>
      <c r="R32" s="20">
        <v>1255315</v>
      </c>
      <c r="S32" s="20"/>
      <c r="T32" s="20"/>
      <c r="U32" s="20"/>
      <c r="V32" s="20"/>
      <c r="W32" s="20">
        <v>2022864</v>
      </c>
      <c r="X32" s="20">
        <v>3109608</v>
      </c>
      <c r="Y32" s="20">
        <v>-1086744</v>
      </c>
      <c r="Z32" s="21">
        <v>-34.947941991402132</v>
      </c>
      <c r="AA32" s="22">
        <v>4146141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4146141</v>
      </c>
      <c r="F37" s="31">
        <f t="shared" si="3"/>
        <v>4146141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386823</v>
      </c>
      <c r="M37" s="31">
        <f t="shared" si="3"/>
        <v>380726</v>
      </c>
      <c r="N37" s="31">
        <f t="shared" si="3"/>
        <v>767549</v>
      </c>
      <c r="O37" s="31">
        <f t="shared" si="3"/>
        <v>387483</v>
      </c>
      <c r="P37" s="31">
        <f t="shared" si="3"/>
        <v>429936</v>
      </c>
      <c r="Q37" s="31">
        <f t="shared" si="3"/>
        <v>437896</v>
      </c>
      <c r="R37" s="31">
        <f t="shared" si="3"/>
        <v>1255315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2022864</v>
      </c>
      <c r="X37" s="31">
        <f t="shared" si="3"/>
        <v>3109608</v>
      </c>
      <c r="Y37" s="31">
        <f t="shared" si="3"/>
        <v>-1086744</v>
      </c>
      <c r="Z37" s="32">
        <f>+IF(X37&lt;&gt;0,+(Y37/X37)*100,0)</f>
        <v>-34.947941991402132</v>
      </c>
      <c r="AA37" s="33">
        <f>SUM(AA29:AA36)</f>
        <v>4146141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-6</v>
      </c>
      <c r="F43" s="36">
        <f t="shared" si="4"/>
        <v>-6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4146135</v>
      </c>
      <c r="F44" s="31">
        <f t="shared" si="5"/>
        <v>4146135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386823</v>
      </c>
      <c r="M44" s="31">
        <f t="shared" si="5"/>
        <v>380726</v>
      </c>
      <c r="N44" s="31">
        <f t="shared" si="5"/>
        <v>767549</v>
      </c>
      <c r="O44" s="31">
        <f t="shared" si="5"/>
        <v>387483</v>
      </c>
      <c r="P44" s="31">
        <f t="shared" si="5"/>
        <v>429936</v>
      </c>
      <c r="Q44" s="31">
        <f t="shared" si="5"/>
        <v>437896</v>
      </c>
      <c r="R44" s="31">
        <f t="shared" si="5"/>
        <v>1255315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2022864</v>
      </c>
      <c r="X44" s="31">
        <f t="shared" si="5"/>
        <v>3109608</v>
      </c>
      <c r="Y44" s="31">
        <f t="shared" si="5"/>
        <v>-1086744</v>
      </c>
      <c r="Z44" s="32">
        <f>+IF(X44&lt;&gt;0,+(Y44/X44)*100,0)</f>
        <v>-34.947941991402132</v>
      </c>
      <c r="AA44" s="33">
        <f>+AA37+AA43</f>
        <v>4146135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</v>
      </c>
      <c r="D45" s="42">
        <f t="shared" si="6"/>
        <v>0</v>
      </c>
      <c r="E45" s="43">
        <f t="shared" si="6"/>
        <v>-13665905</v>
      </c>
      <c r="F45" s="44">
        <f t="shared" si="6"/>
        <v>-13665905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-386823</v>
      </c>
      <c r="M45" s="44">
        <f t="shared" si="6"/>
        <v>-380726</v>
      </c>
      <c r="N45" s="44">
        <f t="shared" si="6"/>
        <v>-767549</v>
      </c>
      <c r="O45" s="44">
        <f t="shared" si="6"/>
        <v>311995</v>
      </c>
      <c r="P45" s="44">
        <f t="shared" si="6"/>
        <v>-429936</v>
      </c>
      <c r="Q45" s="44">
        <f t="shared" si="6"/>
        <v>-437896</v>
      </c>
      <c r="R45" s="44">
        <f t="shared" si="6"/>
        <v>-555837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-1323386</v>
      </c>
      <c r="X45" s="44">
        <f t="shared" si="6"/>
        <v>-10249434</v>
      </c>
      <c r="Y45" s="44">
        <f t="shared" si="6"/>
        <v>8926048</v>
      </c>
      <c r="Z45" s="45">
        <f>+IF(X45&lt;&gt;0,+(Y45/X45)*100,0)</f>
        <v>-87.088204090099026</v>
      </c>
      <c r="AA45" s="46">
        <f>+AA26-AA44</f>
        <v>-13665905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-479046</v>
      </c>
      <c r="D17" s="18"/>
      <c r="E17" s="19">
        <v>2500000</v>
      </c>
      <c r="F17" s="20">
        <v>5618524</v>
      </c>
      <c r="G17" s="24">
        <v>16201214</v>
      </c>
      <c r="H17" s="24">
        <v>-17655637</v>
      </c>
      <c r="I17" s="24">
        <v>1959742</v>
      </c>
      <c r="J17" s="20">
        <v>505319</v>
      </c>
      <c r="K17" s="24"/>
      <c r="L17" s="24">
        <v>1285945</v>
      </c>
      <c r="M17" s="20">
        <v>1782747</v>
      </c>
      <c r="N17" s="24">
        <v>3068692</v>
      </c>
      <c r="O17" s="24"/>
      <c r="P17" s="24"/>
      <c r="Q17" s="20"/>
      <c r="R17" s="24"/>
      <c r="S17" s="24"/>
      <c r="T17" s="20"/>
      <c r="U17" s="24"/>
      <c r="V17" s="24"/>
      <c r="W17" s="24">
        <v>3574011</v>
      </c>
      <c r="X17" s="20">
        <v>4213890</v>
      </c>
      <c r="Y17" s="24">
        <v>-639879</v>
      </c>
      <c r="Z17" s="25">
        <v>-15.184995336850275</v>
      </c>
      <c r="AA17" s="26">
        <v>5618524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-479046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5618524</v>
      </c>
      <c r="G25" s="36">
        <f t="shared" si="1"/>
        <v>16201214</v>
      </c>
      <c r="H25" s="36">
        <f t="shared" si="1"/>
        <v>-17655637</v>
      </c>
      <c r="I25" s="36">
        <f t="shared" si="1"/>
        <v>1959742</v>
      </c>
      <c r="J25" s="36">
        <f t="shared" si="1"/>
        <v>505319</v>
      </c>
      <c r="K25" s="36">
        <f t="shared" si="1"/>
        <v>0</v>
      </c>
      <c r="L25" s="36">
        <f t="shared" si="1"/>
        <v>1285945</v>
      </c>
      <c r="M25" s="36">
        <f t="shared" si="1"/>
        <v>1782747</v>
      </c>
      <c r="N25" s="36">
        <f t="shared" si="1"/>
        <v>3068692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3574011</v>
      </c>
      <c r="X25" s="36">
        <f t="shared" si="1"/>
        <v>4213890</v>
      </c>
      <c r="Y25" s="36">
        <f t="shared" si="1"/>
        <v>-639879</v>
      </c>
      <c r="Z25" s="37">
        <f>+IF(X25&lt;&gt;0,+(Y25/X25)*100,0)</f>
        <v>-15.184995336850275</v>
      </c>
      <c r="AA25" s="38">
        <f>SUM(AA15:AA24)</f>
        <v>5618524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-479046</v>
      </c>
      <c r="D26" s="29">
        <f>+D13+D25</f>
        <v>0</v>
      </c>
      <c r="E26" s="30">
        <f t="shared" si="2"/>
        <v>2500000</v>
      </c>
      <c r="F26" s="31">
        <f t="shared" si="2"/>
        <v>5618524</v>
      </c>
      <c r="G26" s="31">
        <f t="shared" si="2"/>
        <v>16201214</v>
      </c>
      <c r="H26" s="31">
        <f t="shared" si="2"/>
        <v>-17655637</v>
      </c>
      <c r="I26" s="31">
        <f t="shared" si="2"/>
        <v>1959742</v>
      </c>
      <c r="J26" s="31">
        <f t="shared" si="2"/>
        <v>505319</v>
      </c>
      <c r="K26" s="31">
        <f t="shared" si="2"/>
        <v>0</v>
      </c>
      <c r="L26" s="31">
        <f t="shared" si="2"/>
        <v>1285945</v>
      </c>
      <c r="M26" s="31">
        <f t="shared" si="2"/>
        <v>1782747</v>
      </c>
      <c r="N26" s="31">
        <f t="shared" si="2"/>
        <v>3068692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3574011</v>
      </c>
      <c r="X26" s="31">
        <f t="shared" si="2"/>
        <v>4213890</v>
      </c>
      <c r="Y26" s="31">
        <f t="shared" si="2"/>
        <v>-639879</v>
      </c>
      <c r="Z26" s="32">
        <f>+IF(X26&lt;&gt;0,+(Y26/X26)*100,0)</f>
        <v>-15.184995336850275</v>
      </c>
      <c r="AA26" s="33">
        <f>+AA13+AA25</f>
        <v>5618524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-479046</v>
      </c>
      <c r="D45" s="42">
        <f t="shared" si="6"/>
        <v>0</v>
      </c>
      <c r="E45" s="43">
        <f t="shared" si="6"/>
        <v>2500000</v>
      </c>
      <c r="F45" s="44">
        <f t="shared" si="6"/>
        <v>5618524</v>
      </c>
      <c r="G45" s="44">
        <f t="shared" si="6"/>
        <v>16201214</v>
      </c>
      <c r="H45" s="44">
        <f t="shared" si="6"/>
        <v>-17655637</v>
      </c>
      <c r="I45" s="44">
        <f t="shared" si="6"/>
        <v>1959742</v>
      </c>
      <c r="J45" s="44">
        <f t="shared" si="6"/>
        <v>505319</v>
      </c>
      <c r="K45" s="44">
        <f t="shared" si="6"/>
        <v>0</v>
      </c>
      <c r="L45" s="44">
        <f t="shared" si="6"/>
        <v>1285945</v>
      </c>
      <c r="M45" s="44">
        <f t="shared" si="6"/>
        <v>1782747</v>
      </c>
      <c r="N45" s="44">
        <f t="shared" si="6"/>
        <v>3068692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3574011</v>
      </c>
      <c r="X45" s="44">
        <f t="shared" si="6"/>
        <v>4213890</v>
      </c>
      <c r="Y45" s="44">
        <f t="shared" si="6"/>
        <v>-639879</v>
      </c>
      <c r="Z45" s="45">
        <f>+IF(X45&lt;&gt;0,+(Y45/X45)*100,0)</f>
        <v>-15.184995336850275</v>
      </c>
      <c r="AA45" s="46">
        <f>+AA26-AA44</f>
        <v>5618524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-66813808</v>
      </c>
      <c r="D47" s="18"/>
      <c r="E47" s="19">
        <v>42105455</v>
      </c>
      <c r="F47" s="20">
        <v>42105455</v>
      </c>
      <c r="G47" s="20">
        <v>81438710</v>
      </c>
      <c r="H47" s="20">
        <v>150820440</v>
      </c>
      <c r="I47" s="20">
        <v>-514429649</v>
      </c>
      <c r="J47" s="20">
        <v>-282170499</v>
      </c>
      <c r="K47" s="20">
        <v>255654478</v>
      </c>
      <c r="L47" s="20">
        <v>-238827507</v>
      </c>
      <c r="M47" s="20">
        <v>322071843</v>
      </c>
      <c r="N47" s="20">
        <v>338898814</v>
      </c>
      <c r="O47" s="20">
        <v>7188315</v>
      </c>
      <c r="P47" s="20">
        <v>6747837</v>
      </c>
      <c r="Q47" s="20">
        <v>34433996</v>
      </c>
      <c r="R47" s="20">
        <v>48370148</v>
      </c>
      <c r="S47" s="20"/>
      <c r="T47" s="20"/>
      <c r="U47" s="20"/>
      <c r="V47" s="20"/>
      <c r="W47" s="20">
        <v>105098463</v>
      </c>
      <c r="X47" s="20">
        <v>31566438</v>
      </c>
      <c r="Y47" s="20">
        <v>73532025</v>
      </c>
      <c r="Z47" s="47">
        <v>232.94368848331888</v>
      </c>
      <c r="AA47" s="22">
        <v>42105455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-66813808</v>
      </c>
      <c r="D50" s="50">
        <f t="shared" ref="D50:Y50" si="7">SUM(D47:D49)</f>
        <v>0</v>
      </c>
      <c r="E50" s="51">
        <f t="shared" si="7"/>
        <v>42105455</v>
      </c>
      <c r="F50" s="52">
        <f t="shared" si="7"/>
        <v>42105455</v>
      </c>
      <c r="G50" s="52">
        <f t="shared" si="7"/>
        <v>81438710</v>
      </c>
      <c r="H50" s="52">
        <f t="shared" si="7"/>
        <v>150820440</v>
      </c>
      <c r="I50" s="52">
        <f t="shared" si="7"/>
        <v>-514429649</v>
      </c>
      <c r="J50" s="52">
        <f t="shared" si="7"/>
        <v>-282170499</v>
      </c>
      <c r="K50" s="52">
        <f t="shared" si="7"/>
        <v>255654478</v>
      </c>
      <c r="L50" s="52">
        <f t="shared" si="7"/>
        <v>-238827507</v>
      </c>
      <c r="M50" s="52">
        <f t="shared" si="7"/>
        <v>322071843</v>
      </c>
      <c r="N50" s="52">
        <f t="shared" si="7"/>
        <v>338898814</v>
      </c>
      <c r="O50" s="52">
        <f t="shared" si="7"/>
        <v>7188315</v>
      </c>
      <c r="P50" s="52">
        <f t="shared" si="7"/>
        <v>6747837</v>
      </c>
      <c r="Q50" s="52">
        <f t="shared" si="7"/>
        <v>34433996</v>
      </c>
      <c r="R50" s="52">
        <f t="shared" si="7"/>
        <v>48370148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105098463</v>
      </c>
      <c r="X50" s="52">
        <f t="shared" si="7"/>
        <v>31566438</v>
      </c>
      <c r="Y50" s="52">
        <f t="shared" si="7"/>
        <v>73532025</v>
      </c>
      <c r="Z50" s="53">
        <f>+IF(X50&lt;&gt;0,+(Y50/X50)*100,0)</f>
        <v>232.94368848331888</v>
      </c>
      <c r="AA50" s="54">
        <f>SUM(AA47:AA49)</f>
        <v>42105455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-26189700</v>
      </c>
      <c r="F6" s="20">
        <v>-19615843</v>
      </c>
      <c r="G6" s="20">
        <v>-25619686</v>
      </c>
      <c r="H6" s="20">
        <v>-109582</v>
      </c>
      <c r="I6" s="20">
        <v>-38046</v>
      </c>
      <c r="J6" s="20">
        <v>-25767314</v>
      </c>
      <c r="K6" s="20">
        <v>-96667</v>
      </c>
      <c r="L6" s="20">
        <v>115915</v>
      </c>
      <c r="M6" s="20">
        <v>-299114</v>
      </c>
      <c r="N6" s="20">
        <v>-279866</v>
      </c>
      <c r="O6" s="20">
        <v>190063</v>
      </c>
      <c r="P6" s="20">
        <v>112926</v>
      </c>
      <c r="Q6" s="20">
        <v>-573675</v>
      </c>
      <c r="R6" s="20">
        <v>-270686</v>
      </c>
      <c r="S6" s="20"/>
      <c r="T6" s="20"/>
      <c r="U6" s="20"/>
      <c r="V6" s="20"/>
      <c r="W6" s="20">
        <v>-26317866</v>
      </c>
      <c r="X6" s="20">
        <v>-17012733</v>
      </c>
      <c r="Y6" s="20">
        <v>-9305133</v>
      </c>
      <c r="Z6" s="21">
        <v>54.695109833323073</v>
      </c>
      <c r="AA6" s="22">
        <v>-19615843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44436435</v>
      </c>
      <c r="F7" s="20">
        <v>47224286</v>
      </c>
      <c r="G7" s="20">
        <v>24757241</v>
      </c>
      <c r="H7" s="20">
        <v>375045</v>
      </c>
      <c r="I7" s="20">
        <v>443609</v>
      </c>
      <c r="J7" s="20">
        <v>25575895</v>
      </c>
      <c r="K7" s="20">
        <v>368517</v>
      </c>
      <c r="L7" s="20">
        <v>438858</v>
      </c>
      <c r="M7" s="20">
        <v>450668</v>
      </c>
      <c r="N7" s="20">
        <v>1258043</v>
      </c>
      <c r="O7" s="20">
        <v>-80793</v>
      </c>
      <c r="P7" s="20">
        <v>421079</v>
      </c>
      <c r="Q7" s="20">
        <v>214829</v>
      </c>
      <c r="R7" s="20">
        <v>555115</v>
      </c>
      <c r="S7" s="20"/>
      <c r="T7" s="20"/>
      <c r="U7" s="20"/>
      <c r="V7" s="20"/>
      <c r="W7" s="20">
        <v>27389053</v>
      </c>
      <c r="X7" s="20">
        <v>45884641</v>
      </c>
      <c r="Y7" s="20">
        <v>-18495588</v>
      </c>
      <c r="Z7" s="21">
        <v>-40.308886801577025</v>
      </c>
      <c r="AA7" s="22">
        <v>47224286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-89000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-66753</v>
      </c>
      <c r="Y10" s="20">
        <v>66753</v>
      </c>
      <c r="Z10" s="21">
        <v>-100</v>
      </c>
      <c r="AA10" s="22">
        <v>-89000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3109697</v>
      </c>
      <c r="H11" s="24">
        <v>-1174190</v>
      </c>
      <c r="I11" s="24">
        <v>11486</v>
      </c>
      <c r="J11" s="20">
        <v>1946993</v>
      </c>
      <c r="K11" s="24">
        <v>-33899</v>
      </c>
      <c r="L11" s="24">
        <v>4473</v>
      </c>
      <c r="M11" s="20">
        <v>4486</v>
      </c>
      <c r="N11" s="24">
        <v>-24940</v>
      </c>
      <c r="O11" s="24">
        <v>-14275</v>
      </c>
      <c r="P11" s="24">
        <v>12196</v>
      </c>
      <c r="Q11" s="20">
        <v>3678</v>
      </c>
      <c r="R11" s="24">
        <v>1599</v>
      </c>
      <c r="S11" s="24"/>
      <c r="T11" s="20"/>
      <c r="U11" s="24"/>
      <c r="V11" s="24"/>
      <c r="W11" s="24">
        <v>1923652</v>
      </c>
      <c r="X11" s="20"/>
      <c r="Y11" s="24">
        <v>1923652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18246735</v>
      </c>
      <c r="F13" s="31">
        <f t="shared" si="0"/>
        <v>27519443</v>
      </c>
      <c r="G13" s="31">
        <f t="shared" si="0"/>
        <v>2197588</v>
      </c>
      <c r="H13" s="31">
        <f t="shared" si="0"/>
        <v>-908727</v>
      </c>
      <c r="I13" s="31">
        <f t="shared" si="0"/>
        <v>417049</v>
      </c>
      <c r="J13" s="31">
        <f t="shared" si="0"/>
        <v>1705910</v>
      </c>
      <c r="K13" s="31">
        <f t="shared" si="0"/>
        <v>237951</v>
      </c>
      <c r="L13" s="31">
        <f t="shared" si="0"/>
        <v>559246</v>
      </c>
      <c r="M13" s="31">
        <f t="shared" si="0"/>
        <v>156040</v>
      </c>
      <c r="N13" s="31">
        <f t="shared" si="0"/>
        <v>953237</v>
      </c>
      <c r="O13" s="31">
        <f t="shared" si="0"/>
        <v>94995</v>
      </c>
      <c r="P13" s="31">
        <f t="shared" si="0"/>
        <v>546201</v>
      </c>
      <c r="Q13" s="31">
        <f t="shared" si="0"/>
        <v>-355168</v>
      </c>
      <c r="R13" s="31">
        <f t="shared" si="0"/>
        <v>286028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2945175</v>
      </c>
      <c r="X13" s="31">
        <f t="shared" si="0"/>
        <v>28805155</v>
      </c>
      <c r="Y13" s="31">
        <f t="shared" si="0"/>
        <v>-25859980</v>
      </c>
      <c r="Z13" s="32">
        <f>+IF(X13&lt;&gt;0,+(Y13/X13)*100,0)</f>
        <v>-89.775528026146716</v>
      </c>
      <c r="AA13" s="33">
        <f>SUM(AA6:AA12)</f>
        <v>27519443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1500000</v>
      </c>
      <c r="G17" s="24">
        <v>14882941</v>
      </c>
      <c r="H17" s="24">
        <v>-7175606</v>
      </c>
      <c r="I17" s="24"/>
      <c r="J17" s="20">
        <v>7707335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7707335</v>
      </c>
      <c r="X17" s="20">
        <v>1650441</v>
      </c>
      <c r="Y17" s="24">
        <v>6056894</v>
      </c>
      <c r="Z17" s="25">
        <v>366.98639939264717</v>
      </c>
      <c r="AA17" s="26">
        <v>1500000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1500000</v>
      </c>
      <c r="G25" s="36">
        <f t="shared" si="1"/>
        <v>14882941</v>
      </c>
      <c r="H25" s="36">
        <f t="shared" si="1"/>
        <v>-7175606</v>
      </c>
      <c r="I25" s="36">
        <f t="shared" si="1"/>
        <v>0</v>
      </c>
      <c r="J25" s="36">
        <f t="shared" si="1"/>
        <v>7707335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7707335</v>
      </c>
      <c r="X25" s="36">
        <f t="shared" si="1"/>
        <v>1650441</v>
      </c>
      <c r="Y25" s="36">
        <f t="shared" si="1"/>
        <v>6056894</v>
      </c>
      <c r="Z25" s="37">
        <f>+IF(X25&lt;&gt;0,+(Y25/X25)*100,0)</f>
        <v>366.98639939264717</v>
      </c>
      <c r="AA25" s="38">
        <f>SUM(AA15:AA24)</f>
        <v>1500000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21246735</v>
      </c>
      <c r="F26" s="31">
        <f t="shared" si="2"/>
        <v>29019443</v>
      </c>
      <c r="G26" s="31">
        <f t="shared" si="2"/>
        <v>17080529</v>
      </c>
      <c r="H26" s="31">
        <f t="shared" si="2"/>
        <v>-8084333</v>
      </c>
      <c r="I26" s="31">
        <f t="shared" si="2"/>
        <v>417049</v>
      </c>
      <c r="J26" s="31">
        <f t="shared" si="2"/>
        <v>9413245</v>
      </c>
      <c r="K26" s="31">
        <f t="shared" si="2"/>
        <v>237951</v>
      </c>
      <c r="L26" s="31">
        <f t="shared" si="2"/>
        <v>559246</v>
      </c>
      <c r="M26" s="31">
        <f t="shared" si="2"/>
        <v>156040</v>
      </c>
      <c r="N26" s="31">
        <f t="shared" si="2"/>
        <v>953237</v>
      </c>
      <c r="O26" s="31">
        <f t="shared" si="2"/>
        <v>94995</v>
      </c>
      <c r="P26" s="31">
        <f t="shared" si="2"/>
        <v>546201</v>
      </c>
      <c r="Q26" s="31">
        <f t="shared" si="2"/>
        <v>-355168</v>
      </c>
      <c r="R26" s="31">
        <f t="shared" si="2"/>
        <v>286028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10652510</v>
      </c>
      <c r="X26" s="31">
        <f t="shared" si="2"/>
        <v>30455596</v>
      </c>
      <c r="Y26" s="31">
        <f t="shared" si="2"/>
        <v>-19803086</v>
      </c>
      <c r="Z26" s="32">
        <f>+IF(X26&lt;&gt;0,+(Y26/X26)*100,0)</f>
        <v>-65.022815511474477</v>
      </c>
      <c r="AA26" s="33">
        <f>+AA13+AA25</f>
        <v>29019443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-5016186</v>
      </c>
      <c r="G32" s="20">
        <v>774469</v>
      </c>
      <c r="H32" s="20">
        <v>-215003</v>
      </c>
      <c r="I32" s="20">
        <v>-91384</v>
      </c>
      <c r="J32" s="20">
        <v>468082</v>
      </c>
      <c r="K32" s="20">
        <v>7061</v>
      </c>
      <c r="L32" s="20">
        <v>237060</v>
      </c>
      <c r="M32" s="20">
        <v>-210983</v>
      </c>
      <c r="N32" s="20">
        <v>33138</v>
      </c>
      <c r="O32" s="20">
        <v>-39929</v>
      </c>
      <c r="P32" s="20">
        <v>626431</v>
      </c>
      <c r="Q32" s="20">
        <v>-649829</v>
      </c>
      <c r="R32" s="20">
        <v>-63327</v>
      </c>
      <c r="S32" s="20"/>
      <c r="T32" s="20"/>
      <c r="U32" s="20"/>
      <c r="V32" s="20"/>
      <c r="W32" s="20">
        <v>437893</v>
      </c>
      <c r="X32" s="20">
        <v>-3757900</v>
      </c>
      <c r="Y32" s="20">
        <v>4195793</v>
      </c>
      <c r="Z32" s="21">
        <v>-111.65259852577236</v>
      </c>
      <c r="AA32" s="22">
        <v>-5016186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-1802</v>
      </c>
      <c r="N33" s="20">
        <v>-1802</v>
      </c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593484</v>
      </c>
      <c r="F35" s="20">
        <v>3156261</v>
      </c>
      <c r="G35" s="20">
        <v>2686098</v>
      </c>
      <c r="H35" s="20">
        <v>79815</v>
      </c>
      <c r="I35" s="20">
        <v>55943</v>
      </c>
      <c r="J35" s="20">
        <v>2821856</v>
      </c>
      <c r="K35" s="20">
        <v>-21492</v>
      </c>
      <c r="L35" s="20">
        <v>77706</v>
      </c>
      <c r="M35" s="20">
        <v>30814</v>
      </c>
      <c r="N35" s="20">
        <v>87028</v>
      </c>
      <c r="O35" s="20">
        <v>36482</v>
      </c>
      <c r="P35" s="20">
        <v>80406</v>
      </c>
      <c r="Q35" s="20">
        <v>28145</v>
      </c>
      <c r="R35" s="20">
        <v>145033</v>
      </c>
      <c r="S35" s="20"/>
      <c r="T35" s="20"/>
      <c r="U35" s="20"/>
      <c r="V35" s="20"/>
      <c r="W35" s="20">
        <v>3053917</v>
      </c>
      <c r="X35" s="20">
        <v>2731832</v>
      </c>
      <c r="Y35" s="20">
        <v>322085</v>
      </c>
      <c r="Z35" s="21">
        <v>11.790073474503556</v>
      </c>
      <c r="AA35" s="22">
        <v>3156261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593484</v>
      </c>
      <c r="F37" s="31">
        <f t="shared" si="3"/>
        <v>-1859925</v>
      </c>
      <c r="G37" s="31">
        <f t="shared" si="3"/>
        <v>3460567</v>
      </c>
      <c r="H37" s="31">
        <f t="shared" si="3"/>
        <v>-135188</v>
      </c>
      <c r="I37" s="31">
        <f t="shared" si="3"/>
        <v>-35441</v>
      </c>
      <c r="J37" s="31">
        <f t="shared" si="3"/>
        <v>3289938</v>
      </c>
      <c r="K37" s="31">
        <f t="shared" si="3"/>
        <v>-14431</v>
      </c>
      <c r="L37" s="31">
        <f t="shared" si="3"/>
        <v>314766</v>
      </c>
      <c r="M37" s="31">
        <f t="shared" si="3"/>
        <v>-181971</v>
      </c>
      <c r="N37" s="31">
        <f t="shared" si="3"/>
        <v>118364</v>
      </c>
      <c r="O37" s="31">
        <f t="shared" si="3"/>
        <v>-3447</v>
      </c>
      <c r="P37" s="31">
        <f t="shared" si="3"/>
        <v>706837</v>
      </c>
      <c r="Q37" s="31">
        <f t="shared" si="3"/>
        <v>-621684</v>
      </c>
      <c r="R37" s="31">
        <f t="shared" si="3"/>
        <v>81706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3490008</v>
      </c>
      <c r="X37" s="31">
        <f t="shared" si="3"/>
        <v>-1026068</v>
      </c>
      <c r="Y37" s="31">
        <f t="shared" si="3"/>
        <v>4516076</v>
      </c>
      <c r="Z37" s="32">
        <f>+IF(X37&lt;&gt;0,+(Y37/X37)*100,0)</f>
        <v>-440.13418213997511</v>
      </c>
      <c r="AA37" s="33">
        <f>SUM(AA29:AA36)</f>
        <v>-1859925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593484</v>
      </c>
      <c r="F44" s="31">
        <f t="shared" si="5"/>
        <v>-1859925</v>
      </c>
      <c r="G44" s="31">
        <f t="shared" si="5"/>
        <v>3460567</v>
      </c>
      <c r="H44" s="31">
        <f t="shared" si="5"/>
        <v>-135188</v>
      </c>
      <c r="I44" s="31">
        <f t="shared" si="5"/>
        <v>-35441</v>
      </c>
      <c r="J44" s="31">
        <f t="shared" si="5"/>
        <v>3289938</v>
      </c>
      <c r="K44" s="31">
        <f t="shared" si="5"/>
        <v>-14431</v>
      </c>
      <c r="L44" s="31">
        <f t="shared" si="5"/>
        <v>314766</v>
      </c>
      <c r="M44" s="31">
        <f t="shared" si="5"/>
        <v>-181971</v>
      </c>
      <c r="N44" s="31">
        <f t="shared" si="5"/>
        <v>118364</v>
      </c>
      <c r="O44" s="31">
        <f t="shared" si="5"/>
        <v>-3447</v>
      </c>
      <c r="P44" s="31">
        <f t="shared" si="5"/>
        <v>706837</v>
      </c>
      <c r="Q44" s="31">
        <f t="shared" si="5"/>
        <v>-621684</v>
      </c>
      <c r="R44" s="31">
        <f t="shared" si="5"/>
        <v>81706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3490008</v>
      </c>
      <c r="X44" s="31">
        <f t="shared" si="5"/>
        <v>-1026068</v>
      </c>
      <c r="Y44" s="31">
        <f t="shared" si="5"/>
        <v>4516076</v>
      </c>
      <c r="Z44" s="32">
        <f>+IF(X44&lt;&gt;0,+(Y44/X44)*100,0)</f>
        <v>-440.13418213997511</v>
      </c>
      <c r="AA44" s="33">
        <f>+AA37+AA43</f>
        <v>-1859925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20653251</v>
      </c>
      <c r="F45" s="44">
        <f t="shared" si="6"/>
        <v>30879368</v>
      </c>
      <c r="G45" s="44">
        <f t="shared" si="6"/>
        <v>13619962</v>
      </c>
      <c r="H45" s="44">
        <f t="shared" si="6"/>
        <v>-7949145</v>
      </c>
      <c r="I45" s="44">
        <f t="shared" si="6"/>
        <v>452490</v>
      </c>
      <c r="J45" s="44">
        <f t="shared" si="6"/>
        <v>6123307</v>
      </c>
      <c r="K45" s="44">
        <f t="shared" si="6"/>
        <v>252382</v>
      </c>
      <c r="L45" s="44">
        <f t="shared" si="6"/>
        <v>244480</v>
      </c>
      <c r="M45" s="44">
        <f t="shared" si="6"/>
        <v>338011</v>
      </c>
      <c r="N45" s="44">
        <f t="shared" si="6"/>
        <v>834873</v>
      </c>
      <c r="O45" s="44">
        <f t="shared" si="6"/>
        <v>98442</v>
      </c>
      <c r="P45" s="44">
        <f t="shared" si="6"/>
        <v>-160636</v>
      </c>
      <c r="Q45" s="44">
        <f t="shared" si="6"/>
        <v>266516</v>
      </c>
      <c r="R45" s="44">
        <f t="shared" si="6"/>
        <v>204322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7162502</v>
      </c>
      <c r="X45" s="44">
        <f t="shared" si="6"/>
        <v>31481664</v>
      </c>
      <c r="Y45" s="44">
        <f t="shared" si="6"/>
        <v>-24319162</v>
      </c>
      <c r="Z45" s="45">
        <f>+IF(X45&lt;&gt;0,+(Y45/X45)*100,0)</f>
        <v>-77.248654963092164</v>
      </c>
      <c r="AA45" s="46">
        <f>+AA26-AA44</f>
        <v>30879368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-25115448</v>
      </c>
      <c r="F47" s="20">
        <v>-12786650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-12184354</v>
      </c>
      <c r="Y47" s="20">
        <v>12184354</v>
      </c>
      <c r="Z47" s="47">
        <v>-100</v>
      </c>
      <c r="AA47" s="22">
        <v>-12786650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-25115448</v>
      </c>
      <c r="F50" s="52">
        <f t="shared" si="7"/>
        <v>-12786650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-12184354</v>
      </c>
      <c r="Y50" s="52">
        <f t="shared" si="7"/>
        <v>12184354</v>
      </c>
      <c r="Z50" s="53">
        <f>+IF(X50&lt;&gt;0,+(Y50/X50)*100,0)</f>
        <v>-100</v>
      </c>
      <c r="AA50" s="54">
        <f>SUM(AA47:AA49)</f>
        <v>-12786650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-21</v>
      </c>
    </row>
    <row r="7" spans="1:27" x14ac:dyDescent="0.25">
      <c r="A7" s="23" t="s">
        <v>35</v>
      </c>
      <c r="B7" s="17" t="s">
        <v>32</v>
      </c>
      <c r="C7" s="18">
        <v>1236316</v>
      </c>
      <c r="D7" s="18"/>
      <c r="E7" s="19">
        <v>-1804241</v>
      </c>
      <c r="F7" s="20">
        <v>1712677</v>
      </c>
      <c r="G7" s="20">
        <v>521515</v>
      </c>
      <c r="H7" s="20">
        <v>861687</v>
      </c>
      <c r="I7" s="20">
        <v>992992</v>
      </c>
      <c r="J7" s="20">
        <v>2376194</v>
      </c>
      <c r="K7" s="20">
        <v>821341</v>
      </c>
      <c r="L7" s="20">
        <v>962543</v>
      </c>
      <c r="M7" s="20">
        <v>1048424</v>
      </c>
      <c r="N7" s="20">
        <v>2832308</v>
      </c>
      <c r="O7" s="20">
        <v>963673</v>
      </c>
      <c r="P7" s="20">
        <v>1041517</v>
      </c>
      <c r="Q7" s="20">
        <v>962983</v>
      </c>
      <c r="R7" s="20">
        <v>2968173</v>
      </c>
      <c r="S7" s="20"/>
      <c r="T7" s="20"/>
      <c r="U7" s="20"/>
      <c r="V7" s="20"/>
      <c r="W7" s="20">
        <v>8176675</v>
      </c>
      <c r="X7" s="20">
        <v>2749029</v>
      </c>
      <c r="Y7" s="20">
        <v>5427646</v>
      </c>
      <c r="Z7" s="21">
        <v>197.43865925022982</v>
      </c>
      <c r="AA7" s="22">
        <v>1712677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1236316</v>
      </c>
      <c r="D13" s="29">
        <f>SUM(D6:D12)</f>
        <v>0</v>
      </c>
      <c r="E13" s="30">
        <f t="shared" si="0"/>
        <v>-1804241</v>
      </c>
      <c r="F13" s="31">
        <f t="shared" si="0"/>
        <v>1712656</v>
      </c>
      <c r="G13" s="31">
        <f t="shared" si="0"/>
        <v>521515</v>
      </c>
      <c r="H13" s="31">
        <f t="shared" si="0"/>
        <v>861687</v>
      </c>
      <c r="I13" s="31">
        <f t="shared" si="0"/>
        <v>992992</v>
      </c>
      <c r="J13" s="31">
        <f t="shared" si="0"/>
        <v>2376194</v>
      </c>
      <c r="K13" s="31">
        <f t="shared" si="0"/>
        <v>821341</v>
      </c>
      <c r="L13" s="31">
        <f t="shared" si="0"/>
        <v>962543</v>
      </c>
      <c r="M13" s="31">
        <f t="shared" si="0"/>
        <v>1048424</v>
      </c>
      <c r="N13" s="31">
        <f t="shared" si="0"/>
        <v>2832308</v>
      </c>
      <c r="O13" s="31">
        <f t="shared" si="0"/>
        <v>963673</v>
      </c>
      <c r="P13" s="31">
        <f t="shared" si="0"/>
        <v>1041517</v>
      </c>
      <c r="Q13" s="31">
        <f t="shared" si="0"/>
        <v>962983</v>
      </c>
      <c r="R13" s="31">
        <f t="shared" si="0"/>
        <v>2968173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8176675</v>
      </c>
      <c r="X13" s="31">
        <f t="shared" si="0"/>
        <v>2749029</v>
      </c>
      <c r="Y13" s="31">
        <f t="shared" si="0"/>
        <v>5427646</v>
      </c>
      <c r="Z13" s="32">
        <f>+IF(X13&lt;&gt;0,+(Y13/X13)*100,0)</f>
        <v>197.43865925022982</v>
      </c>
      <c r="AA13" s="33">
        <f>SUM(AA6:AA12)</f>
        <v>1712656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61784866</v>
      </c>
      <c r="D17" s="18"/>
      <c r="E17" s="19">
        <v>45792853</v>
      </c>
      <c r="F17" s="20">
        <v>81963628</v>
      </c>
      <c r="G17" s="24"/>
      <c r="H17" s="24">
        <v>175000</v>
      </c>
      <c r="I17" s="24">
        <v>5236808</v>
      </c>
      <c r="J17" s="20">
        <v>5411808</v>
      </c>
      <c r="K17" s="24">
        <v>488224</v>
      </c>
      <c r="L17" s="24">
        <v>2823041</v>
      </c>
      <c r="M17" s="20">
        <v>3597793</v>
      </c>
      <c r="N17" s="24">
        <v>6909058</v>
      </c>
      <c r="O17" s="24">
        <v>8494317</v>
      </c>
      <c r="P17" s="24"/>
      <c r="Q17" s="20"/>
      <c r="R17" s="24">
        <v>8494317</v>
      </c>
      <c r="S17" s="24"/>
      <c r="T17" s="20"/>
      <c r="U17" s="24"/>
      <c r="V17" s="24"/>
      <c r="W17" s="24">
        <v>20815183</v>
      </c>
      <c r="X17" s="20">
        <v>77622378</v>
      </c>
      <c r="Y17" s="24">
        <v>-56807195</v>
      </c>
      <c r="Z17" s="25">
        <v>-73.184043652978531</v>
      </c>
      <c r="AA17" s="26">
        <v>81963628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61784866</v>
      </c>
      <c r="D25" s="29">
        <f t="shared" ref="D25:Y25" si="1">SUM(D15:D24)</f>
        <v>0</v>
      </c>
      <c r="E25" s="35">
        <f t="shared" si="1"/>
        <v>45792853</v>
      </c>
      <c r="F25" s="36">
        <f t="shared" si="1"/>
        <v>81963628</v>
      </c>
      <c r="G25" s="36">
        <f t="shared" si="1"/>
        <v>0</v>
      </c>
      <c r="H25" s="36">
        <f t="shared" si="1"/>
        <v>175000</v>
      </c>
      <c r="I25" s="36">
        <f t="shared" si="1"/>
        <v>5236808</v>
      </c>
      <c r="J25" s="36">
        <f t="shared" si="1"/>
        <v>5411808</v>
      </c>
      <c r="K25" s="36">
        <f t="shared" si="1"/>
        <v>488224</v>
      </c>
      <c r="L25" s="36">
        <f t="shared" si="1"/>
        <v>2823041</v>
      </c>
      <c r="M25" s="36">
        <f t="shared" si="1"/>
        <v>3597793</v>
      </c>
      <c r="N25" s="36">
        <f t="shared" si="1"/>
        <v>6909058</v>
      </c>
      <c r="O25" s="36">
        <f t="shared" si="1"/>
        <v>8494317</v>
      </c>
      <c r="P25" s="36">
        <f t="shared" si="1"/>
        <v>0</v>
      </c>
      <c r="Q25" s="36">
        <f t="shared" si="1"/>
        <v>0</v>
      </c>
      <c r="R25" s="36">
        <f t="shared" si="1"/>
        <v>8494317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20815183</v>
      </c>
      <c r="X25" s="36">
        <f t="shared" si="1"/>
        <v>77622378</v>
      </c>
      <c r="Y25" s="36">
        <f t="shared" si="1"/>
        <v>-56807195</v>
      </c>
      <c r="Z25" s="37">
        <f>+IF(X25&lt;&gt;0,+(Y25/X25)*100,0)</f>
        <v>-73.184043652978531</v>
      </c>
      <c r="AA25" s="38">
        <f>SUM(AA15:AA24)</f>
        <v>81963628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63021182</v>
      </c>
      <c r="D26" s="29">
        <f>+D13+D25</f>
        <v>0</v>
      </c>
      <c r="E26" s="30">
        <f t="shared" si="2"/>
        <v>43988612</v>
      </c>
      <c r="F26" s="31">
        <f t="shared" si="2"/>
        <v>83676284</v>
      </c>
      <c r="G26" s="31">
        <f t="shared" si="2"/>
        <v>521515</v>
      </c>
      <c r="H26" s="31">
        <f t="shared" si="2"/>
        <v>1036687</v>
      </c>
      <c r="I26" s="31">
        <f t="shared" si="2"/>
        <v>6229800</v>
      </c>
      <c r="J26" s="31">
        <f t="shared" si="2"/>
        <v>7788002</v>
      </c>
      <c r="K26" s="31">
        <f t="shared" si="2"/>
        <v>1309565</v>
      </c>
      <c r="L26" s="31">
        <f t="shared" si="2"/>
        <v>3785584</v>
      </c>
      <c r="M26" s="31">
        <f t="shared" si="2"/>
        <v>4646217</v>
      </c>
      <c r="N26" s="31">
        <f t="shared" si="2"/>
        <v>9741366</v>
      </c>
      <c r="O26" s="31">
        <f t="shared" si="2"/>
        <v>9457990</v>
      </c>
      <c r="P26" s="31">
        <f t="shared" si="2"/>
        <v>1041517</v>
      </c>
      <c r="Q26" s="31">
        <f t="shared" si="2"/>
        <v>962983</v>
      </c>
      <c r="R26" s="31">
        <f t="shared" si="2"/>
        <v>11462490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28991858</v>
      </c>
      <c r="X26" s="31">
        <f t="shared" si="2"/>
        <v>80371407</v>
      </c>
      <c r="Y26" s="31">
        <f t="shared" si="2"/>
        <v>-51379549</v>
      </c>
      <c r="Z26" s="32">
        <f>+IF(X26&lt;&gt;0,+(Y26/X26)*100,0)</f>
        <v>-63.927646557189178</v>
      </c>
      <c r="AA26" s="33">
        <f>+AA13+AA25</f>
        <v>83676284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</v>
      </c>
      <c r="G32" s="20"/>
      <c r="H32" s="20">
        <v>513754</v>
      </c>
      <c r="I32" s="20">
        <v>581640</v>
      </c>
      <c r="J32" s="20">
        <v>1095394</v>
      </c>
      <c r="K32" s="20">
        <v>542821</v>
      </c>
      <c r="L32" s="20">
        <v>125010</v>
      </c>
      <c r="M32" s="20">
        <v>564504</v>
      </c>
      <c r="N32" s="20">
        <v>1232335</v>
      </c>
      <c r="O32" s="20">
        <v>580717</v>
      </c>
      <c r="P32" s="20">
        <v>544862</v>
      </c>
      <c r="Q32" s="20">
        <v>519596</v>
      </c>
      <c r="R32" s="20">
        <v>1645175</v>
      </c>
      <c r="S32" s="20"/>
      <c r="T32" s="20"/>
      <c r="U32" s="20"/>
      <c r="V32" s="20"/>
      <c r="W32" s="20">
        <v>3972904</v>
      </c>
      <c r="X32" s="20"/>
      <c r="Y32" s="20">
        <v>3972904</v>
      </c>
      <c r="Z32" s="21"/>
      <c r="AA32" s="22">
        <v>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6</v>
      </c>
      <c r="G34" s="20"/>
      <c r="H34" s="20"/>
      <c r="I34" s="20"/>
      <c r="J34" s="20"/>
      <c r="K34" s="20"/>
      <c r="L34" s="20">
        <v>-770225</v>
      </c>
      <c r="M34" s="20">
        <v>-51143</v>
      </c>
      <c r="N34" s="20">
        <v>-821368</v>
      </c>
      <c r="O34" s="20">
        <v>-213155</v>
      </c>
      <c r="P34" s="20">
        <v>-40722</v>
      </c>
      <c r="Q34" s="20"/>
      <c r="R34" s="20">
        <v>-253877</v>
      </c>
      <c r="S34" s="20"/>
      <c r="T34" s="20"/>
      <c r="U34" s="20"/>
      <c r="V34" s="20"/>
      <c r="W34" s="20">
        <v>-1075245</v>
      </c>
      <c r="X34" s="20"/>
      <c r="Y34" s="20">
        <v>-1075245</v>
      </c>
      <c r="Z34" s="21"/>
      <c r="AA34" s="22">
        <v>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</v>
      </c>
      <c r="G37" s="31">
        <f t="shared" si="3"/>
        <v>0</v>
      </c>
      <c r="H37" s="31">
        <f t="shared" si="3"/>
        <v>513754</v>
      </c>
      <c r="I37" s="31">
        <f t="shared" si="3"/>
        <v>581640</v>
      </c>
      <c r="J37" s="31">
        <f t="shared" si="3"/>
        <v>1095394</v>
      </c>
      <c r="K37" s="31">
        <f t="shared" si="3"/>
        <v>542821</v>
      </c>
      <c r="L37" s="31">
        <f t="shared" si="3"/>
        <v>-645215</v>
      </c>
      <c r="M37" s="31">
        <f t="shared" si="3"/>
        <v>513361</v>
      </c>
      <c r="N37" s="31">
        <f t="shared" si="3"/>
        <v>410967</v>
      </c>
      <c r="O37" s="31">
        <f t="shared" si="3"/>
        <v>367562</v>
      </c>
      <c r="P37" s="31">
        <f t="shared" si="3"/>
        <v>504140</v>
      </c>
      <c r="Q37" s="31">
        <f t="shared" si="3"/>
        <v>519596</v>
      </c>
      <c r="R37" s="31">
        <f t="shared" si="3"/>
        <v>1391298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2897659</v>
      </c>
      <c r="X37" s="31">
        <f t="shared" si="3"/>
        <v>0</v>
      </c>
      <c r="Y37" s="31">
        <f t="shared" si="3"/>
        <v>2897659</v>
      </c>
      <c r="Z37" s="32">
        <f>+IF(X37&lt;&gt;0,+(Y37/X37)*100,0)</f>
        <v>0</v>
      </c>
      <c r="AA37" s="33">
        <f>SUM(AA29:AA36)</f>
        <v>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24971394</v>
      </c>
      <c r="D40" s="18"/>
      <c r="E40" s="19">
        <v>8950181</v>
      </c>
      <c r="F40" s="20">
        <v>26971394</v>
      </c>
      <c r="G40" s="20"/>
      <c r="H40" s="20"/>
      <c r="I40" s="20"/>
      <c r="J40" s="20"/>
      <c r="K40" s="20"/>
      <c r="L40" s="20"/>
      <c r="M40" s="20">
        <v>-5431</v>
      </c>
      <c r="N40" s="20">
        <v>-5431</v>
      </c>
      <c r="O40" s="20"/>
      <c r="P40" s="20"/>
      <c r="Q40" s="20"/>
      <c r="R40" s="20"/>
      <c r="S40" s="20"/>
      <c r="T40" s="20"/>
      <c r="U40" s="20"/>
      <c r="V40" s="20"/>
      <c r="W40" s="20">
        <v>-5431</v>
      </c>
      <c r="X40" s="20">
        <v>24971393</v>
      </c>
      <c r="Y40" s="20">
        <v>-24976824</v>
      </c>
      <c r="Z40" s="21">
        <v>-100.02174888681621</v>
      </c>
      <c r="AA40" s="22">
        <v>26971394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24971394</v>
      </c>
      <c r="D43" s="29">
        <f t="shared" ref="D43:Y43" si="4">SUM(D39:D42)</f>
        <v>0</v>
      </c>
      <c r="E43" s="35">
        <f t="shared" si="4"/>
        <v>8950181</v>
      </c>
      <c r="F43" s="36">
        <f t="shared" si="4"/>
        <v>26971394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-5431</v>
      </c>
      <c r="N43" s="36">
        <f t="shared" si="4"/>
        <v>-5431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-5431</v>
      </c>
      <c r="X43" s="36">
        <f t="shared" si="4"/>
        <v>24971393</v>
      </c>
      <c r="Y43" s="36">
        <f t="shared" si="4"/>
        <v>-24976824</v>
      </c>
      <c r="Z43" s="37">
        <f>+IF(X43&lt;&gt;0,+(Y43/X43)*100,0)</f>
        <v>-100.02174888681621</v>
      </c>
      <c r="AA43" s="38">
        <f>SUM(AA39:AA42)</f>
        <v>26971394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24971394</v>
      </c>
      <c r="D44" s="29">
        <f>+D37+D43</f>
        <v>0</v>
      </c>
      <c r="E44" s="30">
        <f t="shared" si="5"/>
        <v>8950181</v>
      </c>
      <c r="F44" s="31">
        <f t="shared" si="5"/>
        <v>26971420</v>
      </c>
      <c r="G44" s="31">
        <f t="shared" si="5"/>
        <v>0</v>
      </c>
      <c r="H44" s="31">
        <f t="shared" si="5"/>
        <v>513754</v>
      </c>
      <c r="I44" s="31">
        <f t="shared" si="5"/>
        <v>581640</v>
      </c>
      <c r="J44" s="31">
        <f t="shared" si="5"/>
        <v>1095394</v>
      </c>
      <c r="K44" s="31">
        <f t="shared" si="5"/>
        <v>542821</v>
      </c>
      <c r="L44" s="31">
        <f t="shared" si="5"/>
        <v>-645215</v>
      </c>
      <c r="M44" s="31">
        <f t="shared" si="5"/>
        <v>507930</v>
      </c>
      <c r="N44" s="31">
        <f t="shared" si="5"/>
        <v>405536</v>
      </c>
      <c r="O44" s="31">
        <f t="shared" si="5"/>
        <v>367562</v>
      </c>
      <c r="P44" s="31">
        <f t="shared" si="5"/>
        <v>504140</v>
      </c>
      <c r="Q44" s="31">
        <f t="shared" si="5"/>
        <v>519596</v>
      </c>
      <c r="R44" s="31">
        <f t="shared" si="5"/>
        <v>1391298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2892228</v>
      </c>
      <c r="X44" s="31">
        <f t="shared" si="5"/>
        <v>24971393</v>
      </c>
      <c r="Y44" s="31">
        <f t="shared" si="5"/>
        <v>-22079165</v>
      </c>
      <c r="Z44" s="32">
        <f>+IF(X44&lt;&gt;0,+(Y44/X44)*100,0)</f>
        <v>-88.417834759959121</v>
      </c>
      <c r="AA44" s="33">
        <f>+AA37+AA43</f>
        <v>26971420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38049788</v>
      </c>
      <c r="D45" s="42">
        <f t="shared" si="6"/>
        <v>0</v>
      </c>
      <c r="E45" s="43">
        <f t="shared" si="6"/>
        <v>35038431</v>
      </c>
      <c r="F45" s="44">
        <f t="shared" si="6"/>
        <v>56704864</v>
      </c>
      <c r="G45" s="44">
        <f t="shared" si="6"/>
        <v>521515</v>
      </c>
      <c r="H45" s="44">
        <f t="shared" si="6"/>
        <v>522933</v>
      </c>
      <c r="I45" s="44">
        <f t="shared" si="6"/>
        <v>5648160</v>
      </c>
      <c r="J45" s="44">
        <f t="shared" si="6"/>
        <v>6692608</v>
      </c>
      <c r="K45" s="44">
        <f t="shared" si="6"/>
        <v>766744</v>
      </c>
      <c r="L45" s="44">
        <f t="shared" si="6"/>
        <v>4430799</v>
      </c>
      <c r="M45" s="44">
        <f t="shared" si="6"/>
        <v>4138287</v>
      </c>
      <c r="N45" s="44">
        <f t="shared" si="6"/>
        <v>9335830</v>
      </c>
      <c r="O45" s="44">
        <f t="shared" si="6"/>
        <v>9090428</v>
      </c>
      <c r="P45" s="44">
        <f t="shared" si="6"/>
        <v>537377</v>
      </c>
      <c r="Q45" s="44">
        <f t="shared" si="6"/>
        <v>443387</v>
      </c>
      <c r="R45" s="44">
        <f t="shared" si="6"/>
        <v>10071192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26099630</v>
      </c>
      <c r="X45" s="44">
        <f t="shared" si="6"/>
        <v>55400014</v>
      </c>
      <c r="Y45" s="44">
        <f t="shared" si="6"/>
        <v>-29300384</v>
      </c>
      <c r="Z45" s="45">
        <f>+IF(X45&lt;&gt;0,+(Y45/X45)*100,0)</f>
        <v>-52.888766418001268</v>
      </c>
      <c r="AA45" s="46">
        <f>+AA26-AA44</f>
        <v>56704864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864450</v>
      </c>
      <c r="D6" s="18"/>
      <c r="E6" s="19">
        <v>-8708970</v>
      </c>
      <c r="F6" s="20">
        <v>-2581517</v>
      </c>
      <c r="G6" s="20"/>
      <c r="H6" s="20"/>
      <c r="I6" s="20">
        <v>-3245202</v>
      </c>
      <c r="J6" s="20">
        <v>-3245202</v>
      </c>
      <c r="K6" s="20">
        <v>2584094</v>
      </c>
      <c r="L6" s="20">
        <v>741294</v>
      </c>
      <c r="M6" s="20">
        <v>519336</v>
      </c>
      <c r="N6" s="20">
        <v>3844724</v>
      </c>
      <c r="O6" s="20">
        <v>634307</v>
      </c>
      <c r="P6" s="20">
        <v>1024955</v>
      </c>
      <c r="Q6" s="20">
        <v>589803</v>
      </c>
      <c r="R6" s="20">
        <v>2249065</v>
      </c>
      <c r="S6" s="20"/>
      <c r="T6" s="20"/>
      <c r="U6" s="20"/>
      <c r="V6" s="20"/>
      <c r="W6" s="20">
        <v>2848587</v>
      </c>
      <c r="X6" s="20">
        <v>-1936134</v>
      </c>
      <c r="Y6" s="20">
        <v>4784721</v>
      </c>
      <c r="Z6" s="21">
        <v>-247.12757484760868</v>
      </c>
      <c r="AA6" s="22">
        <v>-2581517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3430427</v>
      </c>
      <c r="F7" s="20">
        <v>6529156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4896855</v>
      </c>
      <c r="Y7" s="20">
        <v>-4896855</v>
      </c>
      <c r="Z7" s="21">
        <v>-100</v>
      </c>
      <c r="AA7" s="22">
        <v>6529156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48109</v>
      </c>
      <c r="F11" s="20">
        <v>142740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107064</v>
      </c>
      <c r="Y11" s="24">
        <v>-107064</v>
      </c>
      <c r="Z11" s="25">
        <v>-100</v>
      </c>
      <c r="AA11" s="26">
        <v>142740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864450</v>
      </c>
      <c r="D13" s="29">
        <f>SUM(D6:D12)</f>
        <v>0</v>
      </c>
      <c r="E13" s="30">
        <f t="shared" si="0"/>
        <v>-5230434</v>
      </c>
      <c r="F13" s="31">
        <f t="shared" si="0"/>
        <v>4090379</v>
      </c>
      <c r="G13" s="31">
        <f t="shared" si="0"/>
        <v>0</v>
      </c>
      <c r="H13" s="31">
        <f t="shared" si="0"/>
        <v>0</v>
      </c>
      <c r="I13" s="31">
        <f t="shared" si="0"/>
        <v>-3245202</v>
      </c>
      <c r="J13" s="31">
        <f t="shared" si="0"/>
        <v>-3245202</v>
      </c>
      <c r="K13" s="31">
        <f t="shared" si="0"/>
        <v>2584094</v>
      </c>
      <c r="L13" s="31">
        <f t="shared" si="0"/>
        <v>741294</v>
      </c>
      <c r="M13" s="31">
        <f t="shared" si="0"/>
        <v>519336</v>
      </c>
      <c r="N13" s="31">
        <f t="shared" si="0"/>
        <v>3844724</v>
      </c>
      <c r="O13" s="31">
        <f t="shared" si="0"/>
        <v>634307</v>
      </c>
      <c r="P13" s="31">
        <f t="shared" si="0"/>
        <v>1024955</v>
      </c>
      <c r="Q13" s="31">
        <f t="shared" si="0"/>
        <v>589803</v>
      </c>
      <c r="R13" s="31">
        <f t="shared" si="0"/>
        <v>2249065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2848587</v>
      </c>
      <c r="X13" s="31">
        <f t="shared" si="0"/>
        <v>3067785</v>
      </c>
      <c r="Y13" s="31">
        <f t="shared" si="0"/>
        <v>-219198</v>
      </c>
      <c r="Z13" s="32">
        <f>+IF(X13&lt;&gt;0,+(Y13/X13)*100,0)</f>
        <v>-7.1451552178526194</v>
      </c>
      <c r="AA13" s="33">
        <f>SUM(AA6:AA12)</f>
        <v>4090379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7478922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8343372</v>
      </c>
      <c r="D26" s="29">
        <f>+D13+D25</f>
        <v>0</v>
      </c>
      <c r="E26" s="30">
        <f t="shared" si="2"/>
        <v>-5230434</v>
      </c>
      <c r="F26" s="31">
        <f t="shared" si="2"/>
        <v>4090379</v>
      </c>
      <c r="G26" s="31">
        <f t="shared" si="2"/>
        <v>0</v>
      </c>
      <c r="H26" s="31">
        <f t="shared" si="2"/>
        <v>0</v>
      </c>
      <c r="I26" s="31">
        <f t="shared" si="2"/>
        <v>-3245202</v>
      </c>
      <c r="J26" s="31">
        <f t="shared" si="2"/>
        <v>-3245202</v>
      </c>
      <c r="K26" s="31">
        <f t="shared" si="2"/>
        <v>2584094</v>
      </c>
      <c r="L26" s="31">
        <f t="shared" si="2"/>
        <v>741294</v>
      </c>
      <c r="M26" s="31">
        <f t="shared" si="2"/>
        <v>519336</v>
      </c>
      <c r="N26" s="31">
        <f t="shared" si="2"/>
        <v>3844724</v>
      </c>
      <c r="O26" s="31">
        <f t="shared" si="2"/>
        <v>634307</v>
      </c>
      <c r="P26" s="31">
        <f t="shared" si="2"/>
        <v>1024955</v>
      </c>
      <c r="Q26" s="31">
        <f t="shared" si="2"/>
        <v>589803</v>
      </c>
      <c r="R26" s="31">
        <f t="shared" si="2"/>
        <v>2249065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2848587</v>
      </c>
      <c r="X26" s="31">
        <f t="shared" si="2"/>
        <v>3067785</v>
      </c>
      <c r="Y26" s="31">
        <f t="shared" si="2"/>
        <v>-219198</v>
      </c>
      <c r="Z26" s="32">
        <f>+IF(X26&lt;&gt;0,+(Y26/X26)*100,0)</f>
        <v>-7.1451552178526194</v>
      </c>
      <c r="AA26" s="33">
        <f>+AA13+AA25</f>
        <v>4090379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174760</v>
      </c>
      <c r="I33" s="20"/>
      <c r="J33" s="20">
        <v>174760</v>
      </c>
      <c r="K33" s="20">
        <v>-76241</v>
      </c>
      <c r="L33" s="20">
        <v>419924</v>
      </c>
      <c r="M33" s="20">
        <v>-120697</v>
      </c>
      <c r="N33" s="20">
        <v>222986</v>
      </c>
      <c r="O33" s="20">
        <v>-151609</v>
      </c>
      <c r="P33" s="20">
        <v>211013</v>
      </c>
      <c r="Q33" s="20">
        <v>-119094</v>
      </c>
      <c r="R33" s="20">
        <v>-59690</v>
      </c>
      <c r="S33" s="20"/>
      <c r="T33" s="20"/>
      <c r="U33" s="20"/>
      <c r="V33" s="20"/>
      <c r="W33" s="20">
        <v>338056</v>
      </c>
      <c r="X33" s="20"/>
      <c r="Y33" s="20">
        <v>338056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4695258</v>
      </c>
      <c r="F35" s="20">
        <v>5670708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4253040</v>
      </c>
      <c r="Y35" s="20">
        <v>-4253040</v>
      </c>
      <c r="Z35" s="21">
        <v>-100</v>
      </c>
      <c r="AA35" s="22">
        <v>5670708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4695258</v>
      </c>
      <c r="F37" s="31">
        <f t="shared" si="3"/>
        <v>5670708</v>
      </c>
      <c r="G37" s="31">
        <f t="shared" si="3"/>
        <v>0</v>
      </c>
      <c r="H37" s="31">
        <f t="shared" si="3"/>
        <v>174760</v>
      </c>
      <c r="I37" s="31">
        <f t="shared" si="3"/>
        <v>0</v>
      </c>
      <c r="J37" s="31">
        <f t="shared" si="3"/>
        <v>174760</v>
      </c>
      <c r="K37" s="31">
        <f t="shared" si="3"/>
        <v>-76241</v>
      </c>
      <c r="L37" s="31">
        <f t="shared" si="3"/>
        <v>419924</v>
      </c>
      <c r="M37" s="31">
        <f t="shared" si="3"/>
        <v>-120697</v>
      </c>
      <c r="N37" s="31">
        <f t="shared" si="3"/>
        <v>222986</v>
      </c>
      <c r="O37" s="31">
        <f t="shared" si="3"/>
        <v>-151609</v>
      </c>
      <c r="P37" s="31">
        <f t="shared" si="3"/>
        <v>211013</v>
      </c>
      <c r="Q37" s="31">
        <f t="shared" si="3"/>
        <v>-119094</v>
      </c>
      <c r="R37" s="31">
        <f t="shared" si="3"/>
        <v>-59690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338056</v>
      </c>
      <c r="X37" s="31">
        <f t="shared" si="3"/>
        <v>4253040</v>
      </c>
      <c r="Y37" s="31">
        <f t="shared" si="3"/>
        <v>-3914984</v>
      </c>
      <c r="Z37" s="32">
        <f>+IF(X37&lt;&gt;0,+(Y37/X37)*100,0)</f>
        <v>-92.051426744164175</v>
      </c>
      <c r="AA37" s="33">
        <f>SUM(AA29:AA36)</f>
        <v>5670708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4695258</v>
      </c>
      <c r="F44" s="31">
        <f t="shared" si="5"/>
        <v>5670708</v>
      </c>
      <c r="G44" s="31">
        <f t="shared" si="5"/>
        <v>0</v>
      </c>
      <c r="H44" s="31">
        <f t="shared" si="5"/>
        <v>174760</v>
      </c>
      <c r="I44" s="31">
        <f t="shared" si="5"/>
        <v>0</v>
      </c>
      <c r="J44" s="31">
        <f t="shared" si="5"/>
        <v>174760</v>
      </c>
      <c r="K44" s="31">
        <f t="shared" si="5"/>
        <v>-76241</v>
      </c>
      <c r="L44" s="31">
        <f t="shared" si="5"/>
        <v>419924</v>
      </c>
      <c r="M44" s="31">
        <f t="shared" si="5"/>
        <v>-120697</v>
      </c>
      <c r="N44" s="31">
        <f t="shared" si="5"/>
        <v>222986</v>
      </c>
      <c r="O44" s="31">
        <f t="shared" si="5"/>
        <v>-151609</v>
      </c>
      <c r="P44" s="31">
        <f t="shared" si="5"/>
        <v>211013</v>
      </c>
      <c r="Q44" s="31">
        <f t="shared" si="5"/>
        <v>-119094</v>
      </c>
      <c r="R44" s="31">
        <f t="shared" si="5"/>
        <v>-59690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338056</v>
      </c>
      <c r="X44" s="31">
        <f t="shared" si="5"/>
        <v>4253040</v>
      </c>
      <c r="Y44" s="31">
        <f t="shared" si="5"/>
        <v>-3914984</v>
      </c>
      <c r="Z44" s="32">
        <f>+IF(X44&lt;&gt;0,+(Y44/X44)*100,0)</f>
        <v>-92.051426744164175</v>
      </c>
      <c r="AA44" s="33">
        <f>+AA37+AA43</f>
        <v>5670708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2335027</v>
      </c>
      <c r="D45" s="42">
        <f t="shared" si="6"/>
        <v>0</v>
      </c>
      <c r="E45" s="43">
        <f t="shared" si="6"/>
        <v>-9925692</v>
      </c>
      <c r="F45" s="44">
        <f t="shared" si="6"/>
        <v>-1580329</v>
      </c>
      <c r="G45" s="44">
        <f t="shared" si="6"/>
        <v>0</v>
      </c>
      <c r="H45" s="44">
        <f t="shared" si="6"/>
        <v>-174760</v>
      </c>
      <c r="I45" s="44">
        <f t="shared" si="6"/>
        <v>-3245202</v>
      </c>
      <c r="J45" s="44">
        <f t="shared" si="6"/>
        <v>-3419962</v>
      </c>
      <c r="K45" s="44">
        <f t="shared" si="6"/>
        <v>2660335</v>
      </c>
      <c r="L45" s="44">
        <f t="shared" si="6"/>
        <v>321370</v>
      </c>
      <c r="M45" s="44">
        <f t="shared" si="6"/>
        <v>640033</v>
      </c>
      <c r="N45" s="44">
        <f t="shared" si="6"/>
        <v>3621738</v>
      </c>
      <c r="O45" s="44">
        <f t="shared" si="6"/>
        <v>785916</v>
      </c>
      <c r="P45" s="44">
        <f t="shared" si="6"/>
        <v>813942</v>
      </c>
      <c r="Q45" s="44">
        <f t="shared" si="6"/>
        <v>708897</v>
      </c>
      <c r="R45" s="44">
        <f t="shared" si="6"/>
        <v>2308755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2510531</v>
      </c>
      <c r="X45" s="44">
        <f t="shared" si="6"/>
        <v>-1185255</v>
      </c>
      <c r="Y45" s="44">
        <f t="shared" si="6"/>
        <v>3695786</v>
      </c>
      <c r="Z45" s="45">
        <f>+IF(X45&lt;&gt;0,+(Y45/X45)*100,0)</f>
        <v>-311.81357598153983</v>
      </c>
      <c r="AA45" s="46">
        <f>+AA26-AA44</f>
        <v>-1580329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-196953</v>
      </c>
      <c r="D47" s="18"/>
      <c r="E47" s="19"/>
      <c r="F47" s="20"/>
      <c r="G47" s="20"/>
      <c r="H47" s="20"/>
      <c r="I47" s="20">
        <v>4180</v>
      </c>
      <c r="J47" s="20">
        <v>4180</v>
      </c>
      <c r="K47" s="20">
        <v>-1628</v>
      </c>
      <c r="L47" s="20">
        <v>-57645</v>
      </c>
      <c r="M47" s="20"/>
      <c r="N47" s="20">
        <v>-59273</v>
      </c>
      <c r="O47" s="20">
        <v>-3701</v>
      </c>
      <c r="P47" s="20">
        <v>78916</v>
      </c>
      <c r="Q47" s="20">
        <v>5312</v>
      </c>
      <c r="R47" s="20">
        <v>80527</v>
      </c>
      <c r="S47" s="20"/>
      <c r="T47" s="20"/>
      <c r="U47" s="20"/>
      <c r="V47" s="20"/>
      <c r="W47" s="20">
        <v>25434</v>
      </c>
      <c r="X47" s="20"/>
      <c r="Y47" s="20">
        <v>25434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-196953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4180</v>
      </c>
      <c r="J50" s="52">
        <f t="shared" si="7"/>
        <v>4180</v>
      </c>
      <c r="K50" s="52">
        <f t="shared" si="7"/>
        <v>-1628</v>
      </c>
      <c r="L50" s="52">
        <f t="shared" si="7"/>
        <v>-57645</v>
      </c>
      <c r="M50" s="52">
        <f t="shared" si="7"/>
        <v>0</v>
      </c>
      <c r="N50" s="52">
        <f t="shared" si="7"/>
        <v>-59273</v>
      </c>
      <c r="O50" s="52">
        <f t="shared" si="7"/>
        <v>-3701</v>
      </c>
      <c r="P50" s="52">
        <f t="shared" si="7"/>
        <v>78916</v>
      </c>
      <c r="Q50" s="52">
        <f t="shared" si="7"/>
        <v>5312</v>
      </c>
      <c r="R50" s="52">
        <f t="shared" si="7"/>
        <v>80527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25434</v>
      </c>
      <c r="X50" s="52">
        <f t="shared" si="7"/>
        <v>0</v>
      </c>
      <c r="Y50" s="52">
        <f t="shared" si="7"/>
        <v>25434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-21309606</v>
      </c>
      <c r="D6" s="18"/>
      <c r="E6" s="19">
        <v>-100697349</v>
      </c>
      <c r="F6" s="20">
        <v>-100697349</v>
      </c>
      <c r="G6" s="20">
        <v>-21261905</v>
      </c>
      <c r="H6" s="20">
        <v>-1456430</v>
      </c>
      <c r="I6" s="20">
        <v>-242696</v>
      </c>
      <c r="J6" s="20">
        <v>-22961031</v>
      </c>
      <c r="K6" s="20">
        <v>487993</v>
      </c>
      <c r="L6" s="20">
        <v>99414</v>
      </c>
      <c r="M6" s="20">
        <v>-1476457</v>
      </c>
      <c r="N6" s="20">
        <v>-889050</v>
      </c>
      <c r="O6" s="20">
        <v>-1091576</v>
      </c>
      <c r="P6" s="20">
        <v>13061</v>
      </c>
      <c r="Q6" s="20">
        <v>-451730</v>
      </c>
      <c r="R6" s="20">
        <v>-1530245</v>
      </c>
      <c r="S6" s="20"/>
      <c r="T6" s="20"/>
      <c r="U6" s="20"/>
      <c r="V6" s="20"/>
      <c r="W6" s="20">
        <v>-25380326</v>
      </c>
      <c r="X6" s="20">
        <v>-80670913</v>
      </c>
      <c r="Y6" s="20">
        <v>55290587</v>
      </c>
      <c r="Z6" s="21">
        <v>-68.538442102421726</v>
      </c>
      <c r="AA6" s="22">
        <v>-100697349</v>
      </c>
    </row>
    <row r="7" spans="1:27" x14ac:dyDescent="0.25">
      <c r="A7" s="23" t="s">
        <v>35</v>
      </c>
      <c r="B7" s="17" t="s">
        <v>32</v>
      </c>
      <c r="C7" s="18">
        <v>-6301834</v>
      </c>
      <c r="D7" s="18"/>
      <c r="E7" s="19">
        <v>5743306</v>
      </c>
      <c r="F7" s="20">
        <v>6063306</v>
      </c>
      <c r="G7" s="20">
        <v>4133560</v>
      </c>
      <c r="H7" s="20">
        <v>-10533137</v>
      </c>
      <c r="I7" s="20">
        <v>-148432</v>
      </c>
      <c r="J7" s="20">
        <v>-6548009</v>
      </c>
      <c r="K7" s="20">
        <v>-17057</v>
      </c>
      <c r="L7" s="20">
        <v>151697</v>
      </c>
      <c r="M7" s="20">
        <v>174892</v>
      </c>
      <c r="N7" s="20">
        <v>309532</v>
      </c>
      <c r="O7" s="20">
        <v>172850</v>
      </c>
      <c r="P7" s="20">
        <v>127562</v>
      </c>
      <c r="Q7" s="20">
        <v>165226</v>
      </c>
      <c r="R7" s="20">
        <v>465638</v>
      </c>
      <c r="S7" s="20"/>
      <c r="T7" s="20"/>
      <c r="U7" s="20"/>
      <c r="V7" s="20"/>
      <c r="W7" s="20">
        <v>-5772839</v>
      </c>
      <c r="X7" s="20">
        <v>6554669</v>
      </c>
      <c r="Y7" s="20">
        <v>-12327508</v>
      </c>
      <c r="Z7" s="21">
        <v>-188.07216657317096</v>
      </c>
      <c r="AA7" s="22">
        <v>6063306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890284</v>
      </c>
      <c r="F8" s="20">
        <v>890284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667710</v>
      </c>
      <c r="Y8" s="20">
        <v>-667710</v>
      </c>
      <c r="Z8" s="21">
        <v>-100</v>
      </c>
      <c r="AA8" s="22">
        <v>890284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2253669</v>
      </c>
      <c r="F10" s="20">
        <v>6013677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6013677</v>
      </c>
      <c r="Y10" s="20">
        <v>-6013677</v>
      </c>
      <c r="Z10" s="21">
        <v>-100</v>
      </c>
      <c r="AA10" s="22">
        <v>6013677</v>
      </c>
    </row>
    <row r="11" spans="1:27" x14ac:dyDescent="0.25">
      <c r="A11" s="23" t="s">
        <v>39</v>
      </c>
      <c r="B11" s="17" t="s">
        <v>32</v>
      </c>
      <c r="C11" s="18">
        <v>1730456</v>
      </c>
      <c r="D11" s="18"/>
      <c r="E11" s="19">
        <v>1974408</v>
      </c>
      <c r="F11" s="20">
        <v>1974408</v>
      </c>
      <c r="G11" s="24">
        <v>1730455</v>
      </c>
      <c r="H11" s="24">
        <v>-3180</v>
      </c>
      <c r="I11" s="24"/>
      <c r="J11" s="20">
        <v>1727275</v>
      </c>
      <c r="K11" s="24">
        <v>26312</v>
      </c>
      <c r="L11" s="24">
        <v>-18231</v>
      </c>
      <c r="M11" s="20">
        <v>91536</v>
      </c>
      <c r="N11" s="24">
        <v>99617</v>
      </c>
      <c r="O11" s="24">
        <v>-99617</v>
      </c>
      <c r="P11" s="24">
        <v>15609</v>
      </c>
      <c r="Q11" s="20">
        <v>-4045</v>
      </c>
      <c r="R11" s="24">
        <v>-88053</v>
      </c>
      <c r="S11" s="24"/>
      <c r="T11" s="20"/>
      <c r="U11" s="24"/>
      <c r="V11" s="24"/>
      <c r="W11" s="24">
        <v>1738839</v>
      </c>
      <c r="X11" s="20">
        <v>1974408</v>
      </c>
      <c r="Y11" s="24">
        <v>-235569</v>
      </c>
      <c r="Z11" s="25">
        <v>-11.931120619446437</v>
      </c>
      <c r="AA11" s="26">
        <v>1974408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-25880984</v>
      </c>
      <c r="D13" s="29">
        <f>SUM(D6:D12)</f>
        <v>0</v>
      </c>
      <c r="E13" s="30">
        <f t="shared" si="0"/>
        <v>-89835682</v>
      </c>
      <c r="F13" s="31">
        <f t="shared" si="0"/>
        <v>-85755674</v>
      </c>
      <c r="G13" s="31">
        <f t="shared" si="0"/>
        <v>-15397890</v>
      </c>
      <c r="H13" s="31">
        <f t="shared" si="0"/>
        <v>-11992747</v>
      </c>
      <c r="I13" s="31">
        <f t="shared" si="0"/>
        <v>-391128</v>
      </c>
      <c r="J13" s="31">
        <f t="shared" si="0"/>
        <v>-27781765</v>
      </c>
      <c r="K13" s="31">
        <f t="shared" si="0"/>
        <v>497248</v>
      </c>
      <c r="L13" s="31">
        <f t="shared" si="0"/>
        <v>232880</v>
      </c>
      <c r="M13" s="31">
        <f t="shared" si="0"/>
        <v>-1210029</v>
      </c>
      <c r="N13" s="31">
        <f t="shared" si="0"/>
        <v>-479901</v>
      </c>
      <c r="O13" s="31">
        <f t="shared" si="0"/>
        <v>-1018343</v>
      </c>
      <c r="P13" s="31">
        <f t="shared" si="0"/>
        <v>156232</v>
      </c>
      <c r="Q13" s="31">
        <f t="shared" si="0"/>
        <v>-290549</v>
      </c>
      <c r="R13" s="31">
        <f t="shared" si="0"/>
        <v>-1152660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-29414326</v>
      </c>
      <c r="X13" s="31">
        <f t="shared" si="0"/>
        <v>-65460449</v>
      </c>
      <c r="Y13" s="31">
        <f t="shared" si="0"/>
        <v>36046123</v>
      </c>
      <c r="Z13" s="32">
        <f>+IF(X13&lt;&gt;0,+(Y13/X13)*100,0)</f>
        <v>-55.065499168818718</v>
      </c>
      <c r="AA13" s="33">
        <f>SUM(AA6:AA12)</f>
        <v>-85755674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14434837</v>
      </c>
      <c r="D17" s="18"/>
      <c r="E17" s="19">
        <v>46204200</v>
      </c>
      <c r="F17" s="20">
        <v>61461072</v>
      </c>
      <c r="G17" s="24">
        <v>11572778</v>
      </c>
      <c r="H17" s="24">
        <v>1072820</v>
      </c>
      <c r="I17" s="24">
        <v>-107935</v>
      </c>
      <c r="J17" s="20">
        <v>12537663</v>
      </c>
      <c r="K17" s="24">
        <v>-102281</v>
      </c>
      <c r="L17" s="24">
        <v>-79335</v>
      </c>
      <c r="M17" s="20">
        <v>640800</v>
      </c>
      <c r="N17" s="24">
        <v>459184</v>
      </c>
      <c r="O17" s="24">
        <v>-100910</v>
      </c>
      <c r="P17" s="24">
        <v>-698610</v>
      </c>
      <c r="Q17" s="20">
        <v>-100910</v>
      </c>
      <c r="R17" s="24">
        <v>-900430</v>
      </c>
      <c r="S17" s="24"/>
      <c r="T17" s="20"/>
      <c r="U17" s="24"/>
      <c r="V17" s="24"/>
      <c r="W17" s="24">
        <v>12096417</v>
      </c>
      <c r="X17" s="20">
        <v>62834044</v>
      </c>
      <c r="Y17" s="24">
        <v>-50737627</v>
      </c>
      <c r="Z17" s="25">
        <v>-80.748625697241451</v>
      </c>
      <c r="AA17" s="26">
        <v>61461072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1000000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-250003</v>
      </c>
      <c r="Y21" s="20">
        <v>250003</v>
      </c>
      <c r="Z21" s="21">
        <v>-100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14434837</v>
      </c>
      <c r="D25" s="29">
        <f t="shared" ref="D25:Y25" si="1">SUM(D15:D24)</f>
        <v>0</v>
      </c>
      <c r="E25" s="35">
        <f t="shared" si="1"/>
        <v>47204200</v>
      </c>
      <c r="F25" s="36">
        <f t="shared" si="1"/>
        <v>61461072</v>
      </c>
      <c r="G25" s="36">
        <f t="shared" si="1"/>
        <v>11572778</v>
      </c>
      <c r="H25" s="36">
        <f t="shared" si="1"/>
        <v>1072820</v>
      </c>
      <c r="I25" s="36">
        <f t="shared" si="1"/>
        <v>-107935</v>
      </c>
      <c r="J25" s="36">
        <f t="shared" si="1"/>
        <v>12537663</v>
      </c>
      <c r="K25" s="36">
        <f t="shared" si="1"/>
        <v>-102281</v>
      </c>
      <c r="L25" s="36">
        <f t="shared" si="1"/>
        <v>-79335</v>
      </c>
      <c r="M25" s="36">
        <f t="shared" si="1"/>
        <v>640800</v>
      </c>
      <c r="N25" s="36">
        <f t="shared" si="1"/>
        <v>459184</v>
      </c>
      <c r="O25" s="36">
        <f t="shared" si="1"/>
        <v>-100910</v>
      </c>
      <c r="P25" s="36">
        <f t="shared" si="1"/>
        <v>-698610</v>
      </c>
      <c r="Q25" s="36">
        <f t="shared" si="1"/>
        <v>-100910</v>
      </c>
      <c r="R25" s="36">
        <f t="shared" si="1"/>
        <v>-900430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12096417</v>
      </c>
      <c r="X25" s="36">
        <f t="shared" si="1"/>
        <v>62584041</v>
      </c>
      <c r="Y25" s="36">
        <f t="shared" si="1"/>
        <v>-50487624</v>
      </c>
      <c r="Z25" s="37">
        <f>+IF(X25&lt;&gt;0,+(Y25/X25)*100,0)</f>
        <v>-80.671722684062544</v>
      </c>
      <c r="AA25" s="38">
        <f>SUM(AA15:AA24)</f>
        <v>61461072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-11446147</v>
      </c>
      <c r="D26" s="29">
        <f>+D13+D25</f>
        <v>0</v>
      </c>
      <c r="E26" s="30">
        <f t="shared" si="2"/>
        <v>-42631482</v>
      </c>
      <c r="F26" s="31">
        <f t="shared" si="2"/>
        <v>-24294602</v>
      </c>
      <c r="G26" s="31">
        <f t="shared" si="2"/>
        <v>-3825112</v>
      </c>
      <c r="H26" s="31">
        <f t="shared" si="2"/>
        <v>-10919927</v>
      </c>
      <c r="I26" s="31">
        <f t="shared" si="2"/>
        <v>-499063</v>
      </c>
      <c r="J26" s="31">
        <f t="shared" si="2"/>
        <v>-15244102</v>
      </c>
      <c r="K26" s="31">
        <f t="shared" si="2"/>
        <v>394967</v>
      </c>
      <c r="L26" s="31">
        <f t="shared" si="2"/>
        <v>153545</v>
      </c>
      <c r="M26" s="31">
        <f t="shared" si="2"/>
        <v>-569229</v>
      </c>
      <c r="N26" s="31">
        <f t="shared" si="2"/>
        <v>-20717</v>
      </c>
      <c r="O26" s="31">
        <f t="shared" si="2"/>
        <v>-1119253</v>
      </c>
      <c r="P26" s="31">
        <f t="shared" si="2"/>
        <v>-542378</v>
      </c>
      <c r="Q26" s="31">
        <f t="shared" si="2"/>
        <v>-391459</v>
      </c>
      <c r="R26" s="31">
        <f t="shared" si="2"/>
        <v>-2053090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-17317909</v>
      </c>
      <c r="X26" s="31">
        <f t="shared" si="2"/>
        <v>-2876408</v>
      </c>
      <c r="Y26" s="31">
        <f t="shared" si="2"/>
        <v>-14441501</v>
      </c>
      <c r="Z26" s="32">
        <f>+IF(X26&lt;&gt;0,+(Y26/X26)*100,0)</f>
        <v>502.06719630872954</v>
      </c>
      <c r="AA26" s="33">
        <f>+AA13+AA25</f>
        <v>-24294602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9263818</v>
      </c>
      <c r="D32" s="18"/>
      <c r="E32" s="19">
        <v>-801317</v>
      </c>
      <c r="F32" s="20">
        <v>5783091</v>
      </c>
      <c r="G32" s="20">
        <v>8390107</v>
      </c>
      <c r="H32" s="20">
        <v>787614</v>
      </c>
      <c r="I32" s="20">
        <v>-85808</v>
      </c>
      <c r="J32" s="20">
        <v>9091913</v>
      </c>
      <c r="K32" s="20">
        <v>-1231</v>
      </c>
      <c r="L32" s="20">
        <v>-43521</v>
      </c>
      <c r="M32" s="20">
        <v>5813</v>
      </c>
      <c r="N32" s="20">
        <v>-38939</v>
      </c>
      <c r="O32" s="20">
        <v>-18453</v>
      </c>
      <c r="P32" s="20">
        <v>-63396</v>
      </c>
      <c r="Q32" s="20">
        <v>15573</v>
      </c>
      <c r="R32" s="20">
        <v>-66276</v>
      </c>
      <c r="S32" s="20"/>
      <c r="T32" s="20"/>
      <c r="U32" s="20"/>
      <c r="V32" s="20"/>
      <c r="W32" s="20">
        <v>8986698</v>
      </c>
      <c r="X32" s="20">
        <v>5783091</v>
      </c>
      <c r="Y32" s="20">
        <v>3203607</v>
      </c>
      <c r="Z32" s="21">
        <v>55.396102188258844</v>
      </c>
      <c r="AA32" s="22">
        <v>5783091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1184004</v>
      </c>
      <c r="G33" s="20"/>
      <c r="H33" s="20"/>
      <c r="I33" s="20"/>
      <c r="J33" s="20"/>
      <c r="K33" s="20">
        <v>720955</v>
      </c>
      <c r="L33" s="20">
        <v>-40851</v>
      </c>
      <c r="M33" s="20">
        <v>-40851</v>
      </c>
      <c r="N33" s="20">
        <v>639253</v>
      </c>
      <c r="O33" s="20"/>
      <c r="P33" s="20">
        <v>-287910</v>
      </c>
      <c r="Q33" s="20">
        <v>1138346</v>
      </c>
      <c r="R33" s="20">
        <v>850436</v>
      </c>
      <c r="S33" s="20"/>
      <c r="T33" s="20"/>
      <c r="U33" s="20"/>
      <c r="V33" s="20"/>
      <c r="W33" s="20">
        <v>1489689</v>
      </c>
      <c r="X33" s="20">
        <v>1184004</v>
      </c>
      <c r="Y33" s="20">
        <v>305685</v>
      </c>
      <c r="Z33" s="21">
        <v>25.817902642220801</v>
      </c>
      <c r="AA33" s="22">
        <v>1184004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931741</v>
      </c>
      <c r="D35" s="18"/>
      <c r="E35" s="19"/>
      <c r="F35" s="20"/>
      <c r="G35" s="20">
        <v>1008181</v>
      </c>
      <c r="H35" s="20">
        <v>5748</v>
      </c>
      <c r="I35" s="20">
        <v>-29682</v>
      </c>
      <c r="J35" s="20">
        <v>984247</v>
      </c>
      <c r="K35" s="20">
        <v>-23573</v>
      </c>
      <c r="L35" s="20">
        <v>4461</v>
      </c>
      <c r="M35" s="20">
        <v>62175</v>
      </c>
      <c r="N35" s="20">
        <v>43063</v>
      </c>
      <c r="O35" s="20">
        <v>-48763</v>
      </c>
      <c r="P35" s="20">
        <v>26586</v>
      </c>
      <c r="Q35" s="20">
        <v>-5579</v>
      </c>
      <c r="R35" s="20">
        <v>-27756</v>
      </c>
      <c r="S35" s="20"/>
      <c r="T35" s="20"/>
      <c r="U35" s="20"/>
      <c r="V35" s="20"/>
      <c r="W35" s="20">
        <v>999554</v>
      </c>
      <c r="X35" s="20"/>
      <c r="Y35" s="20">
        <v>999554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10195559</v>
      </c>
      <c r="D37" s="29">
        <f t="shared" ref="D37:Y37" si="3">SUM(D29:D36)</f>
        <v>0</v>
      </c>
      <c r="E37" s="30">
        <f t="shared" si="3"/>
        <v>-801317</v>
      </c>
      <c r="F37" s="31">
        <f t="shared" si="3"/>
        <v>6967095</v>
      </c>
      <c r="G37" s="31">
        <f t="shared" si="3"/>
        <v>9398288</v>
      </c>
      <c r="H37" s="31">
        <f t="shared" si="3"/>
        <v>793362</v>
      </c>
      <c r="I37" s="31">
        <f t="shared" si="3"/>
        <v>-115490</v>
      </c>
      <c r="J37" s="31">
        <f t="shared" si="3"/>
        <v>10076160</v>
      </c>
      <c r="K37" s="31">
        <f t="shared" si="3"/>
        <v>696151</v>
      </c>
      <c r="L37" s="31">
        <f t="shared" si="3"/>
        <v>-79911</v>
      </c>
      <c r="M37" s="31">
        <f t="shared" si="3"/>
        <v>27137</v>
      </c>
      <c r="N37" s="31">
        <f t="shared" si="3"/>
        <v>643377</v>
      </c>
      <c r="O37" s="31">
        <f t="shared" si="3"/>
        <v>-67216</v>
      </c>
      <c r="P37" s="31">
        <f t="shared" si="3"/>
        <v>-324720</v>
      </c>
      <c r="Q37" s="31">
        <f t="shared" si="3"/>
        <v>1148340</v>
      </c>
      <c r="R37" s="31">
        <f t="shared" si="3"/>
        <v>756404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11475941</v>
      </c>
      <c r="X37" s="31">
        <f t="shared" si="3"/>
        <v>6967095</v>
      </c>
      <c r="Y37" s="31">
        <f t="shared" si="3"/>
        <v>4508846</v>
      </c>
      <c r="Z37" s="32">
        <f>+IF(X37&lt;&gt;0,+(Y37/X37)*100,0)</f>
        <v>64.716298543367074</v>
      </c>
      <c r="AA37" s="33">
        <f>SUM(AA29:AA36)</f>
        <v>6967095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10195559</v>
      </c>
      <c r="D44" s="29">
        <f>+D37+D43</f>
        <v>0</v>
      </c>
      <c r="E44" s="30">
        <f t="shared" si="5"/>
        <v>-801317</v>
      </c>
      <c r="F44" s="31">
        <f t="shared" si="5"/>
        <v>6967095</v>
      </c>
      <c r="G44" s="31">
        <f t="shared" si="5"/>
        <v>9398288</v>
      </c>
      <c r="H44" s="31">
        <f t="shared" si="5"/>
        <v>793362</v>
      </c>
      <c r="I44" s="31">
        <f t="shared" si="5"/>
        <v>-115490</v>
      </c>
      <c r="J44" s="31">
        <f t="shared" si="5"/>
        <v>10076160</v>
      </c>
      <c r="K44" s="31">
        <f t="shared" si="5"/>
        <v>696151</v>
      </c>
      <c r="L44" s="31">
        <f t="shared" si="5"/>
        <v>-79911</v>
      </c>
      <c r="M44" s="31">
        <f t="shared" si="5"/>
        <v>27137</v>
      </c>
      <c r="N44" s="31">
        <f t="shared" si="5"/>
        <v>643377</v>
      </c>
      <c r="O44" s="31">
        <f t="shared" si="5"/>
        <v>-67216</v>
      </c>
      <c r="P44" s="31">
        <f t="shared" si="5"/>
        <v>-324720</v>
      </c>
      <c r="Q44" s="31">
        <f t="shared" si="5"/>
        <v>1148340</v>
      </c>
      <c r="R44" s="31">
        <f t="shared" si="5"/>
        <v>756404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11475941</v>
      </c>
      <c r="X44" s="31">
        <f t="shared" si="5"/>
        <v>6967095</v>
      </c>
      <c r="Y44" s="31">
        <f t="shared" si="5"/>
        <v>4508846</v>
      </c>
      <c r="Z44" s="32">
        <f>+IF(X44&lt;&gt;0,+(Y44/X44)*100,0)</f>
        <v>64.716298543367074</v>
      </c>
      <c r="AA44" s="33">
        <f>+AA37+AA43</f>
        <v>6967095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-21641706</v>
      </c>
      <c r="D45" s="42">
        <f t="shared" si="6"/>
        <v>0</v>
      </c>
      <c r="E45" s="43">
        <f t="shared" si="6"/>
        <v>-41830165</v>
      </c>
      <c r="F45" s="44">
        <f t="shared" si="6"/>
        <v>-31261697</v>
      </c>
      <c r="G45" s="44">
        <f t="shared" si="6"/>
        <v>-13223400</v>
      </c>
      <c r="H45" s="44">
        <f t="shared" si="6"/>
        <v>-11713289</v>
      </c>
      <c r="I45" s="44">
        <f t="shared" si="6"/>
        <v>-383573</v>
      </c>
      <c r="J45" s="44">
        <f t="shared" si="6"/>
        <v>-25320262</v>
      </c>
      <c r="K45" s="44">
        <f t="shared" si="6"/>
        <v>-301184</v>
      </c>
      <c r="L45" s="44">
        <f t="shared" si="6"/>
        <v>233456</v>
      </c>
      <c r="M45" s="44">
        <f t="shared" si="6"/>
        <v>-596366</v>
      </c>
      <c r="N45" s="44">
        <f t="shared" si="6"/>
        <v>-664094</v>
      </c>
      <c r="O45" s="44">
        <f t="shared" si="6"/>
        <v>-1052037</v>
      </c>
      <c r="P45" s="44">
        <f t="shared" si="6"/>
        <v>-217658</v>
      </c>
      <c r="Q45" s="44">
        <f t="shared" si="6"/>
        <v>-1539799</v>
      </c>
      <c r="R45" s="44">
        <f t="shared" si="6"/>
        <v>-2809494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-28793850</v>
      </c>
      <c r="X45" s="44">
        <f t="shared" si="6"/>
        <v>-9843503</v>
      </c>
      <c r="Y45" s="44">
        <f t="shared" si="6"/>
        <v>-18950347</v>
      </c>
      <c r="Z45" s="45">
        <f>+IF(X45&lt;&gt;0,+(Y45/X45)*100,0)</f>
        <v>192.51629221832917</v>
      </c>
      <c r="AA45" s="46">
        <f>+AA26-AA44</f>
        <v>-31261697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32254</v>
      </c>
      <c r="D47" s="18"/>
      <c r="E47" s="19">
        <v>-85672803</v>
      </c>
      <c r="F47" s="20">
        <v>-75104335</v>
      </c>
      <c r="G47" s="20">
        <v>32254</v>
      </c>
      <c r="H47" s="20"/>
      <c r="I47" s="20"/>
      <c r="J47" s="20">
        <v>32254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32254</v>
      </c>
      <c r="X47" s="20">
        <v>-53686141</v>
      </c>
      <c r="Y47" s="20">
        <v>53718395</v>
      </c>
      <c r="Z47" s="47">
        <v>-100.06007881996956</v>
      </c>
      <c r="AA47" s="22">
        <v>-75104335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32254</v>
      </c>
      <c r="D50" s="50">
        <f t="shared" ref="D50:Y50" si="7">SUM(D47:D49)</f>
        <v>0</v>
      </c>
      <c r="E50" s="51">
        <f t="shared" si="7"/>
        <v>-85672803</v>
      </c>
      <c r="F50" s="52">
        <f t="shared" si="7"/>
        <v>-75104335</v>
      </c>
      <c r="G50" s="52">
        <f t="shared" si="7"/>
        <v>32254</v>
      </c>
      <c r="H50" s="52">
        <f t="shared" si="7"/>
        <v>0</v>
      </c>
      <c r="I50" s="52">
        <f t="shared" si="7"/>
        <v>0</v>
      </c>
      <c r="J50" s="52">
        <f t="shared" si="7"/>
        <v>32254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32254</v>
      </c>
      <c r="X50" s="52">
        <f t="shared" si="7"/>
        <v>-53686141</v>
      </c>
      <c r="Y50" s="52">
        <f t="shared" si="7"/>
        <v>53718395</v>
      </c>
      <c r="Z50" s="53">
        <f>+IF(X50&lt;&gt;0,+(Y50/X50)*100,0)</f>
        <v>-100.06007881996956</v>
      </c>
      <c r="AA50" s="54">
        <f>SUM(AA47:AA49)</f>
        <v>-75104335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883411</v>
      </c>
      <c r="D6" s="18"/>
      <c r="E6" s="19">
        <v>1011195</v>
      </c>
      <c r="F6" s="20">
        <v>1266864</v>
      </c>
      <c r="G6" s="20">
        <v>1184858</v>
      </c>
      <c r="H6" s="20">
        <v>24583</v>
      </c>
      <c r="I6" s="20">
        <v>86763</v>
      </c>
      <c r="J6" s="20">
        <v>1296204</v>
      </c>
      <c r="K6" s="20"/>
      <c r="L6" s="20">
        <v>11385</v>
      </c>
      <c r="M6" s="20">
        <v>78284</v>
      </c>
      <c r="N6" s="20">
        <v>89669</v>
      </c>
      <c r="O6" s="20">
        <v>10904</v>
      </c>
      <c r="P6" s="20">
        <v>28358</v>
      </c>
      <c r="Q6" s="20">
        <v>129051</v>
      </c>
      <c r="R6" s="20">
        <v>168313</v>
      </c>
      <c r="S6" s="20"/>
      <c r="T6" s="20"/>
      <c r="U6" s="20"/>
      <c r="V6" s="20"/>
      <c r="W6" s="20">
        <v>1554186</v>
      </c>
      <c r="X6" s="20">
        <v>1196352</v>
      </c>
      <c r="Y6" s="20">
        <v>357834</v>
      </c>
      <c r="Z6" s="21">
        <v>29.910427700208636</v>
      </c>
      <c r="AA6" s="22">
        <v>1266864</v>
      </c>
    </row>
    <row r="7" spans="1:27" x14ac:dyDescent="0.25">
      <c r="A7" s="23" t="s">
        <v>35</v>
      </c>
      <c r="B7" s="17" t="s">
        <v>32</v>
      </c>
      <c r="C7" s="18">
        <v>358707</v>
      </c>
      <c r="D7" s="18"/>
      <c r="E7" s="19"/>
      <c r="F7" s="20"/>
      <c r="G7" s="20">
        <v>-1076004</v>
      </c>
      <c r="H7" s="20">
        <v>-1600596</v>
      </c>
      <c r="I7" s="20">
        <v>22091</v>
      </c>
      <c r="J7" s="20">
        <v>-2654509</v>
      </c>
      <c r="K7" s="20"/>
      <c r="L7" s="20">
        <v>97964</v>
      </c>
      <c r="M7" s="20">
        <v>31310</v>
      </c>
      <c r="N7" s="20">
        <v>129274</v>
      </c>
      <c r="O7" s="20">
        <v>98234</v>
      </c>
      <c r="P7" s="20">
        <v>81259</v>
      </c>
      <c r="Q7" s="20">
        <v>88657</v>
      </c>
      <c r="R7" s="20">
        <v>268150</v>
      </c>
      <c r="S7" s="20"/>
      <c r="T7" s="20"/>
      <c r="U7" s="20"/>
      <c r="V7" s="20"/>
      <c r="W7" s="20">
        <v>-2257085</v>
      </c>
      <c r="X7" s="20">
        <v>-333112</v>
      </c>
      <c r="Y7" s="20">
        <v>-1923973</v>
      </c>
      <c r="Z7" s="21">
        <v>577.57541007228804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1242118</v>
      </c>
      <c r="D13" s="29">
        <f>SUM(D6:D12)</f>
        <v>0</v>
      </c>
      <c r="E13" s="30">
        <f t="shared" si="0"/>
        <v>1011195</v>
      </c>
      <c r="F13" s="31">
        <f t="shared" si="0"/>
        <v>1266864</v>
      </c>
      <c r="G13" s="31">
        <f t="shared" si="0"/>
        <v>108854</v>
      </c>
      <c r="H13" s="31">
        <f t="shared" si="0"/>
        <v>-1576013</v>
      </c>
      <c r="I13" s="31">
        <f t="shared" si="0"/>
        <v>108854</v>
      </c>
      <c r="J13" s="31">
        <f t="shared" si="0"/>
        <v>-1358305</v>
      </c>
      <c r="K13" s="31">
        <f t="shared" si="0"/>
        <v>0</v>
      </c>
      <c r="L13" s="31">
        <f t="shared" si="0"/>
        <v>109349</v>
      </c>
      <c r="M13" s="31">
        <f t="shared" si="0"/>
        <v>109594</v>
      </c>
      <c r="N13" s="31">
        <f t="shared" si="0"/>
        <v>218943</v>
      </c>
      <c r="O13" s="31">
        <f t="shared" si="0"/>
        <v>109138</v>
      </c>
      <c r="P13" s="31">
        <f t="shared" si="0"/>
        <v>109617</v>
      </c>
      <c r="Q13" s="31">
        <f t="shared" si="0"/>
        <v>217708</v>
      </c>
      <c r="R13" s="31">
        <f t="shared" si="0"/>
        <v>436463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-702899</v>
      </c>
      <c r="X13" s="31">
        <f t="shared" si="0"/>
        <v>863240</v>
      </c>
      <c r="Y13" s="31">
        <f t="shared" si="0"/>
        <v>-1566139</v>
      </c>
      <c r="Z13" s="32">
        <f>+IF(X13&lt;&gt;0,+(Y13/X13)*100,0)</f>
        <v>-181.42567536258747</v>
      </c>
      <c r="AA13" s="33">
        <f>SUM(AA6:AA12)</f>
        <v>1266864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1242118</v>
      </c>
      <c r="D26" s="29">
        <f>+D13+D25</f>
        <v>0</v>
      </c>
      <c r="E26" s="30">
        <f t="shared" si="2"/>
        <v>1011195</v>
      </c>
      <c r="F26" s="31">
        <f t="shared" si="2"/>
        <v>1266864</v>
      </c>
      <c r="G26" s="31">
        <f t="shared" si="2"/>
        <v>108854</v>
      </c>
      <c r="H26" s="31">
        <f t="shared" si="2"/>
        <v>-1576013</v>
      </c>
      <c r="I26" s="31">
        <f t="shared" si="2"/>
        <v>108854</v>
      </c>
      <c r="J26" s="31">
        <f t="shared" si="2"/>
        <v>-1358305</v>
      </c>
      <c r="K26" s="31">
        <f t="shared" si="2"/>
        <v>0</v>
      </c>
      <c r="L26" s="31">
        <f t="shared" si="2"/>
        <v>109349</v>
      </c>
      <c r="M26" s="31">
        <f t="shared" si="2"/>
        <v>109594</v>
      </c>
      <c r="N26" s="31">
        <f t="shared" si="2"/>
        <v>218943</v>
      </c>
      <c r="O26" s="31">
        <f t="shared" si="2"/>
        <v>109138</v>
      </c>
      <c r="P26" s="31">
        <f t="shared" si="2"/>
        <v>109617</v>
      </c>
      <c r="Q26" s="31">
        <f t="shared" si="2"/>
        <v>217708</v>
      </c>
      <c r="R26" s="31">
        <f t="shared" si="2"/>
        <v>436463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-702899</v>
      </c>
      <c r="X26" s="31">
        <f t="shared" si="2"/>
        <v>863240</v>
      </c>
      <c r="Y26" s="31">
        <f t="shared" si="2"/>
        <v>-1566139</v>
      </c>
      <c r="Z26" s="32">
        <f>+IF(X26&lt;&gt;0,+(Y26/X26)*100,0)</f>
        <v>-181.42567536258747</v>
      </c>
      <c r="AA26" s="33">
        <f>+AA13+AA25</f>
        <v>1266864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1242118</v>
      </c>
      <c r="D45" s="42">
        <f t="shared" si="6"/>
        <v>0</v>
      </c>
      <c r="E45" s="43">
        <f t="shared" si="6"/>
        <v>1011195</v>
      </c>
      <c r="F45" s="44">
        <f t="shared" si="6"/>
        <v>1266864</v>
      </c>
      <c r="G45" s="44">
        <f t="shared" si="6"/>
        <v>108854</v>
      </c>
      <c r="H45" s="44">
        <f t="shared" si="6"/>
        <v>-1576013</v>
      </c>
      <c r="I45" s="44">
        <f t="shared" si="6"/>
        <v>108854</v>
      </c>
      <c r="J45" s="44">
        <f t="shared" si="6"/>
        <v>-1358305</v>
      </c>
      <c r="K45" s="44">
        <f t="shared" si="6"/>
        <v>0</v>
      </c>
      <c r="L45" s="44">
        <f t="shared" si="6"/>
        <v>109349</v>
      </c>
      <c r="M45" s="44">
        <f t="shared" si="6"/>
        <v>109594</v>
      </c>
      <c r="N45" s="44">
        <f t="shared" si="6"/>
        <v>218943</v>
      </c>
      <c r="O45" s="44">
        <f t="shared" si="6"/>
        <v>109138</v>
      </c>
      <c r="P45" s="44">
        <f t="shared" si="6"/>
        <v>109617</v>
      </c>
      <c r="Q45" s="44">
        <f t="shared" si="6"/>
        <v>217708</v>
      </c>
      <c r="R45" s="44">
        <f t="shared" si="6"/>
        <v>436463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-702899</v>
      </c>
      <c r="X45" s="44">
        <f t="shared" si="6"/>
        <v>863240</v>
      </c>
      <c r="Y45" s="44">
        <f t="shared" si="6"/>
        <v>-1566139</v>
      </c>
      <c r="Z45" s="45">
        <f>+IF(X45&lt;&gt;0,+(Y45/X45)*100,0)</f>
        <v>-181.42567536258747</v>
      </c>
      <c r="AA45" s="46">
        <f>+AA26-AA44</f>
        <v>1266864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-5724675</v>
      </c>
      <c r="D6" s="18"/>
      <c r="E6" s="19">
        <v>-38123296</v>
      </c>
      <c r="F6" s="20">
        <v>-41297679</v>
      </c>
      <c r="G6" s="20">
        <v>-302597</v>
      </c>
      <c r="H6" s="20">
        <v>-4774233</v>
      </c>
      <c r="I6" s="20">
        <v>-295463</v>
      </c>
      <c r="J6" s="20">
        <v>-5372293</v>
      </c>
      <c r="K6" s="20">
        <v>-704193</v>
      </c>
      <c r="L6" s="20">
        <v>-106271</v>
      </c>
      <c r="M6" s="20">
        <v>-80293</v>
      </c>
      <c r="N6" s="20">
        <v>-890757</v>
      </c>
      <c r="O6" s="20">
        <v>-22311</v>
      </c>
      <c r="P6" s="20">
        <v>-202264</v>
      </c>
      <c r="Q6" s="20">
        <v>-237465</v>
      </c>
      <c r="R6" s="20">
        <v>-462040</v>
      </c>
      <c r="S6" s="20"/>
      <c r="T6" s="20"/>
      <c r="U6" s="20"/>
      <c r="V6" s="20"/>
      <c r="W6" s="20">
        <v>-6725090</v>
      </c>
      <c r="X6" s="20">
        <v>-30925573</v>
      </c>
      <c r="Y6" s="20">
        <v>24200483</v>
      </c>
      <c r="Z6" s="21">
        <v>-78.253951834619201</v>
      </c>
      <c r="AA6" s="22">
        <v>-41297679</v>
      </c>
    </row>
    <row r="7" spans="1:27" x14ac:dyDescent="0.25">
      <c r="A7" s="23" t="s">
        <v>35</v>
      </c>
      <c r="B7" s="17" t="s">
        <v>32</v>
      </c>
      <c r="C7" s="18">
        <v>610638</v>
      </c>
      <c r="D7" s="18"/>
      <c r="E7" s="19">
        <v>214499</v>
      </c>
      <c r="F7" s="20">
        <v>214499</v>
      </c>
      <c r="G7" s="20">
        <v>-9037</v>
      </c>
      <c r="H7" s="20">
        <v>-11569</v>
      </c>
      <c r="I7" s="20">
        <v>144885</v>
      </c>
      <c r="J7" s="20">
        <v>124279</v>
      </c>
      <c r="K7" s="20">
        <v>-57779</v>
      </c>
      <c r="L7" s="20">
        <v>16593</v>
      </c>
      <c r="M7" s="20">
        <v>286691</v>
      </c>
      <c r="N7" s="20">
        <v>245505</v>
      </c>
      <c r="O7" s="20">
        <v>73947</v>
      </c>
      <c r="P7" s="20">
        <v>72797</v>
      </c>
      <c r="Q7" s="20">
        <v>92853</v>
      </c>
      <c r="R7" s="20">
        <v>239597</v>
      </c>
      <c r="S7" s="20"/>
      <c r="T7" s="20"/>
      <c r="U7" s="20"/>
      <c r="V7" s="20"/>
      <c r="W7" s="20">
        <v>609381</v>
      </c>
      <c r="X7" s="20">
        <v>160875</v>
      </c>
      <c r="Y7" s="20">
        <v>448506</v>
      </c>
      <c r="Z7" s="21">
        <v>278.79160839160841</v>
      </c>
      <c r="AA7" s="22">
        <v>214499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-109199</v>
      </c>
      <c r="F9" s="20">
        <v>-109199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-109199</v>
      </c>
      <c r="Y9" s="20">
        <v>109199</v>
      </c>
      <c r="Z9" s="21">
        <v>-100</v>
      </c>
      <c r="AA9" s="22">
        <v>-109199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-5114037</v>
      </c>
      <c r="D13" s="29">
        <f>SUM(D6:D12)</f>
        <v>0</v>
      </c>
      <c r="E13" s="30">
        <f t="shared" si="0"/>
        <v>-38017996</v>
      </c>
      <c r="F13" s="31">
        <f t="shared" si="0"/>
        <v>-41192379</v>
      </c>
      <c r="G13" s="31">
        <f t="shared" si="0"/>
        <v>-311634</v>
      </c>
      <c r="H13" s="31">
        <f t="shared" si="0"/>
        <v>-4785802</v>
      </c>
      <c r="I13" s="31">
        <f t="shared" si="0"/>
        <v>-150578</v>
      </c>
      <c r="J13" s="31">
        <f t="shared" si="0"/>
        <v>-5248014</v>
      </c>
      <c r="K13" s="31">
        <f t="shared" si="0"/>
        <v>-761972</v>
      </c>
      <c r="L13" s="31">
        <f t="shared" si="0"/>
        <v>-89678</v>
      </c>
      <c r="M13" s="31">
        <f t="shared" si="0"/>
        <v>206398</v>
      </c>
      <c r="N13" s="31">
        <f t="shared" si="0"/>
        <v>-645252</v>
      </c>
      <c r="O13" s="31">
        <f t="shared" si="0"/>
        <v>51636</v>
      </c>
      <c r="P13" s="31">
        <f t="shared" si="0"/>
        <v>-129467</v>
      </c>
      <c r="Q13" s="31">
        <f t="shared" si="0"/>
        <v>-144612</v>
      </c>
      <c r="R13" s="31">
        <f t="shared" si="0"/>
        <v>-222443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-6115709</v>
      </c>
      <c r="X13" s="31">
        <f t="shared" si="0"/>
        <v>-30873897</v>
      </c>
      <c r="Y13" s="31">
        <f t="shared" si="0"/>
        <v>24758188</v>
      </c>
      <c r="Z13" s="32">
        <f>+IF(X13&lt;&gt;0,+(Y13/X13)*100,0)</f>
        <v>-80.191327968736829</v>
      </c>
      <c r="AA13" s="33">
        <f>SUM(AA6:AA12)</f>
        <v>-41192379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93654</v>
      </c>
      <c r="D17" s="18"/>
      <c r="E17" s="19">
        <v>9649995</v>
      </c>
      <c r="F17" s="20">
        <v>16187854</v>
      </c>
      <c r="G17" s="24">
        <v>826584</v>
      </c>
      <c r="H17" s="24">
        <v>4713572</v>
      </c>
      <c r="I17" s="24">
        <v>240920</v>
      </c>
      <c r="J17" s="20">
        <v>5781076</v>
      </c>
      <c r="K17" s="24">
        <v>10500</v>
      </c>
      <c r="L17" s="24">
        <v>102430</v>
      </c>
      <c r="M17" s="20"/>
      <c r="N17" s="24">
        <v>112930</v>
      </c>
      <c r="O17" s="24"/>
      <c r="P17" s="24"/>
      <c r="Q17" s="20">
        <v>52232</v>
      </c>
      <c r="R17" s="24">
        <v>52232</v>
      </c>
      <c r="S17" s="24"/>
      <c r="T17" s="20"/>
      <c r="U17" s="24"/>
      <c r="V17" s="24"/>
      <c r="W17" s="24">
        <v>5946238</v>
      </c>
      <c r="X17" s="20">
        <v>12081076</v>
      </c>
      <c r="Y17" s="24">
        <v>-6134838</v>
      </c>
      <c r="Z17" s="25">
        <v>-50.780559612405384</v>
      </c>
      <c r="AA17" s="26">
        <v>16187854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93654</v>
      </c>
      <c r="D25" s="29">
        <f t="shared" ref="D25:Y25" si="1">SUM(D15:D24)</f>
        <v>0</v>
      </c>
      <c r="E25" s="35">
        <f t="shared" si="1"/>
        <v>9649995</v>
      </c>
      <c r="F25" s="36">
        <f t="shared" si="1"/>
        <v>16187854</v>
      </c>
      <c r="G25" s="36">
        <f t="shared" si="1"/>
        <v>826584</v>
      </c>
      <c r="H25" s="36">
        <f t="shared" si="1"/>
        <v>4713572</v>
      </c>
      <c r="I25" s="36">
        <f t="shared" si="1"/>
        <v>240920</v>
      </c>
      <c r="J25" s="36">
        <f t="shared" si="1"/>
        <v>5781076</v>
      </c>
      <c r="K25" s="36">
        <f t="shared" si="1"/>
        <v>10500</v>
      </c>
      <c r="L25" s="36">
        <f t="shared" si="1"/>
        <v>102430</v>
      </c>
      <c r="M25" s="36">
        <f t="shared" si="1"/>
        <v>0</v>
      </c>
      <c r="N25" s="36">
        <f t="shared" si="1"/>
        <v>112930</v>
      </c>
      <c r="O25" s="36">
        <f t="shared" si="1"/>
        <v>0</v>
      </c>
      <c r="P25" s="36">
        <f t="shared" si="1"/>
        <v>0</v>
      </c>
      <c r="Q25" s="36">
        <f t="shared" si="1"/>
        <v>52232</v>
      </c>
      <c r="R25" s="36">
        <f t="shared" si="1"/>
        <v>52232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5946238</v>
      </c>
      <c r="X25" s="36">
        <f t="shared" si="1"/>
        <v>12081076</v>
      </c>
      <c r="Y25" s="36">
        <f t="shared" si="1"/>
        <v>-6134838</v>
      </c>
      <c r="Z25" s="37">
        <f>+IF(X25&lt;&gt;0,+(Y25/X25)*100,0)</f>
        <v>-50.780559612405384</v>
      </c>
      <c r="AA25" s="38">
        <f>SUM(AA15:AA24)</f>
        <v>16187854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-5020383</v>
      </c>
      <c r="D26" s="29">
        <f>+D13+D25</f>
        <v>0</v>
      </c>
      <c r="E26" s="30">
        <f t="shared" si="2"/>
        <v>-28368001</v>
      </c>
      <c r="F26" s="31">
        <f t="shared" si="2"/>
        <v>-25004525</v>
      </c>
      <c r="G26" s="31">
        <f t="shared" si="2"/>
        <v>514950</v>
      </c>
      <c r="H26" s="31">
        <f t="shared" si="2"/>
        <v>-72230</v>
      </c>
      <c r="I26" s="31">
        <f t="shared" si="2"/>
        <v>90342</v>
      </c>
      <c r="J26" s="31">
        <f t="shared" si="2"/>
        <v>533062</v>
      </c>
      <c r="K26" s="31">
        <f t="shared" si="2"/>
        <v>-751472</v>
      </c>
      <c r="L26" s="31">
        <f t="shared" si="2"/>
        <v>12752</v>
      </c>
      <c r="M26" s="31">
        <f t="shared" si="2"/>
        <v>206398</v>
      </c>
      <c r="N26" s="31">
        <f t="shared" si="2"/>
        <v>-532322</v>
      </c>
      <c r="O26" s="31">
        <f t="shared" si="2"/>
        <v>51636</v>
      </c>
      <c r="P26" s="31">
        <f t="shared" si="2"/>
        <v>-129467</v>
      </c>
      <c r="Q26" s="31">
        <f t="shared" si="2"/>
        <v>-92380</v>
      </c>
      <c r="R26" s="31">
        <f t="shared" si="2"/>
        <v>-170211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-169471</v>
      </c>
      <c r="X26" s="31">
        <f t="shared" si="2"/>
        <v>-18792821</v>
      </c>
      <c r="Y26" s="31">
        <f t="shared" si="2"/>
        <v>18623350</v>
      </c>
      <c r="Z26" s="32">
        <f>+IF(X26&lt;&gt;0,+(Y26/X26)*100,0)</f>
        <v>-99.098214153159873</v>
      </c>
      <c r="AA26" s="33">
        <f>+AA13+AA25</f>
        <v>-25004525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15491600</v>
      </c>
      <c r="D32" s="18"/>
      <c r="E32" s="19">
        <v>4493428</v>
      </c>
      <c r="F32" s="20">
        <v>2274980</v>
      </c>
      <c r="G32" s="20">
        <v>1375253</v>
      </c>
      <c r="H32" s="20">
        <v>1200514</v>
      </c>
      <c r="I32" s="20">
        <v>1334785</v>
      </c>
      <c r="J32" s="20">
        <v>3910552</v>
      </c>
      <c r="K32" s="20">
        <v>1379103</v>
      </c>
      <c r="L32" s="20">
        <v>1402394</v>
      </c>
      <c r="M32" s="20">
        <v>1463888</v>
      </c>
      <c r="N32" s="20">
        <v>4245385</v>
      </c>
      <c r="O32" s="20">
        <v>1395419</v>
      </c>
      <c r="P32" s="20">
        <v>1431841</v>
      </c>
      <c r="Q32" s="20">
        <v>1434613</v>
      </c>
      <c r="R32" s="20">
        <v>4261873</v>
      </c>
      <c r="S32" s="20"/>
      <c r="T32" s="20"/>
      <c r="U32" s="20"/>
      <c r="V32" s="20"/>
      <c r="W32" s="20">
        <v>12417810</v>
      </c>
      <c r="X32" s="20">
        <v>1706238</v>
      </c>
      <c r="Y32" s="20">
        <v>10711572</v>
      </c>
      <c r="Z32" s="21">
        <v>627.78885477875883</v>
      </c>
      <c r="AA32" s="22">
        <v>2274980</v>
      </c>
    </row>
    <row r="33" spans="1:27" x14ac:dyDescent="0.25">
      <c r="A33" s="23" t="s">
        <v>60</v>
      </c>
      <c r="B33" s="17" t="s">
        <v>32</v>
      </c>
      <c r="C33" s="18">
        <v>-1258211</v>
      </c>
      <c r="D33" s="18"/>
      <c r="E33" s="19">
        <v>-4493428</v>
      </c>
      <c r="F33" s="20">
        <v>-2274980</v>
      </c>
      <c r="G33" s="20"/>
      <c r="H33" s="20"/>
      <c r="I33" s="20"/>
      <c r="J33" s="20"/>
      <c r="K33" s="20">
        <v>-14400</v>
      </c>
      <c r="L33" s="20"/>
      <c r="M33" s="20"/>
      <c r="N33" s="20">
        <v>-14400</v>
      </c>
      <c r="O33" s="20">
        <v>-11160</v>
      </c>
      <c r="P33" s="20">
        <v>-65200</v>
      </c>
      <c r="Q33" s="20">
        <v>-9800</v>
      </c>
      <c r="R33" s="20">
        <v>-86160</v>
      </c>
      <c r="S33" s="20"/>
      <c r="T33" s="20"/>
      <c r="U33" s="20"/>
      <c r="V33" s="20"/>
      <c r="W33" s="20">
        <v>-100560</v>
      </c>
      <c r="X33" s="20">
        <v>-1706238</v>
      </c>
      <c r="Y33" s="20">
        <v>1605678</v>
      </c>
      <c r="Z33" s="21">
        <v>-94.10633217640212</v>
      </c>
      <c r="AA33" s="22">
        <v>-2274980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14233389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1375253</v>
      </c>
      <c r="H37" s="31">
        <f t="shared" si="3"/>
        <v>1200514</v>
      </c>
      <c r="I37" s="31">
        <f t="shared" si="3"/>
        <v>1334785</v>
      </c>
      <c r="J37" s="31">
        <f t="shared" si="3"/>
        <v>3910552</v>
      </c>
      <c r="K37" s="31">
        <f t="shared" si="3"/>
        <v>1364703</v>
      </c>
      <c r="L37" s="31">
        <f t="shared" si="3"/>
        <v>1402394</v>
      </c>
      <c r="M37" s="31">
        <f t="shared" si="3"/>
        <v>1463888</v>
      </c>
      <c r="N37" s="31">
        <f t="shared" si="3"/>
        <v>4230985</v>
      </c>
      <c r="O37" s="31">
        <f t="shared" si="3"/>
        <v>1384259</v>
      </c>
      <c r="P37" s="31">
        <f t="shared" si="3"/>
        <v>1366641</v>
      </c>
      <c r="Q37" s="31">
        <f t="shared" si="3"/>
        <v>1424813</v>
      </c>
      <c r="R37" s="31">
        <f t="shared" si="3"/>
        <v>4175713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12317250</v>
      </c>
      <c r="X37" s="31">
        <f t="shared" si="3"/>
        <v>0</v>
      </c>
      <c r="Y37" s="31">
        <f t="shared" si="3"/>
        <v>12317250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14233389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1375253</v>
      </c>
      <c r="H44" s="31">
        <f t="shared" si="5"/>
        <v>1200514</v>
      </c>
      <c r="I44" s="31">
        <f t="shared" si="5"/>
        <v>1334785</v>
      </c>
      <c r="J44" s="31">
        <f t="shared" si="5"/>
        <v>3910552</v>
      </c>
      <c r="K44" s="31">
        <f t="shared" si="5"/>
        <v>1364703</v>
      </c>
      <c r="L44" s="31">
        <f t="shared" si="5"/>
        <v>1402394</v>
      </c>
      <c r="M44" s="31">
        <f t="shared" si="5"/>
        <v>1463888</v>
      </c>
      <c r="N44" s="31">
        <f t="shared" si="5"/>
        <v>4230985</v>
      </c>
      <c r="O44" s="31">
        <f t="shared" si="5"/>
        <v>1384259</v>
      </c>
      <c r="P44" s="31">
        <f t="shared" si="5"/>
        <v>1366641</v>
      </c>
      <c r="Q44" s="31">
        <f t="shared" si="5"/>
        <v>1424813</v>
      </c>
      <c r="R44" s="31">
        <f t="shared" si="5"/>
        <v>4175713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12317250</v>
      </c>
      <c r="X44" s="31">
        <f t="shared" si="5"/>
        <v>0</v>
      </c>
      <c r="Y44" s="31">
        <f t="shared" si="5"/>
        <v>12317250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-19253772</v>
      </c>
      <c r="D45" s="42">
        <f t="shared" si="6"/>
        <v>0</v>
      </c>
      <c r="E45" s="43">
        <f t="shared" si="6"/>
        <v>-28368001</v>
      </c>
      <c r="F45" s="44">
        <f t="shared" si="6"/>
        <v>-25004525</v>
      </c>
      <c r="G45" s="44">
        <f t="shared" si="6"/>
        <v>-860303</v>
      </c>
      <c r="H45" s="44">
        <f t="shared" si="6"/>
        <v>-1272744</v>
      </c>
      <c r="I45" s="44">
        <f t="shared" si="6"/>
        <v>-1244443</v>
      </c>
      <c r="J45" s="44">
        <f t="shared" si="6"/>
        <v>-3377490</v>
      </c>
      <c r="K45" s="44">
        <f t="shared" si="6"/>
        <v>-2116175</v>
      </c>
      <c r="L45" s="44">
        <f t="shared" si="6"/>
        <v>-1389642</v>
      </c>
      <c r="M45" s="44">
        <f t="shared" si="6"/>
        <v>-1257490</v>
      </c>
      <c r="N45" s="44">
        <f t="shared" si="6"/>
        <v>-4763307</v>
      </c>
      <c r="O45" s="44">
        <f t="shared" si="6"/>
        <v>-1332623</v>
      </c>
      <c r="P45" s="44">
        <f t="shared" si="6"/>
        <v>-1496108</v>
      </c>
      <c r="Q45" s="44">
        <f t="shared" si="6"/>
        <v>-1517193</v>
      </c>
      <c r="R45" s="44">
        <f t="shared" si="6"/>
        <v>-4345924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-12486721</v>
      </c>
      <c r="X45" s="44">
        <f t="shared" si="6"/>
        <v>-18792821</v>
      </c>
      <c r="Y45" s="44">
        <f t="shared" si="6"/>
        <v>6306100</v>
      </c>
      <c r="Z45" s="45">
        <f>+IF(X45&lt;&gt;0,+(Y45/X45)*100,0)</f>
        <v>-33.555898819022431</v>
      </c>
      <c r="AA45" s="46">
        <f>+AA26-AA44</f>
        <v>-25004525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17528354</v>
      </c>
      <c r="D6" s="18"/>
      <c r="E6" s="19">
        <v>23762099</v>
      </c>
      <c r="F6" s="20">
        <v>24412099</v>
      </c>
      <c r="G6" s="20">
        <v>12332846</v>
      </c>
      <c r="H6" s="20">
        <v>-734610</v>
      </c>
      <c r="I6" s="20">
        <v>-90908</v>
      </c>
      <c r="J6" s="20">
        <v>11507328</v>
      </c>
      <c r="K6" s="20">
        <v>-547711</v>
      </c>
      <c r="L6" s="20">
        <v>-230571</v>
      </c>
      <c r="M6" s="20">
        <v>10091108</v>
      </c>
      <c r="N6" s="20">
        <v>9312826</v>
      </c>
      <c r="O6" s="20">
        <v>-20706</v>
      </c>
      <c r="P6" s="20">
        <v>-65687</v>
      </c>
      <c r="Q6" s="20">
        <v>7799429</v>
      </c>
      <c r="R6" s="20">
        <v>7713036</v>
      </c>
      <c r="S6" s="20"/>
      <c r="T6" s="20"/>
      <c r="U6" s="20"/>
      <c r="V6" s="20"/>
      <c r="W6" s="20">
        <v>28533190</v>
      </c>
      <c r="X6" s="20">
        <v>18309072</v>
      </c>
      <c r="Y6" s="20">
        <v>10224118</v>
      </c>
      <c r="Z6" s="21">
        <v>55.841814374862906</v>
      </c>
      <c r="AA6" s="22">
        <v>24412099</v>
      </c>
    </row>
    <row r="7" spans="1:27" x14ac:dyDescent="0.25">
      <c r="A7" s="23" t="s">
        <v>35</v>
      </c>
      <c r="B7" s="17" t="s">
        <v>32</v>
      </c>
      <c r="C7" s="18">
        <v>2568885</v>
      </c>
      <c r="D7" s="18"/>
      <c r="E7" s="19">
        <v>80000</v>
      </c>
      <c r="F7" s="20">
        <v>80000</v>
      </c>
      <c r="G7" s="20">
        <v>147027</v>
      </c>
      <c r="H7" s="20">
        <v>168755</v>
      </c>
      <c r="I7" s="20">
        <v>186780</v>
      </c>
      <c r="J7" s="20">
        <v>502562</v>
      </c>
      <c r="K7" s="20">
        <v>181201</v>
      </c>
      <c r="L7" s="20">
        <v>149395</v>
      </c>
      <c r="M7" s="20">
        <v>200913</v>
      </c>
      <c r="N7" s="20">
        <v>531509</v>
      </c>
      <c r="O7" s="20">
        <v>143483</v>
      </c>
      <c r="P7" s="20">
        <v>224630</v>
      </c>
      <c r="Q7" s="20">
        <v>139407</v>
      </c>
      <c r="R7" s="20">
        <v>507520</v>
      </c>
      <c r="S7" s="20"/>
      <c r="T7" s="20"/>
      <c r="U7" s="20"/>
      <c r="V7" s="20"/>
      <c r="W7" s="20">
        <v>1541591</v>
      </c>
      <c r="X7" s="20">
        <v>-133110</v>
      </c>
      <c r="Y7" s="20">
        <v>1674701</v>
      </c>
      <c r="Z7" s="21">
        <v>-1258.1331229809932</v>
      </c>
      <c r="AA7" s="22">
        <v>80000</v>
      </c>
    </row>
    <row r="8" spans="1:27" x14ac:dyDescent="0.25">
      <c r="A8" s="23" t="s">
        <v>36</v>
      </c>
      <c r="B8" s="17" t="s">
        <v>32</v>
      </c>
      <c r="C8" s="18">
        <v>-638640</v>
      </c>
      <c r="D8" s="18"/>
      <c r="E8" s="19"/>
      <c r="F8" s="20"/>
      <c r="G8" s="20">
        <v>-15000</v>
      </c>
      <c r="H8" s="20"/>
      <c r="I8" s="20"/>
      <c r="J8" s="20">
        <v>-15000</v>
      </c>
      <c r="K8" s="20"/>
      <c r="L8" s="20"/>
      <c r="M8" s="20"/>
      <c r="N8" s="20"/>
      <c r="O8" s="20">
        <v>-4433</v>
      </c>
      <c r="P8" s="20">
        <v>-13387</v>
      </c>
      <c r="Q8" s="20"/>
      <c r="R8" s="20">
        <v>-17820</v>
      </c>
      <c r="S8" s="20"/>
      <c r="T8" s="20"/>
      <c r="U8" s="20"/>
      <c r="V8" s="20"/>
      <c r="W8" s="20">
        <v>-32820</v>
      </c>
      <c r="X8" s="20"/>
      <c r="Y8" s="20">
        <v>-32820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19458599</v>
      </c>
      <c r="D13" s="29">
        <f>SUM(D6:D12)</f>
        <v>0</v>
      </c>
      <c r="E13" s="30">
        <f t="shared" si="0"/>
        <v>23842099</v>
      </c>
      <c r="F13" s="31">
        <f t="shared" si="0"/>
        <v>24492099</v>
      </c>
      <c r="G13" s="31">
        <f t="shared" si="0"/>
        <v>12464873</v>
      </c>
      <c r="H13" s="31">
        <f t="shared" si="0"/>
        <v>-565855</v>
      </c>
      <c r="I13" s="31">
        <f t="shared" si="0"/>
        <v>95872</v>
      </c>
      <c r="J13" s="31">
        <f t="shared" si="0"/>
        <v>11994890</v>
      </c>
      <c r="K13" s="31">
        <f t="shared" si="0"/>
        <v>-366510</v>
      </c>
      <c r="L13" s="31">
        <f t="shared" si="0"/>
        <v>-81176</v>
      </c>
      <c r="M13" s="31">
        <f t="shared" si="0"/>
        <v>10292021</v>
      </c>
      <c r="N13" s="31">
        <f t="shared" si="0"/>
        <v>9844335</v>
      </c>
      <c r="O13" s="31">
        <f t="shared" si="0"/>
        <v>118344</v>
      </c>
      <c r="P13" s="31">
        <f t="shared" si="0"/>
        <v>145556</v>
      </c>
      <c r="Q13" s="31">
        <f t="shared" si="0"/>
        <v>7938836</v>
      </c>
      <c r="R13" s="31">
        <f t="shared" si="0"/>
        <v>8202736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30041961</v>
      </c>
      <c r="X13" s="31">
        <f t="shared" si="0"/>
        <v>18175962</v>
      </c>
      <c r="Y13" s="31">
        <f t="shared" si="0"/>
        <v>11865999</v>
      </c>
      <c r="Z13" s="32">
        <f>+IF(X13&lt;&gt;0,+(Y13/X13)*100,0)</f>
        <v>65.284021830591414</v>
      </c>
      <c r="AA13" s="33">
        <f>SUM(AA6:AA12)</f>
        <v>24492099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4400000</v>
      </c>
      <c r="F17" s="20">
        <v>3640000</v>
      </c>
      <c r="G17" s="24">
        <v>1172927</v>
      </c>
      <c r="H17" s="24"/>
      <c r="I17" s="24"/>
      <c r="J17" s="20">
        <v>1172927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1172927</v>
      </c>
      <c r="X17" s="20">
        <v>2730001</v>
      </c>
      <c r="Y17" s="24">
        <v>-1557074</v>
      </c>
      <c r="Z17" s="25">
        <v>-57.035656763495687</v>
      </c>
      <c r="AA17" s="26">
        <v>3640000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3640000</v>
      </c>
      <c r="G25" s="36">
        <f t="shared" si="1"/>
        <v>1172927</v>
      </c>
      <c r="H25" s="36">
        <f t="shared" si="1"/>
        <v>0</v>
      </c>
      <c r="I25" s="36">
        <f t="shared" si="1"/>
        <v>0</v>
      </c>
      <c r="J25" s="36">
        <f t="shared" si="1"/>
        <v>1172927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1172927</v>
      </c>
      <c r="X25" s="36">
        <f t="shared" si="1"/>
        <v>2730001</v>
      </c>
      <c r="Y25" s="36">
        <f t="shared" si="1"/>
        <v>-1557074</v>
      </c>
      <c r="Z25" s="37">
        <f>+IF(X25&lt;&gt;0,+(Y25/X25)*100,0)</f>
        <v>-57.035656763495687</v>
      </c>
      <c r="AA25" s="38">
        <f>SUM(AA15:AA24)</f>
        <v>3640000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19458599</v>
      </c>
      <c r="D26" s="29">
        <f>+D13+D25</f>
        <v>0</v>
      </c>
      <c r="E26" s="30">
        <f t="shared" si="2"/>
        <v>28242099</v>
      </c>
      <c r="F26" s="31">
        <f t="shared" si="2"/>
        <v>28132099</v>
      </c>
      <c r="G26" s="31">
        <f t="shared" si="2"/>
        <v>13637800</v>
      </c>
      <c r="H26" s="31">
        <f t="shared" si="2"/>
        <v>-565855</v>
      </c>
      <c r="I26" s="31">
        <f t="shared" si="2"/>
        <v>95872</v>
      </c>
      <c r="J26" s="31">
        <f t="shared" si="2"/>
        <v>13167817</v>
      </c>
      <c r="K26" s="31">
        <f t="shared" si="2"/>
        <v>-366510</v>
      </c>
      <c r="L26" s="31">
        <f t="shared" si="2"/>
        <v>-81176</v>
      </c>
      <c r="M26" s="31">
        <f t="shared" si="2"/>
        <v>10292021</v>
      </c>
      <c r="N26" s="31">
        <f t="shared" si="2"/>
        <v>9844335</v>
      </c>
      <c r="O26" s="31">
        <f t="shared" si="2"/>
        <v>118344</v>
      </c>
      <c r="P26" s="31">
        <f t="shared" si="2"/>
        <v>145556</v>
      </c>
      <c r="Q26" s="31">
        <f t="shared" si="2"/>
        <v>7938836</v>
      </c>
      <c r="R26" s="31">
        <f t="shared" si="2"/>
        <v>8202736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31214888</v>
      </c>
      <c r="X26" s="31">
        <f t="shared" si="2"/>
        <v>20905963</v>
      </c>
      <c r="Y26" s="31">
        <f t="shared" si="2"/>
        <v>10308925</v>
      </c>
      <c r="Z26" s="32">
        <f>+IF(X26&lt;&gt;0,+(Y26/X26)*100,0)</f>
        <v>49.310931048715624</v>
      </c>
      <c r="AA26" s="33">
        <f>+AA13+AA25</f>
        <v>28132099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22496218</v>
      </c>
      <c r="D32" s="18"/>
      <c r="E32" s="19"/>
      <c r="F32" s="20">
        <v>18181695</v>
      </c>
      <c r="G32" s="20">
        <v>1143406</v>
      </c>
      <c r="H32" s="20">
        <v>723049</v>
      </c>
      <c r="I32" s="20">
        <v>1398488</v>
      </c>
      <c r="J32" s="20">
        <v>3264943</v>
      </c>
      <c r="K32" s="20">
        <v>1290448</v>
      </c>
      <c r="L32" s="20">
        <v>1244663</v>
      </c>
      <c r="M32" s="20">
        <v>1358593</v>
      </c>
      <c r="N32" s="20">
        <v>3893704</v>
      </c>
      <c r="O32" s="20">
        <v>1330594</v>
      </c>
      <c r="P32" s="20">
        <v>1278140</v>
      </c>
      <c r="Q32" s="20">
        <v>1255428</v>
      </c>
      <c r="R32" s="20">
        <v>3864162</v>
      </c>
      <c r="S32" s="20"/>
      <c r="T32" s="20"/>
      <c r="U32" s="20"/>
      <c r="V32" s="20"/>
      <c r="W32" s="20">
        <v>11022809</v>
      </c>
      <c r="X32" s="20">
        <v>13636275</v>
      </c>
      <c r="Y32" s="20">
        <v>-2613466</v>
      </c>
      <c r="Z32" s="21">
        <v>-19.165541909355742</v>
      </c>
      <c r="AA32" s="22">
        <v>18181695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22496218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18181695</v>
      </c>
      <c r="G37" s="31">
        <f t="shared" si="3"/>
        <v>1143406</v>
      </c>
      <c r="H37" s="31">
        <f t="shared" si="3"/>
        <v>723049</v>
      </c>
      <c r="I37" s="31">
        <f t="shared" si="3"/>
        <v>1398488</v>
      </c>
      <c r="J37" s="31">
        <f t="shared" si="3"/>
        <v>3264943</v>
      </c>
      <c r="K37" s="31">
        <f t="shared" si="3"/>
        <v>1290448</v>
      </c>
      <c r="L37" s="31">
        <f t="shared" si="3"/>
        <v>1244663</v>
      </c>
      <c r="M37" s="31">
        <f t="shared" si="3"/>
        <v>1358593</v>
      </c>
      <c r="N37" s="31">
        <f t="shared" si="3"/>
        <v>3893704</v>
      </c>
      <c r="O37" s="31">
        <f t="shared" si="3"/>
        <v>1330594</v>
      </c>
      <c r="P37" s="31">
        <f t="shared" si="3"/>
        <v>1278140</v>
      </c>
      <c r="Q37" s="31">
        <f t="shared" si="3"/>
        <v>1255428</v>
      </c>
      <c r="R37" s="31">
        <f t="shared" si="3"/>
        <v>3864162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11022809</v>
      </c>
      <c r="X37" s="31">
        <f t="shared" si="3"/>
        <v>13636275</v>
      </c>
      <c r="Y37" s="31">
        <f t="shared" si="3"/>
        <v>-2613466</v>
      </c>
      <c r="Z37" s="32">
        <f>+IF(X37&lt;&gt;0,+(Y37/X37)*100,0)</f>
        <v>-19.165541909355742</v>
      </c>
      <c r="AA37" s="33">
        <f>SUM(AA29:AA36)</f>
        <v>18181695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22496218</v>
      </c>
      <c r="D44" s="29">
        <f>+D37+D43</f>
        <v>0</v>
      </c>
      <c r="E44" s="30">
        <f t="shared" si="5"/>
        <v>0</v>
      </c>
      <c r="F44" s="31">
        <f t="shared" si="5"/>
        <v>18181695</v>
      </c>
      <c r="G44" s="31">
        <f t="shared" si="5"/>
        <v>1143406</v>
      </c>
      <c r="H44" s="31">
        <f t="shared" si="5"/>
        <v>723049</v>
      </c>
      <c r="I44" s="31">
        <f t="shared" si="5"/>
        <v>1398488</v>
      </c>
      <c r="J44" s="31">
        <f t="shared" si="5"/>
        <v>3264943</v>
      </c>
      <c r="K44" s="31">
        <f t="shared" si="5"/>
        <v>1290448</v>
      </c>
      <c r="L44" s="31">
        <f t="shared" si="5"/>
        <v>1244663</v>
      </c>
      <c r="M44" s="31">
        <f t="shared" si="5"/>
        <v>1358593</v>
      </c>
      <c r="N44" s="31">
        <f t="shared" si="5"/>
        <v>3893704</v>
      </c>
      <c r="O44" s="31">
        <f t="shared" si="5"/>
        <v>1330594</v>
      </c>
      <c r="P44" s="31">
        <f t="shared" si="5"/>
        <v>1278140</v>
      </c>
      <c r="Q44" s="31">
        <f t="shared" si="5"/>
        <v>1255428</v>
      </c>
      <c r="R44" s="31">
        <f t="shared" si="5"/>
        <v>3864162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11022809</v>
      </c>
      <c r="X44" s="31">
        <f t="shared" si="5"/>
        <v>13636275</v>
      </c>
      <c r="Y44" s="31">
        <f t="shared" si="5"/>
        <v>-2613466</v>
      </c>
      <c r="Z44" s="32">
        <f>+IF(X44&lt;&gt;0,+(Y44/X44)*100,0)</f>
        <v>-19.165541909355742</v>
      </c>
      <c r="AA44" s="33">
        <f>+AA37+AA43</f>
        <v>18181695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-3037619</v>
      </c>
      <c r="D45" s="42">
        <f t="shared" si="6"/>
        <v>0</v>
      </c>
      <c r="E45" s="43">
        <f t="shared" si="6"/>
        <v>28242099</v>
      </c>
      <c r="F45" s="44">
        <f t="shared" si="6"/>
        <v>9950404</v>
      </c>
      <c r="G45" s="44">
        <f t="shared" si="6"/>
        <v>12494394</v>
      </c>
      <c r="H45" s="44">
        <f t="shared" si="6"/>
        <v>-1288904</v>
      </c>
      <c r="I45" s="44">
        <f t="shared" si="6"/>
        <v>-1302616</v>
      </c>
      <c r="J45" s="44">
        <f t="shared" si="6"/>
        <v>9902874</v>
      </c>
      <c r="K45" s="44">
        <f t="shared" si="6"/>
        <v>-1656958</v>
      </c>
      <c r="L45" s="44">
        <f t="shared" si="6"/>
        <v>-1325839</v>
      </c>
      <c r="M45" s="44">
        <f t="shared" si="6"/>
        <v>8933428</v>
      </c>
      <c r="N45" s="44">
        <f t="shared" si="6"/>
        <v>5950631</v>
      </c>
      <c r="O45" s="44">
        <f t="shared" si="6"/>
        <v>-1212250</v>
      </c>
      <c r="P45" s="44">
        <f t="shared" si="6"/>
        <v>-1132584</v>
      </c>
      <c r="Q45" s="44">
        <f t="shared" si="6"/>
        <v>6683408</v>
      </c>
      <c r="R45" s="44">
        <f t="shared" si="6"/>
        <v>4338574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20192079</v>
      </c>
      <c r="X45" s="44">
        <f t="shared" si="6"/>
        <v>7269688</v>
      </c>
      <c r="Y45" s="44">
        <f t="shared" si="6"/>
        <v>12922391</v>
      </c>
      <c r="Z45" s="45">
        <f>+IF(X45&lt;&gt;0,+(Y45/X45)*100,0)</f>
        <v>177.75716096756835</v>
      </c>
      <c r="AA45" s="46">
        <f>+AA26-AA44</f>
        <v>9950404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-15675730</v>
      </c>
      <c r="D6" s="18"/>
      <c r="E6" s="19">
        <v>10961647</v>
      </c>
      <c r="F6" s="20">
        <v>-14892828</v>
      </c>
      <c r="G6" s="20">
        <v>2504617</v>
      </c>
      <c r="H6" s="20">
        <v>2331339</v>
      </c>
      <c r="I6" s="20">
        <v>1986615</v>
      </c>
      <c r="J6" s="20">
        <v>6822571</v>
      </c>
      <c r="K6" s="20">
        <v>8036587</v>
      </c>
      <c r="L6" s="20">
        <v>3079943</v>
      </c>
      <c r="M6" s="20">
        <v>-138990</v>
      </c>
      <c r="N6" s="20">
        <v>10977540</v>
      </c>
      <c r="O6" s="20">
        <v>2563542</v>
      </c>
      <c r="P6" s="20">
        <v>2294643</v>
      </c>
      <c r="Q6" s="20">
        <v>1629280</v>
      </c>
      <c r="R6" s="20">
        <v>6487465</v>
      </c>
      <c r="S6" s="20"/>
      <c r="T6" s="20"/>
      <c r="U6" s="20"/>
      <c r="V6" s="20"/>
      <c r="W6" s="20">
        <v>24287576</v>
      </c>
      <c r="X6" s="20">
        <v>-11169621</v>
      </c>
      <c r="Y6" s="20">
        <v>35457197</v>
      </c>
      <c r="Z6" s="21">
        <v>-317.44315227884636</v>
      </c>
      <c r="AA6" s="22">
        <v>-14892828</v>
      </c>
    </row>
    <row r="7" spans="1:27" x14ac:dyDescent="0.25">
      <c r="A7" s="23" t="s">
        <v>35</v>
      </c>
      <c r="B7" s="17" t="s">
        <v>32</v>
      </c>
      <c r="C7" s="18">
        <v>-5478621</v>
      </c>
      <c r="D7" s="18"/>
      <c r="E7" s="19">
        <v>4549624</v>
      </c>
      <c r="F7" s="20"/>
      <c r="G7" s="20">
        <v>-1789571</v>
      </c>
      <c r="H7" s="20">
        <v>-3006603</v>
      </c>
      <c r="I7" s="20">
        <v>-2772185</v>
      </c>
      <c r="J7" s="20">
        <v>-7568359</v>
      </c>
      <c r="K7" s="20">
        <v>-7372198</v>
      </c>
      <c r="L7" s="20">
        <v>-3866724</v>
      </c>
      <c r="M7" s="20">
        <v>-1859132</v>
      </c>
      <c r="N7" s="20">
        <v>-13098054</v>
      </c>
      <c r="O7" s="20">
        <v>-1825836</v>
      </c>
      <c r="P7" s="20">
        <v>-1923379</v>
      </c>
      <c r="Q7" s="20">
        <v>-2385047</v>
      </c>
      <c r="R7" s="20">
        <v>-6134262</v>
      </c>
      <c r="S7" s="20"/>
      <c r="T7" s="20"/>
      <c r="U7" s="20"/>
      <c r="V7" s="20"/>
      <c r="W7" s="20">
        <v>-26800675</v>
      </c>
      <c r="X7" s="20"/>
      <c r="Y7" s="20">
        <v>-26800675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-14462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-30178</v>
      </c>
      <c r="D10" s="18"/>
      <c r="E10" s="19"/>
      <c r="F10" s="20"/>
      <c r="G10" s="20"/>
      <c r="H10" s="20">
        <v>-15601</v>
      </c>
      <c r="I10" s="20"/>
      <c r="J10" s="20">
        <v>-15601</v>
      </c>
      <c r="K10" s="20">
        <v>-6134</v>
      </c>
      <c r="L10" s="20"/>
      <c r="M10" s="20"/>
      <c r="N10" s="20">
        <v>-6134</v>
      </c>
      <c r="O10" s="20"/>
      <c r="P10" s="20"/>
      <c r="Q10" s="20"/>
      <c r="R10" s="20"/>
      <c r="S10" s="20"/>
      <c r="T10" s="20"/>
      <c r="U10" s="20"/>
      <c r="V10" s="20"/>
      <c r="W10" s="20">
        <v>-21735</v>
      </c>
      <c r="X10" s="20"/>
      <c r="Y10" s="20">
        <v>-21735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-21198991</v>
      </c>
      <c r="D13" s="29">
        <f>SUM(D6:D12)</f>
        <v>0</v>
      </c>
      <c r="E13" s="30">
        <f t="shared" si="0"/>
        <v>15511271</v>
      </c>
      <c r="F13" s="31">
        <f t="shared" si="0"/>
        <v>-14892828</v>
      </c>
      <c r="G13" s="31">
        <f t="shared" si="0"/>
        <v>715046</v>
      </c>
      <c r="H13" s="31">
        <f t="shared" si="0"/>
        <v>-690865</v>
      </c>
      <c r="I13" s="31">
        <f t="shared" si="0"/>
        <v>-785570</v>
      </c>
      <c r="J13" s="31">
        <f t="shared" si="0"/>
        <v>-761389</v>
      </c>
      <c r="K13" s="31">
        <f t="shared" si="0"/>
        <v>658255</v>
      </c>
      <c r="L13" s="31">
        <f t="shared" si="0"/>
        <v>-786781</v>
      </c>
      <c r="M13" s="31">
        <f t="shared" si="0"/>
        <v>-1998122</v>
      </c>
      <c r="N13" s="31">
        <f t="shared" si="0"/>
        <v>-2126648</v>
      </c>
      <c r="O13" s="31">
        <f t="shared" si="0"/>
        <v>737706</v>
      </c>
      <c r="P13" s="31">
        <f t="shared" si="0"/>
        <v>371264</v>
      </c>
      <c r="Q13" s="31">
        <f t="shared" si="0"/>
        <v>-755767</v>
      </c>
      <c r="R13" s="31">
        <f t="shared" si="0"/>
        <v>353203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-2534834</v>
      </c>
      <c r="X13" s="31">
        <f t="shared" si="0"/>
        <v>-11169621</v>
      </c>
      <c r="Y13" s="31">
        <f t="shared" si="0"/>
        <v>8634787</v>
      </c>
      <c r="Z13" s="32">
        <f>+IF(X13&lt;&gt;0,+(Y13/X13)*100,0)</f>
        <v>-77.305998117572656</v>
      </c>
      <c r="AA13" s="33">
        <f>SUM(AA6:AA12)</f>
        <v>-14892828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-19262760</v>
      </c>
      <c r="F16" s="20">
        <v>-19262760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-14447070</v>
      </c>
      <c r="Y16" s="20">
        <v>14447070</v>
      </c>
      <c r="Z16" s="21">
        <v>-100</v>
      </c>
      <c r="AA16" s="22">
        <v>-19262760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4000000</v>
      </c>
      <c r="F17" s="20">
        <v>3440576</v>
      </c>
      <c r="G17" s="24"/>
      <c r="H17" s="24"/>
      <c r="I17" s="24"/>
      <c r="J17" s="20"/>
      <c r="K17" s="24">
        <v>28589</v>
      </c>
      <c r="L17" s="24">
        <v>350000</v>
      </c>
      <c r="M17" s="20"/>
      <c r="N17" s="24">
        <v>378589</v>
      </c>
      <c r="O17" s="24"/>
      <c r="P17" s="24"/>
      <c r="Q17" s="20"/>
      <c r="R17" s="24"/>
      <c r="S17" s="24"/>
      <c r="T17" s="20"/>
      <c r="U17" s="24"/>
      <c r="V17" s="24"/>
      <c r="W17" s="24">
        <v>378589</v>
      </c>
      <c r="X17" s="20">
        <v>2580426</v>
      </c>
      <c r="Y17" s="24">
        <v>-2201837</v>
      </c>
      <c r="Z17" s="25">
        <v>-85.32843026694043</v>
      </c>
      <c r="AA17" s="26">
        <v>3440576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-15262760</v>
      </c>
      <c r="F25" s="36">
        <f t="shared" si="1"/>
        <v>-15822184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28589</v>
      </c>
      <c r="L25" s="36">
        <f t="shared" si="1"/>
        <v>350000</v>
      </c>
      <c r="M25" s="36">
        <f t="shared" si="1"/>
        <v>0</v>
      </c>
      <c r="N25" s="36">
        <f t="shared" si="1"/>
        <v>378589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378589</v>
      </c>
      <c r="X25" s="36">
        <f t="shared" si="1"/>
        <v>-11866644</v>
      </c>
      <c r="Y25" s="36">
        <f t="shared" si="1"/>
        <v>12245233</v>
      </c>
      <c r="Z25" s="37">
        <f>+IF(X25&lt;&gt;0,+(Y25/X25)*100,0)</f>
        <v>-103.19036283552452</v>
      </c>
      <c r="AA25" s="38">
        <f>SUM(AA15:AA24)</f>
        <v>-15822184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-21198991</v>
      </c>
      <c r="D26" s="29">
        <f>+D13+D25</f>
        <v>0</v>
      </c>
      <c r="E26" s="30">
        <f t="shared" si="2"/>
        <v>248511</v>
      </c>
      <c r="F26" s="31">
        <f t="shared" si="2"/>
        <v>-30715012</v>
      </c>
      <c r="G26" s="31">
        <f t="shared" si="2"/>
        <v>715046</v>
      </c>
      <c r="H26" s="31">
        <f t="shared" si="2"/>
        <v>-690865</v>
      </c>
      <c r="I26" s="31">
        <f t="shared" si="2"/>
        <v>-785570</v>
      </c>
      <c r="J26" s="31">
        <f t="shared" si="2"/>
        <v>-761389</v>
      </c>
      <c r="K26" s="31">
        <f t="shared" si="2"/>
        <v>686844</v>
      </c>
      <c r="L26" s="31">
        <f t="shared" si="2"/>
        <v>-436781</v>
      </c>
      <c r="M26" s="31">
        <f t="shared" si="2"/>
        <v>-1998122</v>
      </c>
      <c r="N26" s="31">
        <f t="shared" si="2"/>
        <v>-1748059</v>
      </c>
      <c r="O26" s="31">
        <f t="shared" si="2"/>
        <v>737706</v>
      </c>
      <c r="P26" s="31">
        <f t="shared" si="2"/>
        <v>371264</v>
      </c>
      <c r="Q26" s="31">
        <f t="shared" si="2"/>
        <v>-755767</v>
      </c>
      <c r="R26" s="31">
        <f t="shared" si="2"/>
        <v>353203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-2156245</v>
      </c>
      <c r="X26" s="31">
        <f t="shared" si="2"/>
        <v>-23036265</v>
      </c>
      <c r="Y26" s="31">
        <f t="shared" si="2"/>
        <v>20880020</v>
      </c>
      <c r="Z26" s="32">
        <f>+IF(X26&lt;&gt;0,+(Y26/X26)*100,0)</f>
        <v>-90.639780363700453</v>
      </c>
      <c r="AA26" s="33">
        <f>+AA13+AA25</f>
        <v>-30715012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67431840</v>
      </c>
      <c r="D32" s="18"/>
      <c r="E32" s="19"/>
      <c r="F32" s="20"/>
      <c r="G32" s="20">
        <v>6692701</v>
      </c>
      <c r="H32" s="20">
        <v>4958565</v>
      </c>
      <c r="I32" s="20">
        <v>5120604</v>
      </c>
      <c r="J32" s="20">
        <v>16771870</v>
      </c>
      <c r="K32" s="20">
        <v>5392770</v>
      </c>
      <c r="L32" s="20">
        <v>6120357</v>
      </c>
      <c r="M32" s="20">
        <v>5567710</v>
      </c>
      <c r="N32" s="20">
        <v>17080837</v>
      </c>
      <c r="O32" s="20">
        <v>5497420</v>
      </c>
      <c r="P32" s="20">
        <v>7368114</v>
      </c>
      <c r="Q32" s="20">
        <v>4268939</v>
      </c>
      <c r="R32" s="20">
        <v>17134473</v>
      </c>
      <c r="S32" s="20"/>
      <c r="T32" s="20"/>
      <c r="U32" s="20"/>
      <c r="V32" s="20"/>
      <c r="W32" s="20">
        <v>50987180</v>
      </c>
      <c r="X32" s="20"/>
      <c r="Y32" s="20">
        <v>50987180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67431840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6692701</v>
      </c>
      <c r="H37" s="31">
        <f t="shared" si="3"/>
        <v>4958565</v>
      </c>
      <c r="I37" s="31">
        <f t="shared" si="3"/>
        <v>5120604</v>
      </c>
      <c r="J37" s="31">
        <f t="shared" si="3"/>
        <v>16771870</v>
      </c>
      <c r="K37" s="31">
        <f t="shared" si="3"/>
        <v>5392770</v>
      </c>
      <c r="L37" s="31">
        <f t="shared" si="3"/>
        <v>6120357</v>
      </c>
      <c r="M37" s="31">
        <f t="shared" si="3"/>
        <v>5567710</v>
      </c>
      <c r="N37" s="31">
        <f t="shared" si="3"/>
        <v>17080837</v>
      </c>
      <c r="O37" s="31">
        <f t="shared" si="3"/>
        <v>5497420</v>
      </c>
      <c r="P37" s="31">
        <f t="shared" si="3"/>
        <v>7368114</v>
      </c>
      <c r="Q37" s="31">
        <f t="shared" si="3"/>
        <v>4268939</v>
      </c>
      <c r="R37" s="31">
        <f t="shared" si="3"/>
        <v>17134473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50987180</v>
      </c>
      <c r="X37" s="31">
        <f t="shared" si="3"/>
        <v>0</v>
      </c>
      <c r="Y37" s="31">
        <f t="shared" si="3"/>
        <v>50987180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67431840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6692701</v>
      </c>
      <c r="H44" s="31">
        <f t="shared" si="5"/>
        <v>4958565</v>
      </c>
      <c r="I44" s="31">
        <f t="shared" si="5"/>
        <v>5120604</v>
      </c>
      <c r="J44" s="31">
        <f t="shared" si="5"/>
        <v>16771870</v>
      </c>
      <c r="K44" s="31">
        <f t="shared" si="5"/>
        <v>5392770</v>
      </c>
      <c r="L44" s="31">
        <f t="shared" si="5"/>
        <v>6120357</v>
      </c>
      <c r="M44" s="31">
        <f t="shared" si="5"/>
        <v>5567710</v>
      </c>
      <c r="N44" s="31">
        <f t="shared" si="5"/>
        <v>17080837</v>
      </c>
      <c r="O44" s="31">
        <f t="shared" si="5"/>
        <v>5497420</v>
      </c>
      <c r="P44" s="31">
        <f t="shared" si="5"/>
        <v>7368114</v>
      </c>
      <c r="Q44" s="31">
        <f t="shared" si="5"/>
        <v>4268939</v>
      </c>
      <c r="R44" s="31">
        <f t="shared" si="5"/>
        <v>17134473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50987180</v>
      </c>
      <c r="X44" s="31">
        <f t="shared" si="5"/>
        <v>0</v>
      </c>
      <c r="Y44" s="31">
        <f t="shared" si="5"/>
        <v>50987180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-88630831</v>
      </c>
      <c r="D45" s="42">
        <f t="shared" si="6"/>
        <v>0</v>
      </c>
      <c r="E45" s="43">
        <f t="shared" si="6"/>
        <v>248511</v>
      </c>
      <c r="F45" s="44">
        <f t="shared" si="6"/>
        <v>-30715012</v>
      </c>
      <c r="G45" s="44">
        <f t="shared" si="6"/>
        <v>-5977655</v>
      </c>
      <c r="H45" s="44">
        <f t="shared" si="6"/>
        <v>-5649430</v>
      </c>
      <c r="I45" s="44">
        <f t="shared" si="6"/>
        <v>-5906174</v>
      </c>
      <c r="J45" s="44">
        <f t="shared" si="6"/>
        <v>-17533259</v>
      </c>
      <c r="K45" s="44">
        <f t="shared" si="6"/>
        <v>-4705926</v>
      </c>
      <c r="L45" s="44">
        <f t="shared" si="6"/>
        <v>-6557138</v>
      </c>
      <c r="M45" s="44">
        <f t="shared" si="6"/>
        <v>-7565832</v>
      </c>
      <c r="N45" s="44">
        <f t="shared" si="6"/>
        <v>-18828896</v>
      </c>
      <c r="O45" s="44">
        <f t="shared" si="6"/>
        <v>-4759714</v>
      </c>
      <c r="P45" s="44">
        <f t="shared" si="6"/>
        <v>-6996850</v>
      </c>
      <c r="Q45" s="44">
        <f t="shared" si="6"/>
        <v>-5024706</v>
      </c>
      <c r="R45" s="44">
        <f t="shared" si="6"/>
        <v>-16781270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-53143425</v>
      </c>
      <c r="X45" s="44">
        <f t="shared" si="6"/>
        <v>-23036265</v>
      </c>
      <c r="Y45" s="44">
        <f t="shared" si="6"/>
        <v>-30107160</v>
      </c>
      <c r="Z45" s="45">
        <f>+IF(X45&lt;&gt;0,+(Y45/X45)*100,0)</f>
        <v>130.69462432386501</v>
      </c>
      <c r="AA45" s="46">
        <f>+AA26-AA44</f>
        <v>-30715012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-17965918</v>
      </c>
      <c r="D6" s="18"/>
      <c r="E6" s="19">
        <v>-9464508</v>
      </c>
      <c r="F6" s="20">
        <v>-9223698</v>
      </c>
      <c r="G6" s="20">
        <v>-18135280</v>
      </c>
      <c r="H6" s="20">
        <v>-179189</v>
      </c>
      <c r="I6" s="20">
        <v>657287</v>
      </c>
      <c r="J6" s="20">
        <v>-17657182</v>
      </c>
      <c r="K6" s="20">
        <v>-47795</v>
      </c>
      <c r="L6" s="20">
        <v>-302052</v>
      </c>
      <c r="M6" s="20">
        <v>1376368</v>
      </c>
      <c r="N6" s="20">
        <v>1026521</v>
      </c>
      <c r="O6" s="20">
        <v>430445</v>
      </c>
      <c r="P6" s="20">
        <v>-1143592</v>
      </c>
      <c r="Q6" s="20">
        <v>-386985</v>
      </c>
      <c r="R6" s="20">
        <v>-1100132</v>
      </c>
      <c r="S6" s="20"/>
      <c r="T6" s="20"/>
      <c r="U6" s="20"/>
      <c r="V6" s="20"/>
      <c r="W6" s="20">
        <v>-17730793</v>
      </c>
      <c r="X6" s="20">
        <v>-7002057</v>
      </c>
      <c r="Y6" s="20">
        <v>-10728736</v>
      </c>
      <c r="Z6" s="21">
        <v>153.22263157812054</v>
      </c>
      <c r="AA6" s="22">
        <v>-9223698</v>
      </c>
    </row>
    <row r="7" spans="1:27" x14ac:dyDescent="0.25">
      <c r="A7" s="23" t="s">
        <v>35</v>
      </c>
      <c r="B7" s="17" t="s">
        <v>32</v>
      </c>
      <c r="C7" s="18">
        <v>21604071</v>
      </c>
      <c r="D7" s="18"/>
      <c r="E7" s="19">
        <v>5434020</v>
      </c>
      <c r="F7" s="20">
        <v>5434020</v>
      </c>
      <c r="G7" s="20">
        <v>21998048</v>
      </c>
      <c r="H7" s="20">
        <v>401553</v>
      </c>
      <c r="I7" s="20">
        <v>552026</v>
      </c>
      <c r="J7" s="20">
        <v>22951627</v>
      </c>
      <c r="K7" s="20">
        <v>283155</v>
      </c>
      <c r="L7" s="20">
        <v>489902</v>
      </c>
      <c r="M7" s="20">
        <v>453701</v>
      </c>
      <c r="N7" s="20">
        <v>1226758</v>
      </c>
      <c r="O7" s="20">
        <v>369574</v>
      </c>
      <c r="P7" s="20">
        <v>196688</v>
      </c>
      <c r="Q7" s="20">
        <v>536040</v>
      </c>
      <c r="R7" s="20">
        <v>1102302</v>
      </c>
      <c r="S7" s="20"/>
      <c r="T7" s="20"/>
      <c r="U7" s="20"/>
      <c r="V7" s="20"/>
      <c r="W7" s="20">
        <v>25280687</v>
      </c>
      <c r="X7" s="20">
        <v>4075515</v>
      </c>
      <c r="Y7" s="20">
        <v>21205172</v>
      </c>
      <c r="Z7" s="21">
        <v>520.30656248351431</v>
      </c>
      <c r="AA7" s="22">
        <v>5434020</v>
      </c>
    </row>
    <row r="8" spans="1:27" x14ac:dyDescent="0.25">
      <c r="A8" s="23" t="s">
        <v>36</v>
      </c>
      <c r="B8" s="17" t="s">
        <v>32</v>
      </c>
      <c r="C8" s="18">
        <v>-1696173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-480440</v>
      </c>
      <c r="D10" s="18"/>
      <c r="E10" s="19"/>
      <c r="F10" s="20"/>
      <c r="G10" s="20">
        <v>-480440</v>
      </c>
      <c r="H10" s="20">
        <v>-7776</v>
      </c>
      <c r="I10" s="20"/>
      <c r="J10" s="20">
        <v>-488216</v>
      </c>
      <c r="K10" s="20">
        <v>-2477</v>
      </c>
      <c r="L10" s="20"/>
      <c r="M10" s="20"/>
      <c r="N10" s="20">
        <v>-2477</v>
      </c>
      <c r="O10" s="20"/>
      <c r="P10" s="20"/>
      <c r="Q10" s="20">
        <v>-8653</v>
      </c>
      <c r="R10" s="20">
        <v>-8653</v>
      </c>
      <c r="S10" s="20"/>
      <c r="T10" s="20"/>
      <c r="U10" s="20"/>
      <c r="V10" s="20"/>
      <c r="W10" s="20">
        <v>-499346</v>
      </c>
      <c r="X10" s="20"/>
      <c r="Y10" s="20">
        <v>-499346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11906323</v>
      </c>
      <c r="D11" s="18"/>
      <c r="E11" s="19"/>
      <c r="F11" s="20"/>
      <c r="G11" s="24">
        <v>11998632</v>
      </c>
      <c r="H11" s="24">
        <v>37898</v>
      </c>
      <c r="I11" s="24">
        <v>71996</v>
      </c>
      <c r="J11" s="20">
        <v>12108526</v>
      </c>
      <c r="K11" s="24">
        <v>69699</v>
      </c>
      <c r="L11" s="24">
        <v>-197264</v>
      </c>
      <c r="M11" s="20">
        <v>8269</v>
      </c>
      <c r="N11" s="24">
        <v>-119296</v>
      </c>
      <c r="O11" s="24">
        <v>9936</v>
      </c>
      <c r="P11" s="24">
        <v>-92845</v>
      </c>
      <c r="Q11" s="20"/>
      <c r="R11" s="24">
        <v>-82909</v>
      </c>
      <c r="S11" s="24"/>
      <c r="T11" s="20"/>
      <c r="U11" s="24"/>
      <c r="V11" s="24"/>
      <c r="W11" s="24">
        <v>11906321</v>
      </c>
      <c r="X11" s="20"/>
      <c r="Y11" s="24">
        <v>11906321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-2761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13365102</v>
      </c>
      <c r="D13" s="29">
        <f>SUM(D6:D12)</f>
        <v>0</v>
      </c>
      <c r="E13" s="30">
        <f t="shared" si="0"/>
        <v>-4030488</v>
      </c>
      <c r="F13" s="31">
        <f t="shared" si="0"/>
        <v>-3789678</v>
      </c>
      <c r="G13" s="31">
        <f t="shared" si="0"/>
        <v>13682026</v>
      </c>
      <c r="H13" s="31">
        <f t="shared" si="0"/>
        <v>252486</v>
      </c>
      <c r="I13" s="31">
        <f t="shared" si="0"/>
        <v>1281309</v>
      </c>
      <c r="J13" s="31">
        <f t="shared" si="0"/>
        <v>15215821</v>
      </c>
      <c r="K13" s="31">
        <f t="shared" si="0"/>
        <v>302582</v>
      </c>
      <c r="L13" s="31">
        <f t="shared" si="0"/>
        <v>-9414</v>
      </c>
      <c r="M13" s="31">
        <f t="shared" si="0"/>
        <v>1838338</v>
      </c>
      <c r="N13" s="31">
        <f t="shared" si="0"/>
        <v>2131506</v>
      </c>
      <c r="O13" s="31">
        <f t="shared" si="0"/>
        <v>809955</v>
      </c>
      <c r="P13" s="31">
        <f t="shared" si="0"/>
        <v>-1039749</v>
      </c>
      <c r="Q13" s="31">
        <f t="shared" si="0"/>
        <v>140402</v>
      </c>
      <c r="R13" s="31">
        <f t="shared" si="0"/>
        <v>-89392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17257935</v>
      </c>
      <c r="X13" s="31">
        <f t="shared" si="0"/>
        <v>-2926542</v>
      </c>
      <c r="Y13" s="31">
        <f t="shared" si="0"/>
        <v>20184477</v>
      </c>
      <c r="Z13" s="32">
        <f>+IF(X13&lt;&gt;0,+(Y13/X13)*100,0)</f>
        <v>-689.70399194680954</v>
      </c>
      <c r="AA13" s="33">
        <f>SUM(AA6:AA12)</f>
        <v>-3789678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-46450366</v>
      </c>
      <c r="D17" s="18"/>
      <c r="E17" s="19">
        <v>4400004</v>
      </c>
      <c r="F17" s="20">
        <v>4100004</v>
      </c>
      <c r="G17" s="24">
        <v>-46450366</v>
      </c>
      <c r="H17" s="24"/>
      <c r="I17" s="24">
        <v>20101</v>
      </c>
      <c r="J17" s="20">
        <v>-46430265</v>
      </c>
      <c r="K17" s="24">
        <v>6000</v>
      </c>
      <c r="L17" s="24">
        <v>41790</v>
      </c>
      <c r="M17" s="20">
        <v>-256874</v>
      </c>
      <c r="N17" s="24">
        <v>-209084</v>
      </c>
      <c r="O17" s="24"/>
      <c r="P17" s="24">
        <v>401040</v>
      </c>
      <c r="Q17" s="20">
        <v>-7800</v>
      </c>
      <c r="R17" s="24">
        <v>393240</v>
      </c>
      <c r="S17" s="24"/>
      <c r="T17" s="20"/>
      <c r="U17" s="24"/>
      <c r="V17" s="24"/>
      <c r="W17" s="24">
        <v>-46246109</v>
      </c>
      <c r="X17" s="20">
        <v>3180003</v>
      </c>
      <c r="Y17" s="24">
        <v>-49426112</v>
      </c>
      <c r="Z17" s="25">
        <v>-1554.2787852715862</v>
      </c>
      <c r="AA17" s="26">
        <v>4100004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-99996</v>
      </c>
      <c r="F21" s="20">
        <v>-249996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-134997</v>
      </c>
      <c r="Y21" s="20">
        <v>134997</v>
      </c>
      <c r="Z21" s="21">
        <v>-100</v>
      </c>
      <c r="AA21" s="22">
        <v>-249996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-46450366</v>
      </c>
      <c r="D25" s="29">
        <f t="shared" ref="D25:Y25" si="1">SUM(D15:D24)</f>
        <v>0</v>
      </c>
      <c r="E25" s="35">
        <f t="shared" si="1"/>
        <v>4300008</v>
      </c>
      <c r="F25" s="36">
        <f t="shared" si="1"/>
        <v>3850008</v>
      </c>
      <c r="G25" s="36">
        <f t="shared" si="1"/>
        <v>-46450366</v>
      </c>
      <c r="H25" s="36">
        <f t="shared" si="1"/>
        <v>0</v>
      </c>
      <c r="I25" s="36">
        <f t="shared" si="1"/>
        <v>20101</v>
      </c>
      <c r="J25" s="36">
        <f t="shared" si="1"/>
        <v>-46430265</v>
      </c>
      <c r="K25" s="36">
        <f t="shared" si="1"/>
        <v>6000</v>
      </c>
      <c r="L25" s="36">
        <f t="shared" si="1"/>
        <v>41790</v>
      </c>
      <c r="M25" s="36">
        <f t="shared" si="1"/>
        <v>-256874</v>
      </c>
      <c r="N25" s="36">
        <f t="shared" si="1"/>
        <v>-209084</v>
      </c>
      <c r="O25" s="36">
        <f t="shared" si="1"/>
        <v>0</v>
      </c>
      <c r="P25" s="36">
        <f t="shared" si="1"/>
        <v>401040</v>
      </c>
      <c r="Q25" s="36">
        <f t="shared" si="1"/>
        <v>-7800</v>
      </c>
      <c r="R25" s="36">
        <f t="shared" si="1"/>
        <v>393240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-46246109</v>
      </c>
      <c r="X25" s="36">
        <f t="shared" si="1"/>
        <v>3045006</v>
      </c>
      <c r="Y25" s="36">
        <f t="shared" si="1"/>
        <v>-49291115</v>
      </c>
      <c r="Z25" s="37">
        <f>+IF(X25&lt;&gt;0,+(Y25/X25)*100,0)</f>
        <v>-1618.7526395678694</v>
      </c>
      <c r="AA25" s="38">
        <f>SUM(AA15:AA24)</f>
        <v>3850008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-33085264</v>
      </c>
      <c r="D26" s="29">
        <f>+D13+D25</f>
        <v>0</v>
      </c>
      <c r="E26" s="30">
        <f t="shared" si="2"/>
        <v>269520</v>
      </c>
      <c r="F26" s="31">
        <f t="shared" si="2"/>
        <v>60330</v>
      </c>
      <c r="G26" s="31">
        <f t="shared" si="2"/>
        <v>-32768340</v>
      </c>
      <c r="H26" s="31">
        <f t="shared" si="2"/>
        <v>252486</v>
      </c>
      <c r="I26" s="31">
        <f t="shared" si="2"/>
        <v>1301410</v>
      </c>
      <c r="J26" s="31">
        <f t="shared" si="2"/>
        <v>-31214444</v>
      </c>
      <c r="K26" s="31">
        <f t="shared" si="2"/>
        <v>308582</v>
      </c>
      <c r="L26" s="31">
        <f t="shared" si="2"/>
        <v>32376</v>
      </c>
      <c r="M26" s="31">
        <f t="shared" si="2"/>
        <v>1581464</v>
      </c>
      <c r="N26" s="31">
        <f t="shared" si="2"/>
        <v>1922422</v>
      </c>
      <c r="O26" s="31">
        <f t="shared" si="2"/>
        <v>809955</v>
      </c>
      <c r="P26" s="31">
        <f t="shared" si="2"/>
        <v>-638709</v>
      </c>
      <c r="Q26" s="31">
        <f t="shared" si="2"/>
        <v>132602</v>
      </c>
      <c r="R26" s="31">
        <f t="shared" si="2"/>
        <v>303848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-28988174</v>
      </c>
      <c r="X26" s="31">
        <f t="shared" si="2"/>
        <v>118464</v>
      </c>
      <c r="Y26" s="31">
        <f t="shared" si="2"/>
        <v>-29106638</v>
      </c>
      <c r="Z26" s="32">
        <f>+IF(X26&lt;&gt;0,+(Y26/X26)*100,0)</f>
        <v>-24570.028025391683</v>
      </c>
      <c r="AA26" s="33">
        <f>+AA13+AA25</f>
        <v>60330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-7883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-148241</v>
      </c>
      <c r="D32" s="18"/>
      <c r="E32" s="19"/>
      <c r="F32" s="20">
        <v>2</v>
      </c>
      <c r="G32" s="20">
        <v>-210838</v>
      </c>
      <c r="H32" s="20">
        <v>-9856</v>
      </c>
      <c r="I32" s="20">
        <v>-24506</v>
      </c>
      <c r="J32" s="20">
        <v>-245200</v>
      </c>
      <c r="K32" s="20">
        <v>-10085</v>
      </c>
      <c r="L32" s="20">
        <v>-12108</v>
      </c>
      <c r="M32" s="20">
        <v>-10496</v>
      </c>
      <c r="N32" s="20">
        <v>-32689</v>
      </c>
      <c r="O32" s="20">
        <v>-33909</v>
      </c>
      <c r="P32" s="20">
        <v>-156002</v>
      </c>
      <c r="Q32" s="20">
        <v>-17364</v>
      </c>
      <c r="R32" s="20">
        <v>-207275</v>
      </c>
      <c r="S32" s="20"/>
      <c r="T32" s="20"/>
      <c r="U32" s="20"/>
      <c r="V32" s="20"/>
      <c r="W32" s="20">
        <v>-485164</v>
      </c>
      <c r="X32" s="20"/>
      <c r="Y32" s="20">
        <v>-485164</v>
      </c>
      <c r="Z32" s="21"/>
      <c r="AA32" s="22">
        <v>2</v>
      </c>
    </row>
    <row r="33" spans="1:27" x14ac:dyDescent="0.25">
      <c r="A33" s="23" t="s">
        <v>60</v>
      </c>
      <c r="B33" s="17" t="s">
        <v>32</v>
      </c>
      <c r="C33" s="18">
        <v>-1758651</v>
      </c>
      <c r="D33" s="18"/>
      <c r="E33" s="19"/>
      <c r="F33" s="20"/>
      <c r="G33" s="20">
        <v>-1758651</v>
      </c>
      <c r="H33" s="20">
        <v>-679871</v>
      </c>
      <c r="I33" s="20">
        <v>430226</v>
      </c>
      <c r="J33" s="20">
        <v>-2008296</v>
      </c>
      <c r="K33" s="20">
        <v>-825443</v>
      </c>
      <c r="L33" s="20">
        <v>599066</v>
      </c>
      <c r="M33" s="20">
        <v>1344470</v>
      </c>
      <c r="N33" s="20">
        <v>1118093</v>
      </c>
      <c r="O33" s="20">
        <v>682020</v>
      </c>
      <c r="P33" s="20">
        <v>2977252</v>
      </c>
      <c r="Q33" s="20">
        <v>-304736</v>
      </c>
      <c r="R33" s="20">
        <v>3354536</v>
      </c>
      <c r="S33" s="20"/>
      <c r="T33" s="20"/>
      <c r="U33" s="20"/>
      <c r="V33" s="20"/>
      <c r="W33" s="20">
        <v>2464333</v>
      </c>
      <c r="X33" s="20"/>
      <c r="Y33" s="20">
        <v>2464333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8863854</v>
      </c>
      <c r="D35" s="18"/>
      <c r="E35" s="19">
        <v>2328864</v>
      </c>
      <c r="F35" s="20">
        <v>2328864</v>
      </c>
      <c r="G35" s="20">
        <v>8964921</v>
      </c>
      <c r="H35" s="20">
        <v>120099</v>
      </c>
      <c r="I35" s="20">
        <v>133446</v>
      </c>
      <c r="J35" s="20">
        <v>9218466</v>
      </c>
      <c r="K35" s="20">
        <v>119525</v>
      </c>
      <c r="L35" s="20">
        <v>-240365</v>
      </c>
      <c r="M35" s="20">
        <v>48982</v>
      </c>
      <c r="N35" s="20">
        <v>-71858</v>
      </c>
      <c r="O35" s="20">
        <v>33227</v>
      </c>
      <c r="P35" s="20">
        <v>-84082</v>
      </c>
      <c r="Q35" s="20">
        <v>54416</v>
      </c>
      <c r="R35" s="20">
        <v>3561</v>
      </c>
      <c r="S35" s="20"/>
      <c r="T35" s="20"/>
      <c r="U35" s="20"/>
      <c r="V35" s="20"/>
      <c r="W35" s="20">
        <v>9150169</v>
      </c>
      <c r="X35" s="20">
        <v>1746648</v>
      </c>
      <c r="Y35" s="20">
        <v>7403521</v>
      </c>
      <c r="Z35" s="21">
        <v>423.87023601778947</v>
      </c>
      <c r="AA35" s="22">
        <v>2328864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6949079</v>
      </c>
      <c r="D37" s="29">
        <f t="shared" ref="D37:Y37" si="3">SUM(D29:D36)</f>
        <v>0</v>
      </c>
      <c r="E37" s="30">
        <f t="shared" si="3"/>
        <v>2328864</v>
      </c>
      <c r="F37" s="31">
        <f t="shared" si="3"/>
        <v>2328866</v>
      </c>
      <c r="G37" s="31">
        <f t="shared" si="3"/>
        <v>6987548</v>
      </c>
      <c r="H37" s="31">
        <f t="shared" si="3"/>
        <v>-569628</v>
      </c>
      <c r="I37" s="31">
        <f t="shared" si="3"/>
        <v>539166</v>
      </c>
      <c r="J37" s="31">
        <f t="shared" si="3"/>
        <v>6957086</v>
      </c>
      <c r="K37" s="31">
        <f t="shared" si="3"/>
        <v>-716003</v>
      </c>
      <c r="L37" s="31">
        <f t="shared" si="3"/>
        <v>346593</v>
      </c>
      <c r="M37" s="31">
        <f t="shared" si="3"/>
        <v>1382956</v>
      </c>
      <c r="N37" s="31">
        <f t="shared" si="3"/>
        <v>1013546</v>
      </c>
      <c r="O37" s="31">
        <f t="shared" si="3"/>
        <v>681338</v>
      </c>
      <c r="P37" s="31">
        <f t="shared" si="3"/>
        <v>2737168</v>
      </c>
      <c r="Q37" s="31">
        <f t="shared" si="3"/>
        <v>-267684</v>
      </c>
      <c r="R37" s="31">
        <f t="shared" si="3"/>
        <v>3150822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11121454</v>
      </c>
      <c r="X37" s="31">
        <f t="shared" si="3"/>
        <v>1746648</v>
      </c>
      <c r="Y37" s="31">
        <f t="shared" si="3"/>
        <v>9374806</v>
      </c>
      <c r="Z37" s="32">
        <f>+IF(X37&lt;&gt;0,+(Y37/X37)*100,0)</f>
        <v>536.73127041052351</v>
      </c>
      <c r="AA37" s="33">
        <f>SUM(AA29:AA36)</f>
        <v>2328866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9165705</v>
      </c>
      <c r="D40" s="18"/>
      <c r="E40" s="19"/>
      <c r="F40" s="20"/>
      <c r="G40" s="20">
        <v>9165705</v>
      </c>
      <c r="H40" s="20"/>
      <c r="I40" s="20"/>
      <c r="J40" s="20">
        <v>9165705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9165705</v>
      </c>
      <c r="X40" s="20"/>
      <c r="Y40" s="20">
        <v>9165705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9165705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9165705</v>
      </c>
      <c r="H43" s="36">
        <f t="shared" si="4"/>
        <v>0</v>
      </c>
      <c r="I43" s="36">
        <f t="shared" si="4"/>
        <v>0</v>
      </c>
      <c r="J43" s="36">
        <f t="shared" si="4"/>
        <v>9165705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9165705</v>
      </c>
      <c r="X43" s="36">
        <f t="shared" si="4"/>
        <v>0</v>
      </c>
      <c r="Y43" s="36">
        <f t="shared" si="4"/>
        <v>9165705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16114784</v>
      </c>
      <c r="D44" s="29">
        <f>+D37+D43</f>
        <v>0</v>
      </c>
      <c r="E44" s="30">
        <f t="shared" si="5"/>
        <v>2328864</v>
      </c>
      <c r="F44" s="31">
        <f t="shared" si="5"/>
        <v>2328866</v>
      </c>
      <c r="G44" s="31">
        <f t="shared" si="5"/>
        <v>16153253</v>
      </c>
      <c r="H44" s="31">
        <f t="shared" si="5"/>
        <v>-569628</v>
      </c>
      <c r="I44" s="31">
        <f t="shared" si="5"/>
        <v>539166</v>
      </c>
      <c r="J44" s="31">
        <f t="shared" si="5"/>
        <v>16122791</v>
      </c>
      <c r="K44" s="31">
        <f t="shared" si="5"/>
        <v>-716003</v>
      </c>
      <c r="L44" s="31">
        <f t="shared" si="5"/>
        <v>346593</v>
      </c>
      <c r="M44" s="31">
        <f t="shared" si="5"/>
        <v>1382956</v>
      </c>
      <c r="N44" s="31">
        <f t="shared" si="5"/>
        <v>1013546</v>
      </c>
      <c r="O44" s="31">
        <f t="shared" si="5"/>
        <v>681338</v>
      </c>
      <c r="P44" s="31">
        <f t="shared" si="5"/>
        <v>2737168</v>
      </c>
      <c r="Q44" s="31">
        <f t="shared" si="5"/>
        <v>-267684</v>
      </c>
      <c r="R44" s="31">
        <f t="shared" si="5"/>
        <v>3150822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20287159</v>
      </c>
      <c r="X44" s="31">
        <f t="shared" si="5"/>
        <v>1746648</v>
      </c>
      <c r="Y44" s="31">
        <f t="shared" si="5"/>
        <v>18540511</v>
      </c>
      <c r="Z44" s="32">
        <f>+IF(X44&lt;&gt;0,+(Y44/X44)*100,0)</f>
        <v>1061.4909815830092</v>
      </c>
      <c r="AA44" s="33">
        <f>+AA37+AA43</f>
        <v>2328866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-49200048</v>
      </c>
      <c r="D45" s="42">
        <f t="shared" si="6"/>
        <v>0</v>
      </c>
      <c r="E45" s="43">
        <f t="shared" si="6"/>
        <v>-2059344</v>
      </c>
      <c r="F45" s="44">
        <f t="shared" si="6"/>
        <v>-2268536</v>
      </c>
      <c r="G45" s="44">
        <f t="shared" si="6"/>
        <v>-48921593</v>
      </c>
      <c r="H45" s="44">
        <f t="shared" si="6"/>
        <v>822114</v>
      </c>
      <c r="I45" s="44">
        <f t="shared" si="6"/>
        <v>762244</v>
      </c>
      <c r="J45" s="44">
        <f t="shared" si="6"/>
        <v>-47337235</v>
      </c>
      <c r="K45" s="44">
        <f t="shared" si="6"/>
        <v>1024585</v>
      </c>
      <c r="L45" s="44">
        <f t="shared" si="6"/>
        <v>-314217</v>
      </c>
      <c r="M45" s="44">
        <f t="shared" si="6"/>
        <v>198508</v>
      </c>
      <c r="N45" s="44">
        <f t="shared" si="6"/>
        <v>908876</v>
      </c>
      <c r="O45" s="44">
        <f t="shared" si="6"/>
        <v>128617</v>
      </c>
      <c r="P45" s="44">
        <f t="shared" si="6"/>
        <v>-3375877</v>
      </c>
      <c r="Q45" s="44">
        <f t="shared" si="6"/>
        <v>400286</v>
      </c>
      <c r="R45" s="44">
        <f t="shared" si="6"/>
        <v>-2846974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-49275333</v>
      </c>
      <c r="X45" s="44">
        <f t="shared" si="6"/>
        <v>-1628184</v>
      </c>
      <c r="Y45" s="44">
        <f t="shared" si="6"/>
        <v>-47647149</v>
      </c>
      <c r="Z45" s="45">
        <f>+IF(X45&lt;&gt;0,+(Y45/X45)*100,0)</f>
        <v>2926.3983063339278</v>
      </c>
      <c r="AA45" s="46">
        <f>+AA26-AA44</f>
        <v>-2268536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-2059344</v>
      </c>
      <c r="F47" s="20">
        <v>-2268536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-1628184</v>
      </c>
      <c r="Y47" s="20">
        <v>1628184</v>
      </c>
      <c r="Z47" s="47">
        <v>-100</v>
      </c>
      <c r="AA47" s="22">
        <v>-2268536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-2059344</v>
      </c>
      <c r="F50" s="52">
        <f t="shared" si="7"/>
        <v>-2268536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-1628184</v>
      </c>
      <c r="Y50" s="52">
        <f t="shared" si="7"/>
        <v>1628184</v>
      </c>
      <c r="Z50" s="53">
        <f>+IF(X50&lt;&gt;0,+(Y50/X50)*100,0)</f>
        <v>-100</v>
      </c>
      <c r="AA50" s="54">
        <f>SUM(AA47:AA49)</f>
        <v>-2268536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-64698577</v>
      </c>
      <c r="D6" s="18"/>
      <c r="E6" s="19">
        <v>-41413710</v>
      </c>
      <c r="F6" s="20">
        <v>-47763921</v>
      </c>
      <c r="G6" s="20">
        <v>-65654958</v>
      </c>
      <c r="H6" s="20">
        <v>105750</v>
      </c>
      <c r="I6" s="20">
        <v>-1474904</v>
      </c>
      <c r="J6" s="20">
        <v>-67024112</v>
      </c>
      <c r="K6" s="20">
        <v>-705831</v>
      </c>
      <c r="L6" s="20">
        <v>-728318</v>
      </c>
      <c r="M6" s="20">
        <v>-2252044</v>
      </c>
      <c r="N6" s="20">
        <v>-3686193</v>
      </c>
      <c r="O6" s="20">
        <v>-466297</v>
      </c>
      <c r="P6" s="20">
        <v>-323530</v>
      </c>
      <c r="Q6" s="20">
        <v>-2643276</v>
      </c>
      <c r="R6" s="20">
        <v>-3433103</v>
      </c>
      <c r="S6" s="20"/>
      <c r="T6" s="20"/>
      <c r="U6" s="20"/>
      <c r="V6" s="20"/>
      <c r="W6" s="20">
        <v>-74143408</v>
      </c>
      <c r="X6" s="20">
        <v>-34820009</v>
      </c>
      <c r="Y6" s="20">
        <v>-39323399</v>
      </c>
      <c r="Z6" s="21">
        <v>112.93333956346765</v>
      </c>
      <c r="AA6" s="22">
        <v>-47763921</v>
      </c>
    </row>
    <row r="7" spans="1:27" x14ac:dyDescent="0.25">
      <c r="A7" s="23" t="s">
        <v>35</v>
      </c>
      <c r="B7" s="17" t="s">
        <v>32</v>
      </c>
      <c r="C7" s="18">
        <v>-2309178</v>
      </c>
      <c r="D7" s="18"/>
      <c r="E7" s="19"/>
      <c r="F7" s="20">
        <v>112002</v>
      </c>
      <c r="G7" s="20">
        <v>-1119311</v>
      </c>
      <c r="H7" s="20">
        <v>-1143375</v>
      </c>
      <c r="I7" s="20">
        <v>11021</v>
      </c>
      <c r="J7" s="20">
        <v>-2251665</v>
      </c>
      <c r="K7" s="20">
        <v>-58442</v>
      </c>
      <c r="L7" s="20">
        <v>58169</v>
      </c>
      <c r="M7" s="20">
        <v>47655</v>
      </c>
      <c r="N7" s="20">
        <v>47382</v>
      </c>
      <c r="O7" s="20">
        <v>64346</v>
      </c>
      <c r="P7" s="20">
        <v>76499</v>
      </c>
      <c r="Q7" s="20">
        <v>80936</v>
      </c>
      <c r="R7" s="20">
        <v>221781</v>
      </c>
      <c r="S7" s="20"/>
      <c r="T7" s="20"/>
      <c r="U7" s="20"/>
      <c r="V7" s="20"/>
      <c r="W7" s="20">
        <v>-1982502</v>
      </c>
      <c r="X7" s="20">
        <v>126570</v>
      </c>
      <c r="Y7" s="20">
        <v>-2109072</v>
      </c>
      <c r="Z7" s="21">
        <v>-1666.3285138658448</v>
      </c>
      <c r="AA7" s="22">
        <v>112002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>
        <v>12</v>
      </c>
      <c r="F10" s="20">
        <v>12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>
        <v>12</v>
      </c>
    </row>
    <row r="11" spans="1:27" x14ac:dyDescent="0.25">
      <c r="A11" s="23" t="s">
        <v>39</v>
      </c>
      <c r="B11" s="17" t="s">
        <v>32</v>
      </c>
      <c r="C11" s="18">
        <v>533193</v>
      </c>
      <c r="D11" s="18"/>
      <c r="E11" s="19"/>
      <c r="F11" s="20"/>
      <c r="G11" s="24">
        <v>565067</v>
      </c>
      <c r="H11" s="24">
        <v>55886</v>
      </c>
      <c r="I11" s="24">
        <v>-46929</v>
      </c>
      <c r="J11" s="20">
        <v>574024</v>
      </c>
      <c r="K11" s="24">
        <v>97824</v>
      </c>
      <c r="L11" s="24">
        <v>146324</v>
      </c>
      <c r="M11" s="20">
        <v>24487</v>
      </c>
      <c r="N11" s="24">
        <v>268635</v>
      </c>
      <c r="O11" s="24">
        <v>-309943</v>
      </c>
      <c r="P11" s="24">
        <v>18814</v>
      </c>
      <c r="Q11" s="20">
        <v>147421</v>
      </c>
      <c r="R11" s="24">
        <v>-143708</v>
      </c>
      <c r="S11" s="24"/>
      <c r="T11" s="20"/>
      <c r="U11" s="24"/>
      <c r="V11" s="24"/>
      <c r="W11" s="24">
        <v>698951</v>
      </c>
      <c r="X11" s="20"/>
      <c r="Y11" s="24">
        <v>698951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-67012992</v>
      </c>
      <c r="D13" s="29">
        <f>SUM(D6:D12)</f>
        <v>0</v>
      </c>
      <c r="E13" s="30">
        <f t="shared" si="0"/>
        <v>-41413698</v>
      </c>
      <c r="F13" s="31">
        <f t="shared" si="0"/>
        <v>-47651907</v>
      </c>
      <c r="G13" s="31">
        <f t="shared" si="0"/>
        <v>-66747632</v>
      </c>
      <c r="H13" s="31">
        <f t="shared" si="0"/>
        <v>-981739</v>
      </c>
      <c r="I13" s="31">
        <f t="shared" si="0"/>
        <v>-1510812</v>
      </c>
      <c r="J13" s="31">
        <f t="shared" si="0"/>
        <v>-69240183</v>
      </c>
      <c r="K13" s="31">
        <f t="shared" si="0"/>
        <v>-666449</v>
      </c>
      <c r="L13" s="31">
        <f t="shared" si="0"/>
        <v>-523825</v>
      </c>
      <c r="M13" s="31">
        <f t="shared" si="0"/>
        <v>-2179902</v>
      </c>
      <c r="N13" s="31">
        <f t="shared" si="0"/>
        <v>-3370176</v>
      </c>
      <c r="O13" s="31">
        <f t="shared" si="0"/>
        <v>-711894</v>
      </c>
      <c r="P13" s="31">
        <f t="shared" si="0"/>
        <v>-228217</v>
      </c>
      <c r="Q13" s="31">
        <f t="shared" si="0"/>
        <v>-2414919</v>
      </c>
      <c r="R13" s="31">
        <f t="shared" si="0"/>
        <v>-3355030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-75965389</v>
      </c>
      <c r="X13" s="31">
        <f t="shared" si="0"/>
        <v>-34693439</v>
      </c>
      <c r="Y13" s="31">
        <f t="shared" si="0"/>
        <v>-41271950</v>
      </c>
      <c r="Z13" s="32">
        <f>+IF(X13&lt;&gt;0,+(Y13/X13)*100,0)</f>
        <v>118.96183021809973</v>
      </c>
      <c r="AA13" s="33">
        <f>SUM(AA6:AA12)</f>
        <v>-47651907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-183459391</v>
      </c>
      <c r="D17" s="18"/>
      <c r="E17" s="19">
        <v>-57447954</v>
      </c>
      <c r="F17" s="20">
        <v>6349998</v>
      </c>
      <c r="G17" s="24">
        <v>-197397201</v>
      </c>
      <c r="H17" s="24">
        <v>1149897</v>
      </c>
      <c r="I17" s="24">
        <v>-5908660</v>
      </c>
      <c r="J17" s="20">
        <v>-202155964</v>
      </c>
      <c r="K17" s="24">
        <v>-6105614</v>
      </c>
      <c r="L17" s="24">
        <v>-5329045</v>
      </c>
      <c r="M17" s="20">
        <v>-4891523</v>
      </c>
      <c r="N17" s="24">
        <v>-16326182</v>
      </c>
      <c r="O17" s="24">
        <v>-6630237</v>
      </c>
      <c r="P17" s="24">
        <v>-5410418</v>
      </c>
      <c r="Q17" s="20">
        <v>-3530271</v>
      </c>
      <c r="R17" s="24">
        <v>-15570926</v>
      </c>
      <c r="S17" s="24"/>
      <c r="T17" s="20"/>
      <c r="U17" s="24"/>
      <c r="V17" s="24"/>
      <c r="W17" s="24">
        <v>-234053072</v>
      </c>
      <c r="X17" s="20">
        <v>-17666788</v>
      </c>
      <c r="Y17" s="24">
        <v>-216386284</v>
      </c>
      <c r="Z17" s="25">
        <v>1224.8196106728626</v>
      </c>
      <c r="AA17" s="26">
        <v>6349998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-674614</v>
      </c>
      <c r="D21" s="18"/>
      <c r="E21" s="19"/>
      <c r="F21" s="20"/>
      <c r="G21" s="20">
        <v>-874762</v>
      </c>
      <c r="H21" s="20">
        <v>200148</v>
      </c>
      <c r="I21" s="20"/>
      <c r="J21" s="20">
        <v>-674614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-674614</v>
      </c>
      <c r="X21" s="20"/>
      <c r="Y21" s="20">
        <v>-674614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-184134005</v>
      </c>
      <c r="D25" s="29">
        <f t="shared" ref="D25:Y25" si="1">SUM(D15:D24)</f>
        <v>0</v>
      </c>
      <c r="E25" s="35">
        <f t="shared" si="1"/>
        <v>-57447954</v>
      </c>
      <c r="F25" s="36">
        <f t="shared" si="1"/>
        <v>6349998</v>
      </c>
      <c r="G25" s="36">
        <f t="shared" si="1"/>
        <v>-198271963</v>
      </c>
      <c r="H25" s="36">
        <f t="shared" si="1"/>
        <v>1350045</v>
      </c>
      <c r="I25" s="36">
        <f t="shared" si="1"/>
        <v>-5908660</v>
      </c>
      <c r="J25" s="36">
        <f t="shared" si="1"/>
        <v>-202830578</v>
      </c>
      <c r="K25" s="36">
        <f t="shared" si="1"/>
        <v>-6105614</v>
      </c>
      <c r="L25" s="36">
        <f t="shared" si="1"/>
        <v>-5329045</v>
      </c>
      <c r="M25" s="36">
        <f t="shared" si="1"/>
        <v>-4891523</v>
      </c>
      <c r="N25" s="36">
        <f t="shared" si="1"/>
        <v>-16326182</v>
      </c>
      <c r="O25" s="36">
        <f t="shared" si="1"/>
        <v>-6630237</v>
      </c>
      <c r="P25" s="36">
        <f t="shared" si="1"/>
        <v>-5410418</v>
      </c>
      <c r="Q25" s="36">
        <f t="shared" si="1"/>
        <v>-3530271</v>
      </c>
      <c r="R25" s="36">
        <f t="shared" si="1"/>
        <v>-15570926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-234727686</v>
      </c>
      <c r="X25" s="36">
        <f t="shared" si="1"/>
        <v>-17666788</v>
      </c>
      <c r="Y25" s="36">
        <f t="shared" si="1"/>
        <v>-217060898</v>
      </c>
      <c r="Z25" s="37">
        <f>+IF(X25&lt;&gt;0,+(Y25/X25)*100,0)</f>
        <v>1228.6381542587142</v>
      </c>
      <c r="AA25" s="38">
        <f>SUM(AA15:AA24)</f>
        <v>6349998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-251146997</v>
      </c>
      <c r="D26" s="29">
        <f>+D13+D25</f>
        <v>0</v>
      </c>
      <c r="E26" s="30">
        <f t="shared" si="2"/>
        <v>-98861652</v>
      </c>
      <c r="F26" s="31">
        <f t="shared" si="2"/>
        <v>-41301909</v>
      </c>
      <c r="G26" s="31">
        <f t="shared" si="2"/>
        <v>-265019595</v>
      </c>
      <c r="H26" s="31">
        <f t="shared" si="2"/>
        <v>368306</v>
      </c>
      <c r="I26" s="31">
        <f t="shared" si="2"/>
        <v>-7419472</v>
      </c>
      <c r="J26" s="31">
        <f t="shared" si="2"/>
        <v>-272070761</v>
      </c>
      <c r="K26" s="31">
        <f t="shared" si="2"/>
        <v>-6772063</v>
      </c>
      <c r="L26" s="31">
        <f t="shared" si="2"/>
        <v>-5852870</v>
      </c>
      <c r="M26" s="31">
        <f t="shared" si="2"/>
        <v>-7071425</v>
      </c>
      <c r="N26" s="31">
        <f t="shared" si="2"/>
        <v>-19696358</v>
      </c>
      <c r="O26" s="31">
        <f t="shared" si="2"/>
        <v>-7342131</v>
      </c>
      <c r="P26" s="31">
        <f t="shared" si="2"/>
        <v>-5638635</v>
      </c>
      <c r="Q26" s="31">
        <f t="shared" si="2"/>
        <v>-5945190</v>
      </c>
      <c r="R26" s="31">
        <f t="shared" si="2"/>
        <v>-18925956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-310693075</v>
      </c>
      <c r="X26" s="31">
        <f t="shared" si="2"/>
        <v>-52360227</v>
      </c>
      <c r="Y26" s="31">
        <f t="shared" si="2"/>
        <v>-258332848</v>
      </c>
      <c r="Z26" s="32">
        <f>+IF(X26&lt;&gt;0,+(Y26/X26)*100,0)</f>
        <v>493.37610396532466</v>
      </c>
      <c r="AA26" s="33">
        <f>+AA13+AA25</f>
        <v>-41301909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15347462</v>
      </c>
      <c r="D32" s="18"/>
      <c r="E32" s="19">
        <v>3366879</v>
      </c>
      <c r="F32" s="20">
        <v>-2020881</v>
      </c>
      <c r="G32" s="20">
        <v>14570788</v>
      </c>
      <c r="H32" s="20">
        <v>-389433</v>
      </c>
      <c r="I32" s="20">
        <v>-962182</v>
      </c>
      <c r="J32" s="20">
        <v>13219173</v>
      </c>
      <c r="K32" s="20">
        <v>648639</v>
      </c>
      <c r="L32" s="20">
        <v>-553707</v>
      </c>
      <c r="M32" s="20">
        <v>-79443</v>
      </c>
      <c r="N32" s="20">
        <v>15489</v>
      </c>
      <c r="O32" s="20">
        <v>-607482</v>
      </c>
      <c r="P32" s="20">
        <v>68262</v>
      </c>
      <c r="Q32" s="20">
        <v>-71626</v>
      </c>
      <c r="R32" s="20">
        <v>-610846</v>
      </c>
      <c r="S32" s="20"/>
      <c r="T32" s="20"/>
      <c r="U32" s="20"/>
      <c r="V32" s="20"/>
      <c r="W32" s="20">
        <v>12623816</v>
      </c>
      <c r="X32" s="20">
        <v>-133199</v>
      </c>
      <c r="Y32" s="20">
        <v>12757015</v>
      </c>
      <c r="Z32" s="21">
        <v>-9577.4104910697533</v>
      </c>
      <c r="AA32" s="22">
        <v>-2020881</v>
      </c>
    </row>
    <row r="33" spans="1:27" x14ac:dyDescent="0.25">
      <c r="A33" s="23" t="s">
        <v>60</v>
      </c>
      <c r="B33" s="17" t="s">
        <v>32</v>
      </c>
      <c r="C33" s="18">
        <v>-1638719</v>
      </c>
      <c r="D33" s="18"/>
      <c r="E33" s="19">
        <v>-3972000</v>
      </c>
      <c r="F33" s="20">
        <v>-4621998</v>
      </c>
      <c r="G33" s="20">
        <v>-1638719</v>
      </c>
      <c r="H33" s="20">
        <v>-652912</v>
      </c>
      <c r="I33" s="20">
        <v>-706604</v>
      </c>
      <c r="J33" s="20">
        <v>-2998235</v>
      </c>
      <c r="K33" s="20">
        <v>-698930</v>
      </c>
      <c r="L33" s="20">
        <v>1346446</v>
      </c>
      <c r="M33" s="20"/>
      <c r="N33" s="20">
        <v>647516</v>
      </c>
      <c r="O33" s="20"/>
      <c r="P33" s="20">
        <v>712000</v>
      </c>
      <c r="Q33" s="20">
        <v>163000</v>
      </c>
      <c r="R33" s="20">
        <v>875000</v>
      </c>
      <c r="S33" s="20"/>
      <c r="T33" s="20"/>
      <c r="U33" s="20"/>
      <c r="V33" s="20"/>
      <c r="W33" s="20">
        <v>-1475719</v>
      </c>
      <c r="X33" s="20">
        <v>-3303999</v>
      </c>
      <c r="Y33" s="20">
        <v>1828280</v>
      </c>
      <c r="Z33" s="21">
        <v>-55.33536783758106</v>
      </c>
      <c r="AA33" s="22">
        <v>-4621998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1005750</v>
      </c>
      <c r="D35" s="18"/>
      <c r="E35" s="19"/>
      <c r="F35" s="20"/>
      <c r="G35" s="20">
        <v>1010771</v>
      </c>
      <c r="H35" s="20">
        <v>-6792</v>
      </c>
      <c r="I35" s="20">
        <v>-15806</v>
      </c>
      <c r="J35" s="20">
        <v>988173</v>
      </c>
      <c r="K35" s="20">
        <v>3137</v>
      </c>
      <c r="L35" s="20">
        <v>5835</v>
      </c>
      <c r="M35" s="20">
        <v>-28024</v>
      </c>
      <c r="N35" s="20">
        <v>-19052</v>
      </c>
      <c r="O35" s="20">
        <v>-11163</v>
      </c>
      <c r="P35" s="20">
        <v>6675</v>
      </c>
      <c r="Q35" s="20">
        <v>16243</v>
      </c>
      <c r="R35" s="20">
        <v>11755</v>
      </c>
      <c r="S35" s="20"/>
      <c r="T35" s="20"/>
      <c r="U35" s="20"/>
      <c r="V35" s="20"/>
      <c r="W35" s="20">
        <v>980876</v>
      </c>
      <c r="X35" s="20"/>
      <c r="Y35" s="20">
        <v>980876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14714493</v>
      </c>
      <c r="D37" s="29">
        <f t="shared" ref="D37:Y37" si="3">SUM(D29:D36)</f>
        <v>0</v>
      </c>
      <c r="E37" s="30">
        <f t="shared" si="3"/>
        <v>-605121</v>
      </c>
      <c r="F37" s="31">
        <f t="shared" si="3"/>
        <v>-6642879</v>
      </c>
      <c r="G37" s="31">
        <f t="shared" si="3"/>
        <v>13942840</v>
      </c>
      <c r="H37" s="31">
        <f t="shared" si="3"/>
        <v>-1049137</v>
      </c>
      <c r="I37" s="31">
        <f t="shared" si="3"/>
        <v>-1684592</v>
      </c>
      <c r="J37" s="31">
        <f t="shared" si="3"/>
        <v>11209111</v>
      </c>
      <c r="K37" s="31">
        <f t="shared" si="3"/>
        <v>-47154</v>
      </c>
      <c r="L37" s="31">
        <f t="shared" si="3"/>
        <v>798574</v>
      </c>
      <c r="M37" s="31">
        <f t="shared" si="3"/>
        <v>-107467</v>
      </c>
      <c r="N37" s="31">
        <f t="shared" si="3"/>
        <v>643953</v>
      </c>
      <c r="O37" s="31">
        <f t="shared" si="3"/>
        <v>-618645</v>
      </c>
      <c r="P37" s="31">
        <f t="shared" si="3"/>
        <v>786937</v>
      </c>
      <c r="Q37" s="31">
        <f t="shared" si="3"/>
        <v>107617</v>
      </c>
      <c r="R37" s="31">
        <f t="shared" si="3"/>
        <v>275909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12128973</v>
      </c>
      <c r="X37" s="31">
        <f t="shared" si="3"/>
        <v>-3437198</v>
      </c>
      <c r="Y37" s="31">
        <f t="shared" si="3"/>
        <v>15566171</v>
      </c>
      <c r="Z37" s="32">
        <f>+IF(X37&lt;&gt;0,+(Y37/X37)*100,0)</f>
        <v>-452.87385248100344</v>
      </c>
      <c r="AA37" s="33">
        <f>SUM(AA29:AA36)</f>
        <v>-6642879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13138724</v>
      </c>
      <c r="D40" s="18"/>
      <c r="E40" s="19">
        <v>6884339</v>
      </c>
      <c r="F40" s="20">
        <v>6884339</v>
      </c>
      <c r="G40" s="20">
        <v>13138724</v>
      </c>
      <c r="H40" s="20">
        <v>-17850</v>
      </c>
      <c r="I40" s="20"/>
      <c r="J40" s="20">
        <v>13120874</v>
      </c>
      <c r="K40" s="20"/>
      <c r="L40" s="20">
        <v>17850</v>
      </c>
      <c r="M40" s="20"/>
      <c r="N40" s="20">
        <v>17850</v>
      </c>
      <c r="O40" s="20"/>
      <c r="P40" s="20"/>
      <c r="Q40" s="20"/>
      <c r="R40" s="20"/>
      <c r="S40" s="20"/>
      <c r="T40" s="20"/>
      <c r="U40" s="20"/>
      <c r="V40" s="20"/>
      <c r="W40" s="20">
        <v>13138724</v>
      </c>
      <c r="X40" s="20">
        <v>6884339</v>
      </c>
      <c r="Y40" s="20">
        <v>6254385</v>
      </c>
      <c r="Z40" s="21">
        <v>90.84946281698214</v>
      </c>
      <c r="AA40" s="22">
        <v>6884339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13138724</v>
      </c>
      <c r="D43" s="29">
        <f t="shared" ref="D43:Y43" si="4">SUM(D39:D42)</f>
        <v>0</v>
      </c>
      <c r="E43" s="35">
        <f t="shared" si="4"/>
        <v>6884339</v>
      </c>
      <c r="F43" s="36">
        <f t="shared" si="4"/>
        <v>6884339</v>
      </c>
      <c r="G43" s="36">
        <f t="shared" si="4"/>
        <v>13138724</v>
      </c>
      <c r="H43" s="36">
        <f t="shared" si="4"/>
        <v>-17850</v>
      </c>
      <c r="I43" s="36">
        <f t="shared" si="4"/>
        <v>0</v>
      </c>
      <c r="J43" s="36">
        <f t="shared" si="4"/>
        <v>13120874</v>
      </c>
      <c r="K43" s="36">
        <f t="shared" si="4"/>
        <v>0</v>
      </c>
      <c r="L43" s="36">
        <f t="shared" si="4"/>
        <v>17850</v>
      </c>
      <c r="M43" s="36">
        <f t="shared" si="4"/>
        <v>0</v>
      </c>
      <c r="N43" s="36">
        <f t="shared" si="4"/>
        <v>17850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13138724</v>
      </c>
      <c r="X43" s="36">
        <f t="shared" si="4"/>
        <v>6884339</v>
      </c>
      <c r="Y43" s="36">
        <f t="shared" si="4"/>
        <v>6254385</v>
      </c>
      <c r="Z43" s="37">
        <f>+IF(X43&lt;&gt;0,+(Y43/X43)*100,0)</f>
        <v>90.84946281698214</v>
      </c>
      <c r="AA43" s="38">
        <f>SUM(AA39:AA42)</f>
        <v>6884339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27853217</v>
      </c>
      <c r="D44" s="29">
        <f>+D37+D43</f>
        <v>0</v>
      </c>
      <c r="E44" s="30">
        <f t="shared" si="5"/>
        <v>6279218</v>
      </c>
      <c r="F44" s="31">
        <f t="shared" si="5"/>
        <v>241460</v>
      </c>
      <c r="G44" s="31">
        <f t="shared" si="5"/>
        <v>27081564</v>
      </c>
      <c r="H44" s="31">
        <f t="shared" si="5"/>
        <v>-1066987</v>
      </c>
      <c r="I44" s="31">
        <f t="shared" si="5"/>
        <v>-1684592</v>
      </c>
      <c r="J44" s="31">
        <f t="shared" si="5"/>
        <v>24329985</v>
      </c>
      <c r="K44" s="31">
        <f t="shared" si="5"/>
        <v>-47154</v>
      </c>
      <c r="L44" s="31">
        <f t="shared" si="5"/>
        <v>816424</v>
      </c>
      <c r="M44" s="31">
        <f t="shared" si="5"/>
        <v>-107467</v>
      </c>
      <c r="N44" s="31">
        <f t="shared" si="5"/>
        <v>661803</v>
      </c>
      <c r="O44" s="31">
        <f t="shared" si="5"/>
        <v>-618645</v>
      </c>
      <c r="P44" s="31">
        <f t="shared" si="5"/>
        <v>786937</v>
      </c>
      <c r="Q44" s="31">
        <f t="shared" si="5"/>
        <v>107617</v>
      </c>
      <c r="R44" s="31">
        <f t="shared" si="5"/>
        <v>275909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25267697</v>
      </c>
      <c r="X44" s="31">
        <f t="shared" si="5"/>
        <v>3447141</v>
      </c>
      <c r="Y44" s="31">
        <f t="shared" si="5"/>
        <v>21820556</v>
      </c>
      <c r="Z44" s="32">
        <f>+IF(X44&lt;&gt;0,+(Y44/X44)*100,0)</f>
        <v>633.004452095229</v>
      </c>
      <c r="AA44" s="33">
        <f>+AA37+AA43</f>
        <v>241460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-279000214</v>
      </c>
      <c r="D45" s="42">
        <f t="shared" si="6"/>
        <v>0</v>
      </c>
      <c r="E45" s="43">
        <f t="shared" si="6"/>
        <v>-105140870</v>
      </c>
      <c r="F45" s="44">
        <f t="shared" si="6"/>
        <v>-41543369</v>
      </c>
      <c r="G45" s="44">
        <f t="shared" si="6"/>
        <v>-292101159</v>
      </c>
      <c r="H45" s="44">
        <f t="shared" si="6"/>
        <v>1435293</v>
      </c>
      <c r="I45" s="44">
        <f t="shared" si="6"/>
        <v>-5734880</v>
      </c>
      <c r="J45" s="44">
        <f t="shared" si="6"/>
        <v>-296400746</v>
      </c>
      <c r="K45" s="44">
        <f t="shared" si="6"/>
        <v>-6724909</v>
      </c>
      <c r="L45" s="44">
        <f t="shared" si="6"/>
        <v>-6669294</v>
      </c>
      <c r="M45" s="44">
        <f t="shared" si="6"/>
        <v>-6963958</v>
      </c>
      <c r="N45" s="44">
        <f t="shared" si="6"/>
        <v>-20358161</v>
      </c>
      <c r="O45" s="44">
        <f t="shared" si="6"/>
        <v>-6723486</v>
      </c>
      <c r="P45" s="44">
        <f t="shared" si="6"/>
        <v>-6425572</v>
      </c>
      <c r="Q45" s="44">
        <f t="shared" si="6"/>
        <v>-6052807</v>
      </c>
      <c r="R45" s="44">
        <f t="shared" si="6"/>
        <v>-19201865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-335960772</v>
      </c>
      <c r="X45" s="44">
        <f t="shared" si="6"/>
        <v>-55807368</v>
      </c>
      <c r="Y45" s="44">
        <f t="shared" si="6"/>
        <v>-280153404</v>
      </c>
      <c r="Z45" s="45">
        <f>+IF(X45&lt;&gt;0,+(Y45/X45)*100,0)</f>
        <v>502.00074656808755</v>
      </c>
      <c r="AA45" s="46">
        <f>+AA26-AA44</f>
        <v>-41543369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908675506</v>
      </c>
      <c r="F47" s="20">
        <v>986565792</v>
      </c>
      <c r="G47" s="20">
        <v>-1282</v>
      </c>
      <c r="H47" s="20"/>
      <c r="I47" s="20"/>
      <c r="J47" s="20">
        <v>-1282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-1282</v>
      </c>
      <c r="X47" s="20">
        <v>972301793</v>
      </c>
      <c r="Y47" s="20">
        <v>-972303075</v>
      </c>
      <c r="Z47" s="47">
        <v>-100.00013185206582</v>
      </c>
      <c r="AA47" s="22">
        <v>986565792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908675506</v>
      </c>
      <c r="F50" s="52">
        <f t="shared" si="7"/>
        <v>986565792</v>
      </c>
      <c r="G50" s="52">
        <f t="shared" si="7"/>
        <v>-1282</v>
      </c>
      <c r="H50" s="52">
        <f t="shared" si="7"/>
        <v>0</v>
      </c>
      <c r="I50" s="52">
        <f t="shared" si="7"/>
        <v>0</v>
      </c>
      <c r="J50" s="52">
        <f t="shared" si="7"/>
        <v>-1282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-1282</v>
      </c>
      <c r="X50" s="52">
        <f t="shared" si="7"/>
        <v>972301793</v>
      </c>
      <c r="Y50" s="52">
        <f t="shared" si="7"/>
        <v>-972303075</v>
      </c>
      <c r="Z50" s="53">
        <f>+IF(X50&lt;&gt;0,+(Y50/X50)*100,0)</f>
        <v>-100.00013185206582</v>
      </c>
      <c r="AA50" s="54">
        <f>SUM(AA47:AA49)</f>
        <v>986565792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-7137693</v>
      </c>
      <c r="D6" s="18"/>
      <c r="E6" s="19">
        <v>-45852520</v>
      </c>
      <c r="F6" s="20">
        <v>-36591165</v>
      </c>
      <c r="G6" s="20">
        <v>-7162292</v>
      </c>
      <c r="H6" s="20">
        <v>-431490</v>
      </c>
      <c r="I6" s="20">
        <v>83309</v>
      </c>
      <c r="J6" s="20">
        <v>-7510473</v>
      </c>
      <c r="K6" s="20">
        <v>-205949</v>
      </c>
      <c r="L6" s="20">
        <v>-368337</v>
      </c>
      <c r="M6" s="20">
        <v>-155954</v>
      </c>
      <c r="N6" s="20">
        <v>-730240</v>
      </c>
      <c r="O6" s="20">
        <v>52857975</v>
      </c>
      <c r="P6" s="20">
        <v>-424341</v>
      </c>
      <c r="Q6" s="20">
        <v>139985</v>
      </c>
      <c r="R6" s="20">
        <v>52573619</v>
      </c>
      <c r="S6" s="20"/>
      <c r="T6" s="20"/>
      <c r="U6" s="20"/>
      <c r="V6" s="20"/>
      <c r="W6" s="20">
        <v>44332906</v>
      </c>
      <c r="X6" s="20">
        <v>-30684845</v>
      </c>
      <c r="Y6" s="20">
        <v>75017751</v>
      </c>
      <c r="Z6" s="21">
        <v>-244.47818133022997</v>
      </c>
      <c r="AA6" s="22">
        <v>-36591165</v>
      </c>
    </row>
    <row r="7" spans="1:27" x14ac:dyDescent="0.25">
      <c r="A7" s="23" t="s">
        <v>35</v>
      </c>
      <c r="B7" s="17" t="s">
        <v>32</v>
      </c>
      <c r="C7" s="18">
        <v>7015158</v>
      </c>
      <c r="D7" s="18"/>
      <c r="E7" s="19">
        <v>709920</v>
      </c>
      <c r="F7" s="20">
        <v>1709920</v>
      </c>
      <c r="G7" s="20">
        <v>7644246</v>
      </c>
      <c r="H7" s="20">
        <v>-500846</v>
      </c>
      <c r="I7" s="20">
        <v>80181</v>
      </c>
      <c r="J7" s="20">
        <v>7223581</v>
      </c>
      <c r="K7" s="20">
        <v>51894</v>
      </c>
      <c r="L7" s="20">
        <v>44894</v>
      </c>
      <c r="M7" s="20">
        <v>87108</v>
      </c>
      <c r="N7" s="20">
        <v>183896</v>
      </c>
      <c r="O7" s="20">
        <v>38272</v>
      </c>
      <c r="P7" s="20">
        <v>81834</v>
      </c>
      <c r="Q7" s="20">
        <v>-2922</v>
      </c>
      <c r="R7" s="20">
        <v>117184</v>
      </c>
      <c r="S7" s="20"/>
      <c r="T7" s="20"/>
      <c r="U7" s="20"/>
      <c r="V7" s="20"/>
      <c r="W7" s="20">
        <v>7524661</v>
      </c>
      <c r="X7" s="20">
        <v>932440</v>
      </c>
      <c r="Y7" s="20">
        <v>6592221</v>
      </c>
      <c r="Z7" s="21">
        <v>706.98607953326757</v>
      </c>
      <c r="AA7" s="22">
        <v>1709920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-2576270</v>
      </c>
      <c r="D10" s="18"/>
      <c r="E10" s="19">
        <v>-1497588</v>
      </c>
      <c r="F10" s="20">
        <v>-1750288</v>
      </c>
      <c r="G10" s="20">
        <v>-2576271</v>
      </c>
      <c r="H10" s="20">
        <v>-161457</v>
      </c>
      <c r="I10" s="20">
        <v>-122281</v>
      </c>
      <c r="J10" s="20">
        <v>-2860009</v>
      </c>
      <c r="K10" s="20">
        <v>-163561</v>
      </c>
      <c r="L10" s="20">
        <v>-101152</v>
      </c>
      <c r="M10" s="20">
        <v>-110521</v>
      </c>
      <c r="N10" s="20">
        <v>-375234</v>
      </c>
      <c r="O10" s="20">
        <v>-69981</v>
      </c>
      <c r="P10" s="20">
        <v>703391</v>
      </c>
      <c r="Q10" s="20">
        <v>-24954</v>
      </c>
      <c r="R10" s="20">
        <v>608456</v>
      </c>
      <c r="S10" s="20"/>
      <c r="T10" s="20"/>
      <c r="U10" s="20"/>
      <c r="V10" s="20"/>
      <c r="W10" s="20">
        <v>-2626787</v>
      </c>
      <c r="X10" s="20">
        <v>-1224271</v>
      </c>
      <c r="Y10" s="20">
        <v>-1402516</v>
      </c>
      <c r="Z10" s="21">
        <v>114.55927650005594</v>
      </c>
      <c r="AA10" s="22">
        <v>-1750288</v>
      </c>
    </row>
    <row r="11" spans="1:27" x14ac:dyDescent="0.25">
      <c r="A11" s="23" t="s">
        <v>39</v>
      </c>
      <c r="B11" s="17" t="s">
        <v>32</v>
      </c>
      <c r="C11" s="18">
        <v>274271</v>
      </c>
      <c r="D11" s="18"/>
      <c r="E11" s="19"/>
      <c r="F11" s="20"/>
      <c r="G11" s="24">
        <v>252759</v>
      </c>
      <c r="H11" s="24">
        <v>39284</v>
      </c>
      <c r="I11" s="24">
        <v>-11769</v>
      </c>
      <c r="J11" s="20">
        <v>280274</v>
      </c>
      <c r="K11" s="24">
        <v>-27515</v>
      </c>
      <c r="L11" s="24"/>
      <c r="M11" s="20"/>
      <c r="N11" s="24">
        <v>-27515</v>
      </c>
      <c r="O11" s="24"/>
      <c r="P11" s="24"/>
      <c r="Q11" s="20">
        <v>33736</v>
      </c>
      <c r="R11" s="24">
        <v>33736</v>
      </c>
      <c r="S11" s="24"/>
      <c r="T11" s="20"/>
      <c r="U11" s="24"/>
      <c r="V11" s="24"/>
      <c r="W11" s="24">
        <v>286495</v>
      </c>
      <c r="X11" s="20"/>
      <c r="Y11" s="24">
        <v>286495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-2425386</v>
      </c>
      <c r="D13" s="29">
        <f>SUM(D6:D12)</f>
        <v>0</v>
      </c>
      <c r="E13" s="30">
        <f t="shared" si="0"/>
        <v>-46640188</v>
      </c>
      <c r="F13" s="31">
        <f t="shared" si="0"/>
        <v>-36631533</v>
      </c>
      <c r="G13" s="31">
        <f t="shared" si="0"/>
        <v>-1842410</v>
      </c>
      <c r="H13" s="31">
        <f t="shared" si="0"/>
        <v>-1054509</v>
      </c>
      <c r="I13" s="31">
        <f t="shared" si="0"/>
        <v>29440</v>
      </c>
      <c r="J13" s="31">
        <f t="shared" si="0"/>
        <v>-2867479</v>
      </c>
      <c r="K13" s="31">
        <f t="shared" si="0"/>
        <v>-345131</v>
      </c>
      <c r="L13" s="31">
        <f t="shared" si="0"/>
        <v>-424595</v>
      </c>
      <c r="M13" s="31">
        <f t="shared" si="0"/>
        <v>-179367</v>
      </c>
      <c r="N13" s="31">
        <f t="shared" si="0"/>
        <v>-949093</v>
      </c>
      <c r="O13" s="31">
        <f t="shared" si="0"/>
        <v>52826266</v>
      </c>
      <c r="P13" s="31">
        <f t="shared" si="0"/>
        <v>360884</v>
      </c>
      <c r="Q13" s="31">
        <f t="shared" si="0"/>
        <v>145845</v>
      </c>
      <c r="R13" s="31">
        <f t="shared" si="0"/>
        <v>53332995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49516423</v>
      </c>
      <c r="X13" s="31">
        <f t="shared" si="0"/>
        <v>-30976676</v>
      </c>
      <c r="Y13" s="31">
        <f t="shared" si="0"/>
        <v>80493099</v>
      </c>
      <c r="Z13" s="32">
        <f>+IF(X13&lt;&gt;0,+(Y13/X13)*100,0)</f>
        <v>-259.85066635296829</v>
      </c>
      <c r="AA13" s="33">
        <f>SUM(AA6:AA12)</f>
        <v>-36631533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8894249</v>
      </c>
      <c r="D17" s="18"/>
      <c r="E17" s="19">
        <v>21613805</v>
      </c>
      <c r="F17" s="20">
        <v>11282922</v>
      </c>
      <c r="G17" s="24">
        <v>10662097</v>
      </c>
      <c r="H17" s="24">
        <v>-1779942</v>
      </c>
      <c r="I17" s="24">
        <v>-5852</v>
      </c>
      <c r="J17" s="20">
        <v>8876303</v>
      </c>
      <c r="K17" s="24">
        <v>-501100</v>
      </c>
      <c r="L17" s="24">
        <v>-5852</v>
      </c>
      <c r="M17" s="20">
        <v>-6047</v>
      </c>
      <c r="N17" s="24">
        <v>-512999</v>
      </c>
      <c r="O17" s="24">
        <v>489006</v>
      </c>
      <c r="P17" s="24">
        <v>-5657</v>
      </c>
      <c r="Q17" s="20">
        <v>-6047</v>
      </c>
      <c r="R17" s="24">
        <v>477302</v>
      </c>
      <c r="S17" s="24"/>
      <c r="T17" s="20"/>
      <c r="U17" s="24"/>
      <c r="V17" s="24"/>
      <c r="W17" s="24">
        <v>8840606</v>
      </c>
      <c r="X17" s="20">
        <v>11505198</v>
      </c>
      <c r="Y17" s="24">
        <v>-2664592</v>
      </c>
      <c r="Z17" s="25">
        <v>-23.15989694397263</v>
      </c>
      <c r="AA17" s="26">
        <v>11282922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8894249</v>
      </c>
      <c r="D25" s="29">
        <f t="shared" ref="D25:Y25" si="1">SUM(D15:D24)</f>
        <v>0</v>
      </c>
      <c r="E25" s="35">
        <f t="shared" si="1"/>
        <v>21613805</v>
      </c>
      <c r="F25" s="36">
        <f t="shared" si="1"/>
        <v>11282922</v>
      </c>
      <c r="G25" s="36">
        <f t="shared" si="1"/>
        <v>10662097</v>
      </c>
      <c r="H25" s="36">
        <f t="shared" si="1"/>
        <v>-1779942</v>
      </c>
      <c r="I25" s="36">
        <f t="shared" si="1"/>
        <v>-5852</v>
      </c>
      <c r="J25" s="36">
        <f t="shared" si="1"/>
        <v>8876303</v>
      </c>
      <c r="K25" s="36">
        <f t="shared" si="1"/>
        <v>-501100</v>
      </c>
      <c r="L25" s="36">
        <f t="shared" si="1"/>
        <v>-5852</v>
      </c>
      <c r="M25" s="36">
        <f t="shared" si="1"/>
        <v>-6047</v>
      </c>
      <c r="N25" s="36">
        <f t="shared" si="1"/>
        <v>-512999</v>
      </c>
      <c r="O25" s="36">
        <f t="shared" si="1"/>
        <v>489006</v>
      </c>
      <c r="P25" s="36">
        <f t="shared" si="1"/>
        <v>-5657</v>
      </c>
      <c r="Q25" s="36">
        <f t="shared" si="1"/>
        <v>-6047</v>
      </c>
      <c r="R25" s="36">
        <f t="shared" si="1"/>
        <v>477302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8840606</v>
      </c>
      <c r="X25" s="36">
        <f t="shared" si="1"/>
        <v>11505198</v>
      </c>
      <c r="Y25" s="36">
        <f t="shared" si="1"/>
        <v>-2664592</v>
      </c>
      <c r="Z25" s="37">
        <f>+IF(X25&lt;&gt;0,+(Y25/X25)*100,0)</f>
        <v>-23.15989694397263</v>
      </c>
      <c r="AA25" s="38">
        <f>SUM(AA15:AA24)</f>
        <v>11282922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6468863</v>
      </c>
      <c r="D26" s="29">
        <f>+D13+D25</f>
        <v>0</v>
      </c>
      <c r="E26" s="30">
        <f t="shared" si="2"/>
        <v>-25026383</v>
      </c>
      <c r="F26" s="31">
        <f t="shared" si="2"/>
        <v>-25348611</v>
      </c>
      <c r="G26" s="31">
        <f t="shared" si="2"/>
        <v>8819687</v>
      </c>
      <c r="H26" s="31">
        <f t="shared" si="2"/>
        <v>-2834451</v>
      </c>
      <c r="I26" s="31">
        <f t="shared" si="2"/>
        <v>23588</v>
      </c>
      <c r="J26" s="31">
        <f t="shared" si="2"/>
        <v>6008824</v>
      </c>
      <c r="K26" s="31">
        <f t="shared" si="2"/>
        <v>-846231</v>
      </c>
      <c r="L26" s="31">
        <f t="shared" si="2"/>
        <v>-430447</v>
      </c>
      <c r="M26" s="31">
        <f t="shared" si="2"/>
        <v>-185414</v>
      </c>
      <c r="N26" s="31">
        <f t="shared" si="2"/>
        <v>-1462092</v>
      </c>
      <c r="O26" s="31">
        <f t="shared" si="2"/>
        <v>53315272</v>
      </c>
      <c r="P26" s="31">
        <f t="shared" si="2"/>
        <v>355227</v>
      </c>
      <c r="Q26" s="31">
        <f t="shared" si="2"/>
        <v>139798</v>
      </c>
      <c r="R26" s="31">
        <f t="shared" si="2"/>
        <v>53810297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58357029</v>
      </c>
      <c r="X26" s="31">
        <f t="shared" si="2"/>
        <v>-19471478</v>
      </c>
      <c r="Y26" s="31">
        <f t="shared" si="2"/>
        <v>77828507</v>
      </c>
      <c r="Z26" s="32">
        <f>+IF(X26&lt;&gt;0,+(Y26/X26)*100,0)</f>
        <v>-399.70518416732415</v>
      </c>
      <c r="AA26" s="33">
        <f>+AA13+AA25</f>
        <v>-25348611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245605</v>
      </c>
      <c r="D32" s="18"/>
      <c r="E32" s="19">
        <v>-4662676</v>
      </c>
      <c r="F32" s="20">
        <v>-4567231</v>
      </c>
      <c r="G32" s="20">
        <v>-980007</v>
      </c>
      <c r="H32" s="20">
        <v>1991519</v>
      </c>
      <c r="I32" s="20">
        <v>1423329</v>
      </c>
      <c r="J32" s="20">
        <v>2434841</v>
      </c>
      <c r="K32" s="20">
        <v>928041</v>
      </c>
      <c r="L32" s="20">
        <v>1183238</v>
      </c>
      <c r="M32" s="20">
        <v>1172841</v>
      </c>
      <c r="N32" s="20">
        <v>3284120</v>
      </c>
      <c r="O32" s="20">
        <v>633921</v>
      </c>
      <c r="P32" s="20">
        <v>1262379</v>
      </c>
      <c r="Q32" s="20">
        <v>1500251</v>
      </c>
      <c r="R32" s="20">
        <v>3396551</v>
      </c>
      <c r="S32" s="20"/>
      <c r="T32" s="20"/>
      <c r="U32" s="20"/>
      <c r="V32" s="20"/>
      <c r="W32" s="20">
        <v>9115512</v>
      </c>
      <c r="X32" s="20">
        <v>-3492326</v>
      </c>
      <c r="Y32" s="20">
        <v>12607838</v>
      </c>
      <c r="Z32" s="21">
        <v>-361.01549511700796</v>
      </c>
      <c r="AA32" s="22">
        <v>-4567231</v>
      </c>
    </row>
    <row r="33" spans="1:27" x14ac:dyDescent="0.25">
      <c r="A33" s="23" t="s">
        <v>60</v>
      </c>
      <c r="B33" s="17" t="s">
        <v>32</v>
      </c>
      <c r="C33" s="18">
        <v>-7245314</v>
      </c>
      <c r="D33" s="18"/>
      <c r="E33" s="19">
        <v>-3222000</v>
      </c>
      <c r="F33" s="20"/>
      <c r="G33" s="20">
        <v>-7245314</v>
      </c>
      <c r="H33" s="20">
        <v>-729226</v>
      </c>
      <c r="I33" s="20">
        <v>-801335</v>
      </c>
      <c r="J33" s="20">
        <v>-8775875</v>
      </c>
      <c r="K33" s="20">
        <v>-702895</v>
      </c>
      <c r="L33" s="20">
        <v>-745144</v>
      </c>
      <c r="M33" s="20">
        <v>-243401</v>
      </c>
      <c r="N33" s="20">
        <v>-1691440</v>
      </c>
      <c r="O33" s="20">
        <v>9512000</v>
      </c>
      <c r="P33" s="20"/>
      <c r="Q33" s="20"/>
      <c r="R33" s="20">
        <v>9512000</v>
      </c>
      <c r="S33" s="20"/>
      <c r="T33" s="20"/>
      <c r="U33" s="20"/>
      <c r="V33" s="20"/>
      <c r="W33" s="20">
        <v>-955315</v>
      </c>
      <c r="X33" s="20">
        <v>-1127700</v>
      </c>
      <c r="Y33" s="20">
        <v>172385</v>
      </c>
      <c r="Z33" s="21">
        <v>-15.286423694244924</v>
      </c>
      <c r="AA33" s="22"/>
    </row>
    <row r="34" spans="1:27" x14ac:dyDescent="0.25">
      <c r="A34" s="23" t="s">
        <v>61</v>
      </c>
      <c r="B34" s="17" t="s">
        <v>32</v>
      </c>
      <c r="C34" s="18">
        <v>236190</v>
      </c>
      <c r="D34" s="18"/>
      <c r="E34" s="19"/>
      <c r="F34" s="20"/>
      <c r="G34" s="20"/>
      <c r="H34" s="20">
        <v>236190</v>
      </c>
      <c r="I34" s="20"/>
      <c r="J34" s="20">
        <v>236190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236190</v>
      </c>
      <c r="X34" s="20"/>
      <c r="Y34" s="20">
        <v>236190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1717298</v>
      </c>
      <c r="D35" s="18"/>
      <c r="E35" s="19">
        <v>741036</v>
      </c>
      <c r="F35" s="20">
        <v>741036</v>
      </c>
      <c r="G35" s="20">
        <v>1753835</v>
      </c>
      <c r="H35" s="20">
        <v>-13957</v>
      </c>
      <c r="I35" s="20">
        <v>13587</v>
      </c>
      <c r="J35" s="20">
        <v>1753465</v>
      </c>
      <c r="K35" s="20">
        <v>10270</v>
      </c>
      <c r="L35" s="20">
        <v>11047</v>
      </c>
      <c r="M35" s="20">
        <v>12133</v>
      </c>
      <c r="N35" s="20">
        <v>33450</v>
      </c>
      <c r="O35" s="20">
        <v>7463</v>
      </c>
      <c r="P35" s="20">
        <v>11823</v>
      </c>
      <c r="Q35" s="20">
        <v>1179</v>
      </c>
      <c r="R35" s="20">
        <v>20465</v>
      </c>
      <c r="S35" s="20"/>
      <c r="T35" s="20"/>
      <c r="U35" s="20"/>
      <c r="V35" s="20"/>
      <c r="W35" s="20">
        <v>1807380</v>
      </c>
      <c r="X35" s="20">
        <v>555777</v>
      </c>
      <c r="Y35" s="20">
        <v>1251603</v>
      </c>
      <c r="Z35" s="21">
        <v>225.19877576797887</v>
      </c>
      <c r="AA35" s="22">
        <v>741036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-5054793</v>
      </c>
      <c r="D37" s="29">
        <f t="shared" ref="D37:Y37" si="3">SUM(D29:D36)</f>
        <v>0</v>
      </c>
      <c r="E37" s="30">
        <f t="shared" si="3"/>
        <v>-7143640</v>
      </c>
      <c r="F37" s="31">
        <f t="shared" si="3"/>
        <v>-3826195</v>
      </c>
      <c r="G37" s="31">
        <f t="shared" si="3"/>
        <v>-6480058</v>
      </c>
      <c r="H37" s="31">
        <f t="shared" si="3"/>
        <v>1484526</v>
      </c>
      <c r="I37" s="31">
        <f t="shared" si="3"/>
        <v>635581</v>
      </c>
      <c r="J37" s="31">
        <f t="shared" si="3"/>
        <v>-4359951</v>
      </c>
      <c r="K37" s="31">
        <f t="shared" si="3"/>
        <v>235416</v>
      </c>
      <c r="L37" s="31">
        <f t="shared" si="3"/>
        <v>449141</v>
      </c>
      <c r="M37" s="31">
        <f t="shared" si="3"/>
        <v>941573</v>
      </c>
      <c r="N37" s="31">
        <f t="shared" si="3"/>
        <v>1626130</v>
      </c>
      <c r="O37" s="31">
        <f t="shared" si="3"/>
        <v>10153384</v>
      </c>
      <c r="P37" s="31">
        <f t="shared" si="3"/>
        <v>1274202</v>
      </c>
      <c r="Q37" s="31">
        <f t="shared" si="3"/>
        <v>1501430</v>
      </c>
      <c r="R37" s="31">
        <f t="shared" si="3"/>
        <v>12929016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10195195</v>
      </c>
      <c r="X37" s="31">
        <f t="shared" si="3"/>
        <v>-4064249</v>
      </c>
      <c r="Y37" s="31">
        <f t="shared" si="3"/>
        <v>14259444</v>
      </c>
      <c r="Z37" s="32">
        <f>+IF(X37&lt;&gt;0,+(Y37/X37)*100,0)</f>
        <v>-350.85064916052141</v>
      </c>
      <c r="AA37" s="33">
        <f>SUM(AA29:AA36)</f>
        <v>-3826195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-10999146</v>
      </c>
      <c r="D40" s="18"/>
      <c r="E40" s="19"/>
      <c r="F40" s="20"/>
      <c r="G40" s="20"/>
      <c r="H40" s="20">
        <v>-10999146</v>
      </c>
      <c r="I40" s="20"/>
      <c r="J40" s="20">
        <v>-10999146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-10999146</v>
      </c>
      <c r="X40" s="20"/>
      <c r="Y40" s="20">
        <v>-10999146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-10999146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-10999146</v>
      </c>
      <c r="I43" s="36">
        <f t="shared" si="4"/>
        <v>0</v>
      </c>
      <c r="J43" s="36">
        <f t="shared" si="4"/>
        <v>-10999146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-10999146</v>
      </c>
      <c r="X43" s="36">
        <f t="shared" si="4"/>
        <v>0</v>
      </c>
      <c r="Y43" s="36">
        <f t="shared" si="4"/>
        <v>-10999146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-16053939</v>
      </c>
      <c r="D44" s="29">
        <f>+D37+D43</f>
        <v>0</v>
      </c>
      <c r="E44" s="30">
        <f t="shared" si="5"/>
        <v>-7143640</v>
      </c>
      <c r="F44" s="31">
        <f t="shared" si="5"/>
        <v>-3826195</v>
      </c>
      <c r="G44" s="31">
        <f t="shared" si="5"/>
        <v>-6480058</v>
      </c>
      <c r="H44" s="31">
        <f t="shared" si="5"/>
        <v>-9514620</v>
      </c>
      <c r="I44" s="31">
        <f t="shared" si="5"/>
        <v>635581</v>
      </c>
      <c r="J44" s="31">
        <f t="shared" si="5"/>
        <v>-15359097</v>
      </c>
      <c r="K44" s="31">
        <f t="shared" si="5"/>
        <v>235416</v>
      </c>
      <c r="L44" s="31">
        <f t="shared" si="5"/>
        <v>449141</v>
      </c>
      <c r="M44" s="31">
        <f t="shared" si="5"/>
        <v>941573</v>
      </c>
      <c r="N44" s="31">
        <f t="shared" si="5"/>
        <v>1626130</v>
      </c>
      <c r="O44" s="31">
        <f t="shared" si="5"/>
        <v>10153384</v>
      </c>
      <c r="P44" s="31">
        <f t="shared" si="5"/>
        <v>1274202</v>
      </c>
      <c r="Q44" s="31">
        <f t="shared" si="5"/>
        <v>1501430</v>
      </c>
      <c r="R44" s="31">
        <f t="shared" si="5"/>
        <v>12929016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-803951</v>
      </c>
      <c r="X44" s="31">
        <f t="shared" si="5"/>
        <v>-4064249</v>
      </c>
      <c r="Y44" s="31">
        <f t="shared" si="5"/>
        <v>3260298</v>
      </c>
      <c r="Z44" s="32">
        <f>+IF(X44&lt;&gt;0,+(Y44/X44)*100,0)</f>
        <v>-80.21895312024435</v>
      </c>
      <c r="AA44" s="33">
        <f>+AA37+AA43</f>
        <v>-3826195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22522802</v>
      </c>
      <c r="D45" s="42">
        <f t="shared" si="6"/>
        <v>0</v>
      </c>
      <c r="E45" s="43">
        <f t="shared" si="6"/>
        <v>-17882743</v>
      </c>
      <c r="F45" s="44">
        <f t="shared" si="6"/>
        <v>-21522416</v>
      </c>
      <c r="G45" s="44">
        <f t="shared" si="6"/>
        <v>15299745</v>
      </c>
      <c r="H45" s="44">
        <f t="shared" si="6"/>
        <v>6680169</v>
      </c>
      <c r="I45" s="44">
        <f t="shared" si="6"/>
        <v>-611993</v>
      </c>
      <c r="J45" s="44">
        <f t="shared" si="6"/>
        <v>21367921</v>
      </c>
      <c r="K45" s="44">
        <f t="shared" si="6"/>
        <v>-1081647</v>
      </c>
      <c r="L45" s="44">
        <f t="shared" si="6"/>
        <v>-879588</v>
      </c>
      <c r="M45" s="44">
        <f t="shared" si="6"/>
        <v>-1126987</v>
      </c>
      <c r="N45" s="44">
        <f t="shared" si="6"/>
        <v>-3088222</v>
      </c>
      <c r="O45" s="44">
        <f t="shared" si="6"/>
        <v>43161888</v>
      </c>
      <c r="P45" s="44">
        <f t="shared" si="6"/>
        <v>-918975</v>
      </c>
      <c r="Q45" s="44">
        <f t="shared" si="6"/>
        <v>-1361632</v>
      </c>
      <c r="R45" s="44">
        <f t="shared" si="6"/>
        <v>40881281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59160980</v>
      </c>
      <c r="X45" s="44">
        <f t="shared" si="6"/>
        <v>-15407229</v>
      </c>
      <c r="Y45" s="44">
        <f t="shared" si="6"/>
        <v>74568209</v>
      </c>
      <c r="Z45" s="45">
        <f>+IF(X45&lt;&gt;0,+(Y45/X45)*100,0)</f>
        <v>-483.98196067573213</v>
      </c>
      <c r="AA45" s="46">
        <f>+AA26-AA44</f>
        <v>-21522416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410642</v>
      </c>
      <c r="D47" s="18"/>
      <c r="E47" s="19">
        <v>-19829148</v>
      </c>
      <c r="F47" s="20">
        <v>-21703148</v>
      </c>
      <c r="G47" s="20">
        <v>410642</v>
      </c>
      <c r="H47" s="20">
        <v>-35419</v>
      </c>
      <c r="I47" s="20"/>
      <c r="J47" s="20">
        <v>375223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375223</v>
      </c>
      <c r="X47" s="20">
        <v>-15587961</v>
      </c>
      <c r="Y47" s="20">
        <v>15963184</v>
      </c>
      <c r="Z47" s="47">
        <v>-102.40713329985877</v>
      </c>
      <c r="AA47" s="22">
        <v>-21703148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410642</v>
      </c>
      <c r="D50" s="50">
        <f t="shared" ref="D50:Y50" si="7">SUM(D47:D49)</f>
        <v>0</v>
      </c>
      <c r="E50" s="51">
        <f t="shared" si="7"/>
        <v>-19829148</v>
      </c>
      <c r="F50" s="52">
        <f t="shared" si="7"/>
        <v>-21703148</v>
      </c>
      <c r="G50" s="52">
        <f t="shared" si="7"/>
        <v>410642</v>
      </c>
      <c r="H50" s="52">
        <f t="shared" si="7"/>
        <v>-35419</v>
      </c>
      <c r="I50" s="52">
        <f t="shared" si="7"/>
        <v>0</v>
      </c>
      <c r="J50" s="52">
        <f t="shared" si="7"/>
        <v>375223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375223</v>
      </c>
      <c r="X50" s="52">
        <f t="shared" si="7"/>
        <v>-15587961</v>
      </c>
      <c r="Y50" s="52">
        <f t="shared" si="7"/>
        <v>15963184</v>
      </c>
      <c r="Z50" s="53">
        <f>+IF(X50&lt;&gt;0,+(Y50/X50)*100,0)</f>
        <v>-102.40713329985877</v>
      </c>
      <c r="AA50" s="54">
        <f>SUM(AA47:AA49)</f>
        <v>-21703148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-1141490</v>
      </c>
      <c r="F6" s="20">
        <v>-484600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-363456</v>
      </c>
      <c r="Y6" s="20">
        <v>363456</v>
      </c>
      <c r="Z6" s="21">
        <v>-100</v>
      </c>
      <c r="AA6" s="22">
        <v>-484600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132000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99000</v>
      </c>
      <c r="Y7" s="20">
        <v>-99000</v>
      </c>
      <c r="Z7" s="21">
        <v>-100</v>
      </c>
      <c r="AA7" s="22">
        <v>132000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148890</v>
      </c>
      <c r="F11" s="20">
        <v>132078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99054</v>
      </c>
      <c r="Y11" s="24">
        <v>-99054</v>
      </c>
      <c r="Z11" s="25">
        <v>-100</v>
      </c>
      <c r="AA11" s="26">
        <v>132078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-992600</v>
      </c>
      <c r="F13" s="31">
        <f t="shared" si="0"/>
        <v>-220522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-165402</v>
      </c>
      <c r="Y13" s="31">
        <f t="shared" si="0"/>
        <v>165402</v>
      </c>
      <c r="Z13" s="32">
        <f>+IF(X13&lt;&gt;0,+(Y13/X13)*100,0)</f>
        <v>-100</v>
      </c>
      <c r="AA13" s="33">
        <f>SUM(AA6:AA12)</f>
        <v>-220522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7096544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7096544</v>
      </c>
      <c r="D26" s="29">
        <f>+D13+D25</f>
        <v>0</v>
      </c>
      <c r="E26" s="30">
        <f t="shared" si="2"/>
        <v>-992600</v>
      </c>
      <c r="F26" s="31">
        <f t="shared" si="2"/>
        <v>-220522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-165402</v>
      </c>
      <c r="Y26" s="31">
        <f t="shared" si="2"/>
        <v>165402</v>
      </c>
      <c r="Z26" s="32">
        <f>+IF(X26&lt;&gt;0,+(Y26/X26)*100,0)</f>
        <v>-100</v>
      </c>
      <c r="AA26" s="33">
        <f>+AA13+AA25</f>
        <v>-220522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7096544</v>
      </c>
      <c r="D45" s="42">
        <f t="shared" si="6"/>
        <v>0</v>
      </c>
      <c r="E45" s="43">
        <f t="shared" si="6"/>
        <v>-992600</v>
      </c>
      <c r="F45" s="44">
        <f t="shared" si="6"/>
        <v>-220522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-165402</v>
      </c>
      <c r="Y45" s="44">
        <f t="shared" si="6"/>
        <v>165402</v>
      </c>
      <c r="Z45" s="45">
        <f>+IF(X45&lt;&gt;0,+(Y45/X45)*100,0)</f>
        <v>-100</v>
      </c>
      <c r="AA45" s="46">
        <f>+AA26-AA44</f>
        <v>-220522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80934319</v>
      </c>
      <c r="D7" s="18"/>
      <c r="E7" s="19">
        <v>54113895</v>
      </c>
      <c r="F7" s="20">
        <v>54113895</v>
      </c>
      <c r="G7" s="20">
        <v>167980549</v>
      </c>
      <c r="H7" s="20">
        <v>-74401792</v>
      </c>
      <c r="I7" s="20">
        <v>6374191</v>
      </c>
      <c r="J7" s="20">
        <v>99952948</v>
      </c>
      <c r="K7" s="20">
        <v>5951469</v>
      </c>
      <c r="L7" s="20">
        <v>7279177</v>
      </c>
      <c r="M7" s="20">
        <v>6795141</v>
      </c>
      <c r="N7" s="20">
        <v>20025787</v>
      </c>
      <c r="O7" s="20">
        <v>-9639400</v>
      </c>
      <c r="P7" s="20">
        <v>5271881</v>
      </c>
      <c r="Q7" s="20">
        <v>6498961</v>
      </c>
      <c r="R7" s="20">
        <v>2131442</v>
      </c>
      <c r="S7" s="20"/>
      <c r="T7" s="20"/>
      <c r="U7" s="20"/>
      <c r="V7" s="20"/>
      <c r="W7" s="20">
        <v>122110177</v>
      </c>
      <c r="X7" s="20">
        <v>40585446</v>
      </c>
      <c r="Y7" s="20">
        <v>81524731</v>
      </c>
      <c r="Z7" s="21">
        <v>200.87183716054273</v>
      </c>
      <c r="AA7" s="22">
        <v>54113895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80934319</v>
      </c>
      <c r="D13" s="29">
        <f>SUM(D6:D12)</f>
        <v>0</v>
      </c>
      <c r="E13" s="30">
        <f t="shared" si="0"/>
        <v>54113895</v>
      </c>
      <c r="F13" s="31">
        <f t="shared" si="0"/>
        <v>54113895</v>
      </c>
      <c r="G13" s="31">
        <f t="shared" si="0"/>
        <v>167980549</v>
      </c>
      <c r="H13" s="31">
        <f t="shared" si="0"/>
        <v>-74401792</v>
      </c>
      <c r="I13" s="31">
        <f t="shared" si="0"/>
        <v>6374191</v>
      </c>
      <c r="J13" s="31">
        <f t="shared" si="0"/>
        <v>99952948</v>
      </c>
      <c r="K13" s="31">
        <f t="shared" si="0"/>
        <v>5951469</v>
      </c>
      <c r="L13" s="31">
        <f t="shared" si="0"/>
        <v>7279177</v>
      </c>
      <c r="M13" s="31">
        <f t="shared" si="0"/>
        <v>6795141</v>
      </c>
      <c r="N13" s="31">
        <f t="shared" si="0"/>
        <v>20025787</v>
      </c>
      <c r="O13" s="31">
        <f t="shared" si="0"/>
        <v>-9639400</v>
      </c>
      <c r="P13" s="31">
        <f t="shared" si="0"/>
        <v>5271881</v>
      </c>
      <c r="Q13" s="31">
        <f t="shared" si="0"/>
        <v>6498961</v>
      </c>
      <c r="R13" s="31">
        <f t="shared" si="0"/>
        <v>2131442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122110177</v>
      </c>
      <c r="X13" s="31">
        <f t="shared" si="0"/>
        <v>40585446</v>
      </c>
      <c r="Y13" s="31">
        <f t="shared" si="0"/>
        <v>81524731</v>
      </c>
      <c r="Z13" s="32">
        <f>+IF(X13&lt;&gt;0,+(Y13/X13)*100,0)</f>
        <v>200.87183716054273</v>
      </c>
      <c r="AA13" s="33">
        <f>SUM(AA6:AA12)</f>
        <v>54113895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15750000</v>
      </c>
      <c r="F17" s="20">
        <v>9983027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-1596140</v>
      </c>
      <c r="Q17" s="20">
        <v>903819</v>
      </c>
      <c r="R17" s="24">
        <v>-692321</v>
      </c>
      <c r="S17" s="24"/>
      <c r="T17" s="20"/>
      <c r="U17" s="24"/>
      <c r="V17" s="24"/>
      <c r="W17" s="24">
        <v>-692321</v>
      </c>
      <c r="X17" s="20">
        <v>7487271</v>
      </c>
      <c r="Y17" s="24">
        <v>-8179592</v>
      </c>
      <c r="Z17" s="25">
        <v>-109.24664006418361</v>
      </c>
      <c r="AA17" s="26">
        <v>9983027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15750000</v>
      </c>
      <c r="F25" s="36">
        <f t="shared" si="1"/>
        <v>9983027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-1596140</v>
      </c>
      <c r="Q25" s="36">
        <f t="shared" si="1"/>
        <v>903819</v>
      </c>
      <c r="R25" s="36">
        <f t="shared" si="1"/>
        <v>-692321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-692321</v>
      </c>
      <c r="X25" s="36">
        <f t="shared" si="1"/>
        <v>7487271</v>
      </c>
      <c r="Y25" s="36">
        <f t="shared" si="1"/>
        <v>-8179592</v>
      </c>
      <c r="Z25" s="37">
        <f>+IF(X25&lt;&gt;0,+(Y25/X25)*100,0)</f>
        <v>-109.24664006418361</v>
      </c>
      <c r="AA25" s="38">
        <f>SUM(AA15:AA24)</f>
        <v>9983027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80934319</v>
      </c>
      <c r="D26" s="29">
        <f>+D13+D25</f>
        <v>0</v>
      </c>
      <c r="E26" s="30">
        <f t="shared" si="2"/>
        <v>69863895</v>
      </c>
      <c r="F26" s="31">
        <f t="shared" si="2"/>
        <v>64096922</v>
      </c>
      <c r="G26" s="31">
        <f t="shared" si="2"/>
        <v>167980549</v>
      </c>
      <c r="H26" s="31">
        <f t="shared" si="2"/>
        <v>-74401792</v>
      </c>
      <c r="I26" s="31">
        <f t="shared" si="2"/>
        <v>6374191</v>
      </c>
      <c r="J26" s="31">
        <f t="shared" si="2"/>
        <v>99952948</v>
      </c>
      <c r="K26" s="31">
        <f t="shared" si="2"/>
        <v>5951469</v>
      </c>
      <c r="L26" s="31">
        <f t="shared" si="2"/>
        <v>7279177</v>
      </c>
      <c r="M26" s="31">
        <f t="shared" si="2"/>
        <v>6795141</v>
      </c>
      <c r="N26" s="31">
        <f t="shared" si="2"/>
        <v>20025787</v>
      </c>
      <c r="O26" s="31">
        <f t="shared" si="2"/>
        <v>-9639400</v>
      </c>
      <c r="P26" s="31">
        <f t="shared" si="2"/>
        <v>3675741</v>
      </c>
      <c r="Q26" s="31">
        <f t="shared" si="2"/>
        <v>7402780</v>
      </c>
      <c r="R26" s="31">
        <f t="shared" si="2"/>
        <v>1439121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121417856</v>
      </c>
      <c r="X26" s="31">
        <f t="shared" si="2"/>
        <v>48072717</v>
      </c>
      <c r="Y26" s="31">
        <f t="shared" si="2"/>
        <v>73345139</v>
      </c>
      <c r="Z26" s="32">
        <f>+IF(X26&lt;&gt;0,+(Y26/X26)*100,0)</f>
        <v>152.57123702827116</v>
      </c>
      <c r="AA26" s="33">
        <f>+AA13+AA25</f>
        <v>64096922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80934319</v>
      </c>
      <c r="D45" s="42">
        <f t="shared" si="6"/>
        <v>0</v>
      </c>
      <c r="E45" s="43">
        <f t="shared" si="6"/>
        <v>69863895</v>
      </c>
      <c r="F45" s="44">
        <f t="shared" si="6"/>
        <v>64096922</v>
      </c>
      <c r="G45" s="44">
        <f t="shared" si="6"/>
        <v>167980549</v>
      </c>
      <c r="H45" s="44">
        <f t="shared" si="6"/>
        <v>-74401792</v>
      </c>
      <c r="I45" s="44">
        <f t="shared" si="6"/>
        <v>6374191</v>
      </c>
      <c r="J45" s="44">
        <f t="shared" si="6"/>
        <v>99952948</v>
      </c>
      <c r="K45" s="44">
        <f t="shared" si="6"/>
        <v>5951469</v>
      </c>
      <c r="L45" s="44">
        <f t="shared" si="6"/>
        <v>7279177</v>
      </c>
      <c r="M45" s="44">
        <f t="shared" si="6"/>
        <v>6795141</v>
      </c>
      <c r="N45" s="44">
        <f t="shared" si="6"/>
        <v>20025787</v>
      </c>
      <c r="O45" s="44">
        <f t="shared" si="6"/>
        <v>-9639400</v>
      </c>
      <c r="P45" s="44">
        <f t="shared" si="6"/>
        <v>3675741</v>
      </c>
      <c r="Q45" s="44">
        <f t="shared" si="6"/>
        <v>7402780</v>
      </c>
      <c r="R45" s="44">
        <f t="shared" si="6"/>
        <v>1439121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121417856</v>
      </c>
      <c r="X45" s="44">
        <f t="shared" si="6"/>
        <v>48072717</v>
      </c>
      <c r="Y45" s="44">
        <f t="shared" si="6"/>
        <v>73345139</v>
      </c>
      <c r="Z45" s="45">
        <f>+IF(X45&lt;&gt;0,+(Y45/X45)*100,0)</f>
        <v>152.57123702827116</v>
      </c>
      <c r="AA45" s="46">
        <f>+AA26-AA44</f>
        <v>64096922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-344938738</v>
      </c>
      <c r="D47" s="18"/>
      <c r="E47" s="19">
        <v>-2616939</v>
      </c>
      <c r="F47" s="20">
        <v>-2616939</v>
      </c>
      <c r="G47" s="20">
        <v>-215600710</v>
      </c>
      <c r="H47" s="20">
        <v>14849141</v>
      </c>
      <c r="I47" s="20">
        <v>-90018413</v>
      </c>
      <c r="J47" s="20">
        <v>-290769982</v>
      </c>
      <c r="K47" s="20">
        <v>17945653</v>
      </c>
      <c r="L47" s="20">
        <v>18354674</v>
      </c>
      <c r="M47" s="20">
        <v>16226704</v>
      </c>
      <c r="N47" s="20">
        <v>52527031</v>
      </c>
      <c r="O47" s="20">
        <v>3517509</v>
      </c>
      <c r="P47" s="20">
        <v>20503642</v>
      </c>
      <c r="Q47" s="20">
        <v>90237062</v>
      </c>
      <c r="R47" s="20">
        <v>114258213</v>
      </c>
      <c r="S47" s="20"/>
      <c r="T47" s="20"/>
      <c r="U47" s="20"/>
      <c r="V47" s="20"/>
      <c r="W47" s="20">
        <v>-123984738</v>
      </c>
      <c r="X47" s="20">
        <v>-1962711</v>
      </c>
      <c r="Y47" s="20">
        <v>-122022027</v>
      </c>
      <c r="Z47" s="47">
        <v>6217.0144764053393</v>
      </c>
      <c r="AA47" s="22">
        <v>-2616939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-344938738</v>
      </c>
      <c r="D50" s="50">
        <f t="shared" ref="D50:Y50" si="7">SUM(D47:D49)</f>
        <v>0</v>
      </c>
      <c r="E50" s="51">
        <f t="shared" si="7"/>
        <v>-2616939</v>
      </c>
      <c r="F50" s="52">
        <f t="shared" si="7"/>
        <v>-2616939</v>
      </c>
      <c r="G50" s="52">
        <f t="shared" si="7"/>
        <v>-215600710</v>
      </c>
      <c r="H50" s="52">
        <f t="shared" si="7"/>
        <v>14849141</v>
      </c>
      <c r="I50" s="52">
        <f t="shared" si="7"/>
        <v>-90018413</v>
      </c>
      <c r="J50" s="52">
        <f t="shared" si="7"/>
        <v>-290769982</v>
      </c>
      <c r="K50" s="52">
        <f t="shared" si="7"/>
        <v>17945653</v>
      </c>
      <c r="L50" s="52">
        <f t="shared" si="7"/>
        <v>18354674</v>
      </c>
      <c r="M50" s="52">
        <f t="shared" si="7"/>
        <v>16226704</v>
      </c>
      <c r="N50" s="52">
        <f t="shared" si="7"/>
        <v>52527031</v>
      </c>
      <c r="O50" s="52">
        <f t="shared" si="7"/>
        <v>3517509</v>
      </c>
      <c r="P50" s="52">
        <f t="shared" si="7"/>
        <v>20503642</v>
      </c>
      <c r="Q50" s="52">
        <f t="shared" si="7"/>
        <v>90237062</v>
      </c>
      <c r="R50" s="52">
        <f t="shared" si="7"/>
        <v>114258213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-123984738</v>
      </c>
      <c r="X50" s="52">
        <f t="shared" si="7"/>
        <v>-1962711</v>
      </c>
      <c r="Y50" s="52">
        <f t="shared" si="7"/>
        <v>-122022027</v>
      </c>
      <c r="Z50" s="53">
        <f>+IF(X50&lt;&gt;0,+(Y50/X50)*100,0)</f>
        <v>6217.0144764053393</v>
      </c>
      <c r="AA50" s="54">
        <f>SUM(AA47:AA49)</f>
        <v>-2616939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-7604849</v>
      </c>
      <c r="F6" s="20">
        <v>-7558849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-5669136</v>
      </c>
      <c r="Y6" s="20">
        <v>5669136</v>
      </c>
      <c r="Z6" s="21">
        <v>-100</v>
      </c>
      <c r="AA6" s="22">
        <v>-7558849</v>
      </c>
    </row>
    <row r="7" spans="1:27" x14ac:dyDescent="0.25">
      <c r="A7" s="23" t="s">
        <v>35</v>
      </c>
      <c r="B7" s="17" t="s">
        <v>32</v>
      </c>
      <c r="C7" s="18">
        <v>11299977</v>
      </c>
      <c r="D7" s="18"/>
      <c r="E7" s="19">
        <v>340224</v>
      </c>
      <c r="F7" s="20">
        <v>340224</v>
      </c>
      <c r="G7" s="20">
        <v>-19847</v>
      </c>
      <c r="H7" s="20"/>
      <c r="I7" s="20"/>
      <c r="J7" s="20">
        <v>-19847</v>
      </c>
      <c r="K7" s="20">
        <v>-14664950</v>
      </c>
      <c r="L7" s="20">
        <v>-22676</v>
      </c>
      <c r="M7" s="20"/>
      <c r="N7" s="20">
        <v>-14687626</v>
      </c>
      <c r="O7" s="20">
        <v>-3088</v>
      </c>
      <c r="P7" s="20"/>
      <c r="Q7" s="20"/>
      <c r="R7" s="20">
        <v>-3088</v>
      </c>
      <c r="S7" s="20"/>
      <c r="T7" s="20"/>
      <c r="U7" s="20"/>
      <c r="V7" s="20"/>
      <c r="W7" s="20">
        <v>-14710561</v>
      </c>
      <c r="X7" s="20">
        <v>255168</v>
      </c>
      <c r="Y7" s="20">
        <v>-14965729</v>
      </c>
      <c r="Z7" s="21">
        <v>-5865.0493008527719</v>
      </c>
      <c r="AA7" s="22">
        <v>340224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1190861</v>
      </c>
      <c r="F11" s="20">
        <v>1184861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888642</v>
      </c>
      <c r="Y11" s="24">
        <v>-888642</v>
      </c>
      <c r="Z11" s="25">
        <v>-100</v>
      </c>
      <c r="AA11" s="26">
        <v>1184861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11299977</v>
      </c>
      <c r="D13" s="29">
        <f>SUM(D6:D12)</f>
        <v>0</v>
      </c>
      <c r="E13" s="30">
        <f t="shared" si="0"/>
        <v>-6073764</v>
      </c>
      <c r="F13" s="31">
        <f t="shared" si="0"/>
        <v>-6033764</v>
      </c>
      <c r="G13" s="31">
        <f t="shared" si="0"/>
        <v>-19847</v>
      </c>
      <c r="H13" s="31">
        <f t="shared" si="0"/>
        <v>0</v>
      </c>
      <c r="I13" s="31">
        <f t="shared" si="0"/>
        <v>0</v>
      </c>
      <c r="J13" s="31">
        <f t="shared" si="0"/>
        <v>-19847</v>
      </c>
      <c r="K13" s="31">
        <f t="shared" si="0"/>
        <v>-14664950</v>
      </c>
      <c r="L13" s="31">
        <f t="shared" si="0"/>
        <v>-22676</v>
      </c>
      <c r="M13" s="31">
        <f t="shared" si="0"/>
        <v>0</v>
      </c>
      <c r="N13" s="31">
        <f t="shared" si="0"/>
        <v>-14687626</v>
      </c>
      <c r="O13" s="31">
        <f t="shared" si="0"/>
        <v>-3088</v>
      </c>
      <c r="P13" s="31">
        <f t="shared" si="0"/>
        <v>0</v>
      </c>
      <c r="Q13" s="31">
        <f t="shared" si="0"/>
        <v>0</v>
      </c>
      <c r="R13" s="31">
        <f t="shared" si="0"/>
        <v>-3088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-14710561</v>
      </c>
      <c r="X13" s="31">
        <f t="shared" si="0"/>
        <v>-4525326</v>
      </c>
      <c r="Y13" s="31">
        <f t="shared" si="0"/>
        <v>-10185235</v>
      </c>
      <c r="Z13" s="32">
        <f>+IF(X13&lt;&gt;0,+(Y13/X13)*100,0)</f>
        <v>225.07185117713067</v>
      </c>
      <c r="AA13" s="33">
        <f>SUM(AA6:AA12)</f>
        <v>-6033764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2050993</v>
      </c>
      <c r="D17" s="18"/>
      <c r="E17" s="19">
        <v>7899073</v>
      </c>
      <c r="F17" s="20">
        <v>7899073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5924304</v>
      </c>
      <c r="Y17" s="24">
        <v>-5924304</v>
      </c>
      <c r="Z17" s="25">
        <v>-100</v>
      </c>
      <c r="AA17" s="26">
        <v>7899073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2050993</v>
      </c>
      <c r="D25" s="29">
        <f t="shared" ref="D25:Y25" si="1">SUM(D15:D24)</f>
        <v>0</v>
      </c>
      <c r="E25" s="35">
        <f t="shared" si="1"/>
        <v>7899073</v>
      </c>
      <c r="F25" s="36">
        <f t="shared" si="1"/>
        <v>7899073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5924304</v>
      </c>
      <c r="Y25" s="36">
        <f t="shared" si="1"/>
        <v>-5924304</v>
      </c>
      <c r="Z25" s="37">
        <f>+IF(X25&lt;&gt;0,+(Y25/X25)*100,0)</f>
        <v>-100</v>
      </c>
      <c r="AA25" s="38">
        <f>SUM(AA15:AA24)</f>
        <v>7899073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13350970</v>
      </c>
      <c r="D26" s="29">
        <f>+D13+D25</f>
        <v>0</v>
      </c>
      <c r="E26" s="30">
        <f t="shared" si="2"/>
        <v>1825309</v>
      </c>
      <c r="F26" s="31">
        <f t="shared" si="2"/>
        <v>1865309</v>
      </c>
      <c r="G26" s="31">
        <f t="shared" si="2"/>
        <v>-19847</v>
      </c>
      <c r="H26" s="31">
        <f t="shared" si="2"/>
        <v>0</v>
      </c>
      <c r="I26" s="31">
        <f t="shared" si="2"/>
        <v>0</v>
      </c>
      <c r="J26" s="31">
        <f t="shared" si="2"/>
        <v>-19847</v>
      </c>
      <c r="K26" s="31">
        <f t="shared" si="2"/>
        <v>-14664950</v>
      </c>
      <c r="L26" s="31">
        <f t="shared" si="2"/>
        <v>-22676</v>
      </c>
      <c r="M26" s="31">
        <f t="shared" si="2"/>
        <v>0</v>
      </c>
      <c r="N26" s="31">
        <f t="shared" si="2"/>
        <v>-14687626</v>
      </c>
      <c r="O26" s="31">
        <f t="shared" si="2"/>
        <v>-3088</v>
      </c>
      <c r="P26" s="31">
        <f t="shared" si="2"/>
        <v>0</v>
      </c>
      <c r="Q26" s="31">
        <f t="shared" si="2"/>
        <v>0</v>
      </c>
      <c r="R26" s="31">
        <f t="shared" si="2"/>
        <v>-3088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-14710561</v>
      </c>
      <c r="X26" s="31">
        <f t="shared" si="2"/>
        <v>1398978</v>
      </c>
      <c r="Y26" s="31">
        <f t="shared" si="2"/>
        <v>-16109539</v>
      </c>
      <c r="Z26" s="32">
        <f>+IF(X26&lt;&gt;0,+(Y26/X26)*100,0)</f>
        <v>-1151.5219681796284</v>
      </c>
      <c r="AA26" s="33">
        <f>+AA13+AA25</f>
        <v>1865309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1184861</v>
      </c>
      <c r="F32" s="20">
        <v>1184861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888651</v>
      </c>
      <c r="Y32" s="20">
        <v>-888651</v>
      </c>
      <c r="Z32" s="21">
        <v>-100</v>
      </c>
      <c r="AA32" s="22">
        <v>1184861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1184861</v>
      </c>
      <c r="F37" s="31">
        <f t="shared" si="3"/>
        <v>1184861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888651</v>
      </c>
      <c r="Y37" s="31">
        <f t="shared" si="3"/>
        <v>-888651</v>
      </c>
      <c r="Z37" s="32">
        <f>+IF(X37&lt;&gt;0,+(Y37/X37)*100,0)</f>
        <v>-100</v>
      </c>
      <c r="AA37" s="33">
        <f>SUM(AA29:AA36)</f>
        <v>1184861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1184861</v>
      </c>
      <c r="F44" s="31">
        <f t="shared" si="5"/>
        <v>1184861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888651</v>
      </c>
      <c r="Y44" s="31">
        <f t="shared" si="5"/>
        <v>-888651</v>
      </c>
      <c r="Z44" s="32">
        <f>+IF(X44&lt;&gt;0,+(Y44/X44)*100,0)</f>
        <v>-100</v>
      </c>
      <c r="AA44" s="33">
        <f>+AA37+AA43</f>
        <v>1184861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13350970</v>
      </c>
      <c r="D45" s="42">
        <f t="shared" si="6"/>
        <v>0</v>
      </c>
      <c r="E45" s="43">
        <f t="shared" si="6"/>
        <v>640448</v>
      </c>
      <c r="F45" s="44">
        <f t="shared" si="6"/>
        <v>680448</v>
      </c>
      <c r="G45" s="44">
        <f t="shared" si="6"/>
        <v>-19847</v>
      </c>
      <c r="H45" s="44">
        <f t="shared" si="6"/>
        <v>0</v>
      </c>
      <c r="I45" s="44">
        <f t="shared" si="6"/>
        <v>0</v>
      </c>
      <c r="J45" s="44">
        <f t="shared" si="6"/>
        <v>-19847</v>
      </c>
      <c r="K45" s="44">
        <f t="shared" si="6"/>
        <v>-14664950</v>
      </c>
      <c r="L45" s="44">
        <f t="shared" si="6"/>
        <v>-22676</v>
      </c>
      <c r="M45" s="44">
        <f t="shared" si="6"/>
        <v>0</v>
      </c>
      <c r="N45" s="44">
        <f t="shared" si="6"/>
        <v>-14687626</v>
      </c>
      <c r="O45" s="44">
        <f t="shared" si="6"/>
        <v>-3088</v>
      </c>
      <c r="P45" s="44">
        <f t="shared" si="6"/>
        <v>0</v>
      </c>
      <c r="Q45" s="44">
        <f t="shared" si="6"/>
        <v>0</v>
      </c>
      <c r="R45" s="44">
        <f t="shared" si="6"/>
        <v>-3088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-14710561</v>
      </c>
      <c r="X45" s="44">
        <f t="shared" si="6"/>
        <v>510327</v>
      </c>
      <c r="Y45" s="44">
        <f t="shared" si="6"/>
        <v>-15220888</v>
      </c>
      <c r="Z45" s="45">
        <f>+IF(X45&lt;&gt;0,+(Y45/X45)*100,0)</f>
        <v>-2982.5754859139338</v>
      </c>
      <c r="AA45" s="46">
        <f>+AA26-AA44</f>
        <v>680448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9919000</v>
      </c>
      <c r="F6" s="20">
        <v>9919000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7439251</v>
      </c>
      <c r="Y6" s="20">
        <v>-7439251</v>
      </c>
      <c r="Z6" s="21">
        <v>-100</v>
      </c>
      <c r="AA6" s="22">
        <v>9919000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-21030000</v>
      </c>
      <c r="F7" s="20">
        <v>-21030000</v>
      </c>
      <c r="G7" s="20"/>
      <c r="H7" s="20"/>
      <c r="I7" s="20"/>
      <c r="J7" s="20"/>
      <c r="K7" s="20">
        <v>-5910</v>
      </c>
      <c r="L7" s="20">
        <v>-720</v>
      </c>
      <c r="M7" s="20"/>
      <c r="N7" s="20">
        <v>-6630</v>
      </c>
      <c r="O7" s="20"/>
      <c r="P7" s="20">
        <v>-5589</v>
      </c>
      <c r="Q7" s="20"/>
      <c r="R7" s="20">
        <v>-5589</v>
      </c>
      <c r="S7" s="20"/>
      <c r="T7" s="20"/>
      <c r="U7" s="20"/>
      <c r="V7" s="20"/>
      <c r="W7" s="20">
        <v>-12219</v>
      </c>
      <c r="X7" s="20">
        <v>-15772500</v>
      </c>
      <c r="Y7" s="20">
        <v>15760281</v>
      </c>
      <c r="Z7" s="21">
        <v>-99.922529719448406</v>
      </c>
      <c r="AA7" s="22">
        <v>-21030000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-11111000</v>
      </c>
      <c r="F13" s="31">
        <f t="shared" si="0"/>
        <v>-11111000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-5910</v>
      </c>
      <c r="L13" s="31">
        <f t="shared" si="0"/>
        <v>-720</v>
      </c>
      <c r="M13" s="31">
        <f t="shared" si="0"/>
        <v>0</v>
      </c>
      <c r="N13" s="31">
        <f t="shared" si="0"/>
        <v>-6630</v>
      </c>
      <c r="O13" s="31">
        <f t="shared" si="0"/>
        <v>0</v>
      </c>
      <c r="P13" s="31">
        <f t="shared" si="0"/>
        <v>-5589</v>
      </c>
      <c r="Q13" s="31">
        <f t="shared" si="0"/>
        <v>0</v>
      </c>
      <c r="R13" s="31">
        <f t="shared" si="0"/>
        <v>-5589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-12219</v>
      </c>
      <c r="X13" s="31">
        <f t="shared" si="0"/>
        <v>-8333249</v>
      </c>
      <c r="Y13" s="31">
        <f t="shared" si="0"/>
        <v>8321030</v>
      </c>
      <c r="Z13" s="32">
        <f>+IF(X13&lt;&gt;0,+(Y13/X13)*100,0)</f>
        <v>-99.853370516109621</v>
      </c>
      <c r="AA13" s="33">
        <f>SUM(AA6:AA12)</f>
        <v>-11111000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8658071</v>
      </c>
      <c r="F17" s="20">
        <v>8658071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6493556</v>
      </c>
      <c r="Y17" s="24">
        <v>-6493556</v>
      </c>
      <c r="Z17" s="25">
        <v>-100</v>
      </c>
      <c r="AA17" s="26">
        <v>8658071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8658071</v>
      </c>
      <c r="F25" s="36">
        <f t="shared" si="1"/>
        <v>8658071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6493556</v>
      </c>
      <c r="Y25" s="36">
        <f t="shared" si="1"/>
        <v>-6493556</v>
      </c>
      <c r="Z25" s="37">
        <f>+IF(X25&lt;&gt;0,+(Y25/X25)*100,0)</f>
        <v>-100</v>
      </c>
      <c r="AA25" s="38">
        <f>SUM(AA15:AA24)</f>
        <v>8658071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-2452929</v>
      </c>
      <c r="F26" s="31">
        <f t="shared" si="2"/>
        <v>-2452929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-5910</v>
      </c>
      <c r="L26" s="31">
        <f t="shared" si="2"/>
        <v>-720</v>
      </c>
      <c r="M26" s="31">
        <f t="shared" si="2"/>
        <v>0</v>
      </c>
      <c r="N26" s="31">
        <f t="shared" si="2"/>
        <v>-6630</v>
      </c>
      <c r="O26" s="31">
        <f t="shared" si="2"/>
        <v>0</v>
      </c>
      <c r="P26" s="31">
        <f t="shared" si="2"/>
        <v>-5589</v>
      </c>
      <c r="Q26" s="31">
        <f t="shared" si="2"/>
        <v>0</v>
      </c>
      <c r="R26" s="31">
        <f t="shared" si="2"/>
        <v>-5589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-12219</v>
      </c>
      <c r="X26" s="31">
        <f t="shared" si="2"/>
        <v>-1839693</v>
      </c>
      <c r="Y26" s="31">
        <f t="shared" si="2"/>
        <v>1827474</v>
      </c>
      <c r="Z26" s="32">
        <f>+IF(X26&lt;&gt;0,+(Y26/X26)*100,0)</f>
        <v>-99.33581309490225</v>
      </c>
      <c r="AA26" s="33">
        <f>+AA13+AA25</f>
        <v>-2452929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-2452929</v>
      </c>
      <c r="F45" s="44">
        <f t="shared" si="6"/>
        <v>-2452929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-5910</v>
      </c>
      <c r="L45" s="44">
        <f t="shared" si="6"/>
        <v>-720</v>
      </c>
      <c r="M45" s="44">
        <f t="shared" si="6"/>
        <v>0</v>
      </c>
      <c r="N45" s="44">
        <f t="shared" si="6"/>
        <v>-6630</v>
      </c>
      <c r="O45" s="44">
        <f t="shared" si="6"/>
        <v>0</v>
      </c>
      <c r="P45" s="44">
        <f t="shared" si="6"/>
        <v>-5589</v>
      </c>
      <c r="Q45" s="44">
        <f t="shared" si="6"/>
        <v>0</v>
      </c>
      <c r="R45" s="44">
        <f t="shared" si="6"/>
        <v>-5589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-12219</v>
      </c>
      <c r="X45" s="44">
        <f t="shared" si="6"/>
        <v>-1839693</v>
      </c>
      <c r="Y45" s="44">
        <f t="shared" si="6"/>
        <v>1827474</v>
      </c>
      <c r="Z45" s="45">
        <f>+IF(X45&lt;&gt;0,+(Y45/X45)*100,0)</f>
        <v>-99.33581309490225</v>
      </c>
      <c r="AA45" s="46">
        <f>+AA26-AA44</f>
        <v>-2452929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1567118</v>
      </c>
      <c r="D6" s="18"/>
      <c r="E6" s="19">
        <v>-2118996</v>
      </c>
      <c r="F6" s="20">
        <v>-3938580</v>
      </c>
      <c r="G6" s="20"/>
      <c r="H6" s="20">
        <v>59571</v>
      </c>
      <c r="I6" s="20"/>
      <c r="J6" s="20">
        <v>59571</v>
      </c>
      <c r="K6" s="20">
        <v>1632429</v>
      </c>
      <c r="L6" s="20">
        <v>-11530</v>
      </c>
      <c r="M6" s="20">
        <v>-468616</v>
      </c>
      <c r="N6" s="20">
        <v>1152283</v>
      </c>
      <c r="O6" s="20">
        <v>99223</v>
      </c>
      <c r="P6" s="20">
        <v>55843</v>
      </c>
      <c r="Q6" s="20">
        <v>46922</v>
      </c>
      <c r="R6" s="20">
        <v>201988</v>
      </c>
      <c r="S6" s="20"/>
      <c r="T6" s="20"/>
      <c r="U6" s="20"/>
      <c r="V6" s="20"/>
      <c r="W6" s="20">
        <v>1413842</v>
      </c>
      <c r="X6" s="20">
        <v>-2317090</v>
      </c>
      <c r="Y6" s="20">
        <v>3730932</v>
      </c>
      <c r="Z6" s="21">
        <v>-161.01800102715043</v>
      </c>
      <c r="AA6" s="22">
        <v>-3938580</v>
      </c>
    </row>
    <row r="7" spans="1:27" x14ac:dyDescent="0.25">
      <c r="A7" s="23" t="s">
        <v>35</v>
      </c>
      <c r="B7" s="17" t="s">
        <v>32</v>
      </c>
      <c r="C7" s="18">
        <v>45880215</v>
      </c>
      <c r="D7" s="18"/>
      <c r="E7" s="19">
        <v>12163838</v>
      </c>
      <c r="F7" s="20">
        <v>6777768</v>
      </c>
      <c r="G7" s="20"/>
      <c r="H7" s="20">
        <v>481455</v>
      </c>
      <c r="I7" s="20"/>
      <c r="J7" s="20">
        <v>481455</v>
      </c>
      <c r="K7" s="20">
        <v>558073</v>
      </c>
      <c r="L7" s="20">
        <v>465642</v>
      </c>
      <c r="M7" s="20">
        <v>593041</v>
      </c>
      <c r="N7" s="20">
        <v>1616756</v>
      </c>
      <c r="O7" s="20">
        <v>409979</v>
      </c>
      <c r="P7" s="20">
        <v>-56368</v>
      </c>
      <c r="Q7" s="20">
        <v>599585</v>
      </c>
      <c r="R7" s="20">
        <v>953196</v>
      </c>
      <c r="S7" s="20"/>
      <c r="T7" s="20"/>
      <c r="U7" s="20"/>
      <c r="V7" s="20"/>
      <c r="W7" s="20">
        <v>3051407</v>
      </c>
      <c r="X7" s="20">
        <v>9026733</v>
      </c>
      <c r="Y7" s="20">
        <v>-5975326</v>
      </c>
      <c r="Z7" s="21">
        <v>-66.195887260651219</v>
      </c>
      <c r="AA7" s="22">
        <v>6777768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</v>
      </c>
      <c r="F10" s="20">
        <v>-15000</v>
      </c>
      <c r="G10" s="20"/>
      <c r="H10" s="20"/>
      <c r="I10" s="20"/>
      <c r="J10" s="20"/>
      <c r="K10" s="20">
        <v>14517</v>
      </c>
      <c r="L10" s="20"/>
      <c r="M10" s="20"/>
      <c r="N10" s="20">
        <v>14517</v>
      </c>
      <c r="O10" s="20"/>
      <c r="P10" s="20"/>
      <c r="Q10" s="20"/>
      <c r="R10" s="20"/>
      <c r="S10" s="20"/>
      <c r="T10" s="20"/>
      <c r="U10" s="20"/>
      <c r="V10" s="20"/>
      <c r="W10" s="20">
        <v>14517</v>
      </c>
      <c r="X10" s="20">
        <v>-13003</v>
      </c>
      <c r="Y10" s="20">
        <v>27520</v>
      </c>
      <c r="Z10" s="21">
        <v>-211.64346689225565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180231</v>
      </c>
      <c r="D11" s="18"/>
      <c r="E11" s="19">
        <v>21626486</v>
      </c>
      <c r="F11" s="20">
        <v>21626486</v>
      </c>
      <c r="G11" s="24"/>
      <c r="H11" s="24">
        <v>959</v>
      </c>
      <c r="I11" s="24"/>
      <c r="J11" s="20">
        <v>959</v>
      </c>
      <c r="K11" s="24">
        <v>192828</v>
      </c>
      <c r="L11" s="24">
        <v>62547</v>
      </c>
      <c r="M11" s="20">
        <v>1446</v>
      </c>
      <c r="N11" s="24">
        <v>256821</v>
      </c>
      <c r="O11" s="24">
        <v>74</v>
      </c>
      <c r="P11" s="24"/>
      <c r="Q11" s="20"/>
      <c r="R11" s="24">
        <v>74</v>
      </c>
      <c r="S11" s="24"/>
      <c r="T11" s="20"/>
      <c r="U11" s="24"/>
      <c r="V11" s="24"/>
      <c r="W11" s="24">
        <v>257854</v>
      </c>
      <c r="X11" s="20">
        <v>21626486</v>
      </c>
      <c r="Y11" s="24">
        <v>-21368632</v>
      </c>
      <c r="Z11" s="25">
        <v>-98.807693492137375</v>
      </c>
      <c r="AA11" s="26">
        <v>21626486</v>
      </c>
    </row>
    <row r="12" spans="1:27" x14ac:dyDescent="0.25">
      <c r="A12" s="23" t="s">
        <v>40</v>
      </c>
      <c r="B12" s="17" t="s">
        <v>32</v>
      </c>
      <c r="C12" s="18">
        <v>-9008</v>
      </c>
      <c r="D12" s="18"/>
      <c r="E12" s="19"/>
      <c r="F12" s="20"/>
      <c r="G12" s="20"/>
      <c r="H12" s="20"/>
      <c r="I12" s="20"/>
      <c r="J12" s="20"/>
      <c r="K12" s="20">
        <v>-9007</v>
      </c>
      <c r="L12" s="20"/>
      <c r="M12" s="20"/>
      <c r="N12" s="20">
        <v>-9007</v>
      </c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47618556</v>
      </c>
      <c r="D13" s="29">
        <f>SUM(D6:D12)</f>
        <v>0</v>
      </c>
      <c r="E13" s="30">
        <f t="shared" si="0"/>
        <v>31651328</v>
      </c>
      <c r="F13" s="31">
        <f t="shared" si="0"/>
        <v>24450674</v>
      </c>
      <c r="G13" s="31">
        <f t="shared" si="0"/>
        <v>0</v>
      </c>
      <c r="H13" s="31">
        <f t="shared" si="0"/>
        <v>541985</v>
      </c>
      <c r="I13" s="31">
        <f t="shared" si="0"/>
        <v>0</v>
      </c>
      <c r="J13" s="31">
        <f t="shared" si="0"/>
        <v>541985</v>
      </c>
      <c r="K13" s="31">
        <f t="shared" si="0"/>
        <v>2388840</v>
      </c>
      <c r="L13" s="31">
        <f t="shared" si="0"/>
        <v>516659</v>
      </c>
      <c r="M13" s="31">
        <f t="shared" si="0"/>
        <v>125871</v>
      </c>
      <c r="N13" s="31">
        <f t="shared" si="0"/>
        <v>3031370</v>
      </c>
      <c r="O13" s="31">
        <f t="shared" si="0"/>
        <v>509276</v>
      </c>
      <c r="P13" s="31">
        <f t="shared" si="0"/>
        <v>-525</v>
      </c>
      <c r="Q13" s="31">
        <f t="shared" si="0"/>
        <v>646507</v>
      </c>
      <c r="R13" s="31">
        <f t="shared" si="0"/>
        <v>1155258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4728613</v>
      </c>
      <c r="X13" s="31">
        <f t="shared" si="0"/>
        <v>28323126</v>
      </c>
      <c r="Y13" s="31">
        <f t="shared" si="0"/>
        <v>-23594513</v>
      </c>
      <c r="Z13" s="32">
        <f>+IF(X13&lt;&gt;0,+(Y13/X13)*100,0)</f>
        <v>-83.304763040633304</v>
      </c>
      <c r="AA13" s="33">
        <f>SUM(AA6:AA12)</f>
        <v>24450674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>
        <v>7951510</v>
      </c>
      <c r="I17" s="24"/>
      <c r="J17" s="20">
        <v>7951510</v>
      </c>
      <c r="K17" s="24">
        <v>-1014587</v>
      </c>
      <c r="L17" s="24"/>
      <c r="M17" s="20"/>
      <c r="N17" s="24">
        <v>-1014587</v>
      </c>
      <c r="O17" s="24"/>
      <c r="P17" s="24"/>
      <c r="Q17" s="20"/>
      <c r="R17" s="24"/>
      <c r="S17" s="24"/>
      <c r="T17" s="20"/>
      <c r="U17" s="24"/>
      <c r="V17" s="24"/>
      <c r="W17" s="24">
        <v>6936923</v>
      </c>
      <c r="X17" s="20">
        <v>668839509</v>
      </c>
      <c r="Y17" s="24">
        <v>-661902586</v>
      </c>
      <c r="Z17" s="25">
        <v>-98.962841921469092</v>
      </c>
      <c r="AA17" s="26">
        <v>668839509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7951510</v>
      </c>
      <c r="I25" s="36">
        <f t="shared" si="1"/>
        <v>0</v>
      </c>
      <c r="J25" s="36">
        <f t="shared" si="1"/>
        <v>7951510</v>
      </c>
      <c r="K25" s="36">
        <f t="shared" si="1"/>
        <v>-1014587</v>
      </c>
      <c r="L25" s="36">
        <f t="shared" si="1"/>
        <v>0</v>
      </c>
      <c r="M25" s="36">
        <f t="shared" si="1"/>
        <v>0</v>
      </c>
      <c r="N25" s="36">
        <f t="shared" si="1"/>
        <v>-1014587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6936923</v>
      </c>
      <c r="X25" s="36">
        <f t="shared" si="1"/>
        <v>668839509</v>
      </c>
      <c r="Y25" s="36">
        <f t="shared" si="1"/>
        <v>-661902586</v>
      </c>
      <c r="Z25" s="37">
        <f>+IF(X25&lt;&gt;0,+(Y25/X25)*100,0)</f>
        <v>-98.962841921469092</v>
      </c>
      <c r="AA25" s="38">
        <f>SUM(AA15:AA24)</f>
        <v>668839509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52196107</v>
      </c>
      <c r="D26" s="29">
        <f>+D13+D25</f>
        <v>0</v>
      </c>
      <c r="E26" s="30">
        <f t="shared" si="2"/>
        <v>700490837</v>
      </c>
      <c r="F26" s="31">
        <f t="shared" si="2"/>
        <v>693290183</v>
      </c>
      <c r="G26" s="31">
        <f t="shared" si="2"/>
        <v>0</v>
      </c>
      <c r="H26" s="31">
        <f t="shared" si="2"/>
        <v>8493495</v>
      </c>
      <c r="I26" s="31">
        <f t="shared" si="2"/>
        <v>0</v>
      </c>
      <c r="J26" s="31">
        <f t="shared" si="2"/>
        <v>8493495</v>
      </c>
      <c r="K26" s="31">
        <f t="shared" si="2"/>
        <v>1374253</v>
      </c>
      <c r="L26" s="31">
        <f t="shared" si="2"/>
        <v>516659</v>
      </c>
      <c r="M26" s="31">
        <f t="shared" si="2"/>
        <v>125871</v>
      </c>
      <c r="N26" s="31">
        <f t="shared" si="2"/>
        <v>2016783</v>
      </c>
      <c r="O26" s="31">
        <f t="shared" si="2"/>
        <v>509276</v>
      </c>
      <c r="P26" s="31">
        <f t="shared" si="2"/>
        <v>-525</v>
      </c>
      <c r="Q26" s="31">
        <f t="shared" si="2"/>
        <v>646507</v>
      </c>
      <c r="R26" s="31">
        <f t="shared" si="2"/>
        <v>1155258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11665536</v>
      </c>
      <c r="X26" s="31">
        <f t="shared" si="2"/>
        <v>697162635</v>
      </c>
      <c r="Y26" s="31">
        <f t="shared" si="2"/>
        <v>-685497099</v>
      </c>
      <c r="Z26" s="32">
        <f>+IF(X26&lt;&gt;0,+(Y26/X26)*100,0)</f>
        <v>-98.326712388996583</v>
      </c>
      <c r="AA26" s="33">
        <f>+AA13+AA25</f>
        <v>693290183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/>
      <c r="J31" s="20"/>
      <c r="K31" s="20">
        <v>-3</v>
      </c>
      <c r="L31" s="20"/>
      <c r="M31" s="20"/>
      <c r="N31" s="20">
        <v>-3</v>
      </c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3645907</v>
      </c>
      <c r="D32" s="18"/>
      <c r="E32" s="19">
        <v>146615503</v>
      </c>
      <c r="F32" s="20">
        <v>146620503</v>
      </c>
      <c r="G32" s="20"/>
      <c r="H32" s="20">
        <v>6175003</v>
      </c>
      <c r="I32" s="20"/>
      <c r="J32" s="20">
        <v>6175003</v>
      </c>
      <c r="K32" s="20">
        <v>-89984</v>
      </c>
      <c r="L32" s="20">
        <v>292058</v>
      </c>
      <c r="M32" s="20">
        <v>-423855</v>
      </c>
      <c r="N32" s="20">
        <v>-221781</v>
      </c>
      <c r="O32" s="20">
        <v>-175113</v>
      </c>
      <c r="P32" s="20">
        <v>-525</v>
      </c>
      <c r="Q32" s="20">
        <v>-20834</v>
      </c>
      <c r="R32" s="20">
        <v>-196472</v>
      </c>
      <c r="S32" s="20"/>
      <c r="T32" s="20"/>
      <c r="U32" s="20"/>
      <c r="V32" s="20"/>
      <c r="W32" s="20">
        <v>5756750</v>
      </c>
      <c r="X32" s="20">
        <v>145014653</v>
      </c>
      <c r="Y32" s="20">
        <v>-139257903</v>
      </c>
      <c r="Z32" s="21">
        <v>-96.030228752124785</v>
      </c>
      <c r="AA32" s="22">
        <v>146620503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5496099</v>
      </c>
      <c r="D35" s="18"/>
      <c r="E35" s="19"/>
      <c r="F35" s="20"/>
      <c r="G35" s="20"/>
      <c r="H35" s="20">
        <v>91312</v>
      </c>
      <c r="I35" s="20"/>
      <c r="J35" s="20">
        <v>91312</v>
      </c>
      <c r="K35" s="20">
        <v>714021</v>
      </c>
      <c r="L35" s="20">
        <v>91293</v>
      </c>
      <c r="M35" s="20">
        <v>91274</v>
      </c>
      <c r="N35" s="20">
        <v>896588</v>
      </c>
      <c r="O35" s="20">
        <v>90839</v>
      </c>
      <c r="P35" s="20"/>
      <c r="Q35" s="20">
        <v>91344</v>
      </c>
      <c r="R35" s="20">
        <v>182183</v>
      </c>
      <c r="S35" s="20"/>
      <c r="T35" s="20"/>
      <c r="U35" s="20"/>
      <c r="V35" s="20"/>
      <c r="W35" s="20">
        <v>1170083</v>
      </c>
      <c r="X35" s="20"/>
      <c r="Y35" s="20">
        <v>1170083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9142003</v>
      </c>
      <c r="D37" s="29">
        <f t="shared" ref="D37:Y37" si="3">SUM(D29:D36)</f>
        <v>0</v>
      </c>
      <c r="E37" s="30">
        <f t="shared" si="3"/>
        <v>146615503</v>
      </c>
      <c r="F37" s="31">
        <f t="shared" si="3"/>
        <v>146620503</v>
      </c>
      <c r="G37" s="31">
        <f t="shared" si="3"/>
        <v>0</v>
      </c>
      <c r="H37" s="31">
        <f t="shared" si="3"/>
        <v>6266315</v>
      </c>
      <c r="I37" s="31">
        <f t="shared" si="3"/>
        <v>0</v>
      </c>
      <c r="J37" s="31">
        <f t="shared" si="3"/>
        <v>6266315</v>
      </c>
      <c r="K37" s="31">
        <f t="shared" si="3"/>
        <v>624034</v>
      </c>
      <c r="L37" s="31">
        <f t="shared" si="3"/>
        <v>383351</v>
      </c>
      <c r="M37" s="31">
        <f t="shared" si="3"/>
        <v>-332581</v>
      </c>
      <c r="N37" s="31">
        <f t="shared" si="3"/>
        <v>674804</v>
      </c>
      <c r="O37" s="31">
        <f t="shared" si="3"/>
        <v>-84274</v>
      </c>
      <c r="P37" s="31">
        <f t="shared" si="3"/>
        <v>-525</v>
      </c>
      <c r="Q37" s="31">
        <f t="shared" si="3"/>
        <v>70510</v>
      </c>
      <c r="R37" s="31">
        <f t="shared" si="3"/>
        <v>-14289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6926830</v>
      </c>
      <c r="X37" s="31">
        <f t="shared" si="3"/>
        <v>145014653</v>
      </c>
      <c r="Y37" s="31">
        <f t="shared" si="3"/>
        <v>-138087823</v>
      </c>
      <c r="Z37" s="32">
        <f>+IF(X37&lt;&gt;0,+(Y37/X37)*100,0)</f>
        <v>-95.223358566392605</v>
      </c>
      <c r="AA37" s="33">
        <f>SUM(AA29:AA36)</f>
        <v>146620503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9142003</v>
      </c>
      <c r="D44" s="29">
        <f>+D37+D43</f>
        <v>0</v>
      </c>
      <c r="E44" s="30">
        <f t="shared" si="5"/>
        <v>146615503</v>
      </c>
      <c r="F44" s="31">
        <f t="shared" si="5"/>
        <v>146620503</v>
      </c>
      <c r="G44" s="31">
        <f t="shared" si="5"/>
        <v>0</v>
      </c>
      <c r="H44" s="31">
        <f t="shared" si="5"/>
        <v>6266315</v>
      </c>
      <c r="I44" s="31">
        <f t="shared" si="5"/>
        <v>0</v>
      </c>
      <c r="J44" s="31">
        <f t="shared" si="5"/>
        <v>6266315</v>
      </c>
      <c r="K44" s="31">
        <f t="shared" si="5"/>
        <v>624034</v>
      </c>
      <c r="L44" s="31">
        <f t="shared" si="5"/>
        <v>383351</v>
      </c>
      <c r="M44" s="31">
        <f t="shared" si="5"/>
        <v>-332581</v>
      </c>
      <c r="N44" s="31">
        <f t="shared" si="5"/>
        <v>674804</v>
      </c>
      <c r="O44" s="31">
        <f t="shared" si="5"/>
        <v>-84274</v>
      </c>
      <c r="P44" s="31">
        <f t="shared" si="5"/>
        <v>-525</v>
      </c>
      <c r="Q44" s="31">
        <f t="shared" si="5"/>
        <v>70510</v>
      </c>
      <c r="R44" s="31">
        <f t="shared" si="5"/>
        <v>-14289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6926830</v>
      </c>
      <c r="X44" s="31">
        <f t="shared" si="5"/>
        <v>145014653</v>
      </c>
      <c r="Y44" s="31">
        <f t="shared" si="5"/>
        <v>-138087823</v>
      </c>
      <c r="Z44" s="32">
        <f>+IF(X44&lt;&gt;0,+(Y44/X44)*100,0)</f>
        <v>-95.223358566392605</v>
      </c>
      <c r="AA44" s="33">
        <f>+AA37+AA43</f>
        <v>146620503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43054104</v>
      </c>
      <c r="D45" s="42">
        <f t="shared" si="6"/>
        <v>0</v>
      </c>
      <c r="E45" s="43">
        <f t="shared" si="6"/>
        <v>553875334</v>
      </c>
      <c r="F45" s="44">
        <f t="shared" si="6"/>
        <v>546669680</v>
      </c>
      <c r="G45" s="44">
        <f t="shared" si="6"/>
        <v>0</v>
      </c>
      <c r="H45" s="44">
        <f t="shared" si="6"/>
        <v>2227180</v>
      </c>
      <c r="I45" s="44">
        <f t="shared" si="6"/>
        <v>0</v>
      </c>
      <c r="J45" s="44">
        <f t="shared" si="6"/>
        <v>2227180</v>
      </c>
      <c r="K45" s="44">
        <f t="shared" si="6"/>
        <v>750219</v>
      </c>
      <c r="L45" s="44">
        <f t="shared" si="6"/>
        <v>133308</v>
      </c>
      <c r="M45" s="44">
        <f t="shared" si="6"/>
        <v>458452</v>
      </c>
      <c r="N45" s="44">
        <f t="shared" si="6"/>
        <v>1341979</v>
      </c>
      <c r="O45" s="44">
        <f t="shared" si="6"/>
        <v>593550</v>
      </c>
      <c r="P45" s="44">
        <f t="shared" si="6"/>
        <v>0</v>
      </c>
      <c r="Q45" s="44">
        <f t="shared" si="6"/>
        <v>575997</v>
      </c>
      <c r="R45" s="44">
        <f t="shared" si="6"/>
        <v>1169547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4738706</v>
      </c>
      <c r="X45" s="44">
        <f t="shared" si="6"/>
        <v>552147982</v>
      </c>
      <c r="Y45" s="44">
        <f t="shared" si="6"/>
        <v>-547409276</v>
      </c>
      <c r="Z45" s="45">
        <f>+IF(X45&lt;&gt;0,+(Y45/X45)*100,0)</f>
        <v>-99.141768845584593</v>
      </c>
      <c r="AA45" s="46">
        <f>+AA26-AA44</f>
        <v>546669680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-4619651</v>
      </c>
      <c r="F47" s="20">
        <v>-11825305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-6347003</v>
      </c>
      <c r="Y47" s="20">
        <v>6347003</v>
      </c>
      <c r="Z47" s="47">
        <v>-100</v>
      </c>
      <c r="AA47" s="22">
        <v>-11825305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-4619651</v>
      </c>
      <c r="F50" s="52">
        <f t="shared" si="7"/>
        <v>-11825305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-6347003</v>
      </c>
      <c r="Y50" s="52">
        <f t="shared" si="7"/>
        <v>6347003</v>
      </c>
      <c r="Z50" s="53">
        <f>+IF(X50&lt;&gt;0,+(Y50/X50)*100,0)</f>
        <v>-100</v>
      </c>
      <c r="AA50" s="54">
        <f>SUM(AA47:AA49)</f>
        <v>-11825305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222480266</v>
      </c>
      <c r="F6" s="20">
        <v>223402358</v>
      </c>
      <c r="G6" s="20"/>
      <c r="H6" s="20"/>
      <c r="I6" s="20">
        <v>-31948</v>
      </c>
      <c r="J6" s="20">
        <v>-31948</v>
      </c>
      <c r="K6" s="20">
        <v>7470615</v>
      </c>
      <c r="L6" s="20">
        <v>7470615</v>
      </c>
      <c r="M6" s="20">
        <v>817</v>
      </c>
      <c r="N6" s="20">
        <v>14942047</v>
      </c>
      <c r="O6" s="20">
        <v>36006</v>
      </c>
      <c r="P6" s="20">
        <v>118118</v>
      </c>
      <c r="Q6" s="20">
        <v>165813</v>
      </c>
      <c r="R6" s="20">
        <v>319937</v>
      </c>
      <c r="S6" s="20"/>
      <c r="T6" s="20"/>
      <c r="U6" s="20"/>
      <c r="V6" s="20"/>
      <c r="W6" s="20">
        <v>15230036</v>
      </c>
      <c r="X6" s="20">
        <v>167551758</v>
      </c>
      <c r="Y6" s="20">
        <v>-152321722</v>
      </c>
      <c r="Z6" s="21">
        <v>-90.910249953927675</v>
      </c>
      <c r="AA6" s="22">
        <v>223402358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56651017</v>
      </c>
      <c r="F7" s="20">
        <v>51488158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38616120</v>
      </c>
      <c r="Y7" s="20">
        <v>-38616120</v>
      </c>
      <c r="Z7" s="21">
        <v>-100</v>
      </c>
      <c r="AA7" s="22">
        <v>51488158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-92191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-69147</v>
      </c>
      <c r="Y10" s="20">
        <v>69147</v>
      </c>
      <c r="Z10" s="21">
        <v>-100</v>
      </c>
      <c r="AA10" s="22">
        <v>-92191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26671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20007</v>
      </c>
      <c r="Y11" s="24">
        <v>-20007</v>
      </c>
      <c r="Z11" s="25">
        <v>-100</v>
      </c>
      <c r="AA11" s="26">
        <v>26671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279131283</v>
      </c>
      <c r="F13" s="31">
        <f t="shared" si="0"/>
        <v>274824996</v>
      </c>
      <c r="G13" s="31">
        <f t="shared" si="0"/>
        <v>0</v>
      </c>
      <c r="H13" s="31">
        <f t="shared" si="0"/>
        <v>0</v>
      </c>
      <c r="I13" s="31">
        <f t="shared" si="0"/>
        <v>-31948</v>
      </c>
      <c r="J13" s="31">
        <f t="shared" si="0"/>
        <v>-31948</v>
      </c>
      <c r="K13" s="31">
        <f t="shared" si="0"/>
        <v>7470615</v>
      </c>
      <c r="L13" s="31">
        <f t="shared" si="0"/>
        <v>7470615</v>
      </c>
      <c r="M13" s="31">
        <f t="shared" si="0"/>
        <v>817</v>
      </c>
      <c r="N13" s="31">
        <f t="shared" si="0"/>
        <v>14942047</v>
      </c>
      <c r="O13" s="31">
        <f t="shared" si="0"/>
        <v>36006</v>
      </c>
      <c r="P13" s="31">
        <f t="shared" si="0"/>
        <v>118118</v>
      </c>
      <c r="Q13" s="31">
        <f t="shared" si="0"/>
        <v>165813</v>
      </c>
      <c r="R13" s="31">
        <f t="shared" si="0"/>
        <v>319937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15230036</v>
      </c>
      <c r="X13" s="31">
        <f t="shared" si="0"/>
        <v>206118738</v>
      </c>
      <c r="Y13" s="31">
        <f t="shared" si="0"/>
        <v>-190888702</v>
      </c>
      <c r="Z13" s="32">
        <f>+IF(X13&lt;&gt;0,+(Y13/X13)*100,0)</f>
        <v>-92.611037624342529</v>
      </c>
      <c r="AA13" s="33">
        <f>SUM(AA6:AA12)</f>
        <v>274824996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279131283</v>
      </c>
      <c r="F26" s="31">
        <f t="shared" si="2"/>
        <v>274824996</v>
      </c>
      <c r="G26" s="31">
        <f t="shared" si="2"/>
        <v>0</v>
      </c>
      <c r="H26" s="31">
        <f t="shared" si="2"/>
        <v>0</v>
      </c>
      <c r="I26" s="31">
        <f t="shared" si="2"/>
        <v>-31948</v>
      </c>
      <c r="J26" s="31">
        <f t="shared" si="2"/>
        <v>-31948</v>
      </c>
      <c r="K26" s="31">
        <f t="shared" si="2"/>
        <v>7470615</v>
      </c>
      <c r="L26" s="31">
        <f t="shared" si="2"/>
        <v>7470615</v>
      </c>
      <c r="M26" s="31">
        <f t="shared" si="2"/>
        <v>817</v>
      </c>
      <c r="N26" s="31">
        <f t="shared" si="2"/>
        <v>14942047</v>
      </c>
      <c r="O26" s="31">
        <f t="shared" si="2"/>
        <v>36006</v>
      </c>
      <c r="P26" s="31">
        <f t="shared" si="2"/>
        <v>118118</v>
      </c>
      <c r="Q26" s="31">
        <f t="shared" si="2"/>
        <v>165813</v>
      </c>
      <c r="R26" s="31">
        <f t="shared" si="2"/>
        <v>319937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15230036</v>
      </c>
      <c r="X26" s="31">
        <f t="shared" si="2"/>
        <v>206118738</v>
      </c>
      <c r="Y26" s="31">
        <f t="shared" si="2"/>
        <v>-190888702</v>
      </c>
      <c r="Z26" s="32">
        <f>+IF(X26&lt;&gt;0,+(Y26/X26)*100,0)</f>
        <v>-92.611037624342529</v>
      </c>
      <c r="AA26" s="33">
        <f>+AA13+AA25</f>
        <v>274824996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7442700</v>
      </c>
      <c r="F35" s="20">
        <v>7442700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5582025</v>
      </c>
      <c r="Y35" s="20">
        <v>-5582025</v>
      </c>
      <c r="Z35" s="21">
        <v>-100</v>
      </c>
      <c r="AA35" s="22">
        <v>7442700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7442700</v>
      </c>
      <c r="F37" s="31">
        <f t="shared" si="3"/>
        <v>7442700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5582025</v>
      </c>
      <c r="Y37" s="31">
        <f t="shared" si="3"/>
        <v>-5582025</v>
      </c>
      <c r="Z37" s="32">
        <f>+IF(X37&lt;&gt;0,+(Y37/X37)*100,0)</f>
        <v>-100</v>
      </c>
      <c r="AA37" s="33">
        <f>SUM(AA29:AA36)</f>
        <v>7442700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7442700</v>
      </c>
      <c r="F44" s="31">
        <f t="shared" si="5"/>
        <v>7442700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5582025</v>
      </c>
      <c r="Y44" s="31">
        <f t="shared" si="5"/>
        <v>-5582025</v>
      </c>
      <c r="Z44" s="32">
        <f>+IF(X44&lt;&gt;0,+(Y44/X44)*100,0)</f>
        <v>-100</v>
      </c>
      <c r="AA44" s="33">
        <f>+AA37+AA43</f>
        <v>7442700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271688583</v>
      </c>
      <c r="F45" s="44">
        <f t="shared" si="6"/>
        <v>267382296</v>
      </c>
      <c r="G45" s="44">
        <f t="shared" si="6"/>
        <v>0</v>
      </c>
      <c r="H45" s="44">
        <f t="shared" si="6"/>
        <v>0</v>
      </c>
      <c r="I45" s="44">
        <f t="shared" si="6"/>
        <v>-31948</v>
      </c>
      <c r="J45" s="44">
        <f t="shared" si="6"/>
        <v>-31948</v>
      </c>
      <c r="K45" s="44">
        <f t="shared" si="6"/>
        <v>7470615</v>
      </c>
      <c r="L45" s="44">
        <f t="shared" si="6"/>
        <v>7470615</v>
      </c>
      <c r="M45" s="44">
        <f t="shared" si="6"/>
        <v>817</v>
      </c>
      <c r="N45" s="44">
        <f t="shared" si="6"/>
        <v>14942047</v>
      </c>
      <c r="O45" s="44">
        <f t="shared" si="6"/>
        <v>36006</v>
      </c>
      <c r="P45" s="44">
        <f t="shared" si="6"/>
        <v>118118</v>
      </c>
      <c r="Q45" s="44">
        <f t="shared" si="6"/>
        <v>165813</v>
      </c>
      <c r="R45" s="44">
        <f t="shared" si="6"/>
        <v>319937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15230036</v>
      </c>
      <c r="X45" s="44">
        <f t="shared" si="6"/>
        <v>200536713</v>
      </c>
      <c r="Y45" s="44">
        <f t="shared" si="6"/>
        <v>-185306677</v>
      </c>
      <c r="Z45" s="45">
        <f>+IF(X45&lt;&gt;0,+(Y45/X45)*100,0)</f>
        <v>-92.40536270283836</v>
      </c>
      <c r="AA45" s="46">
        <f>+AA26-AA44</f>
        <v>267382296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78998646</v>
      </c>
      <c r="D7" s="18"/>
      <c r="E7" s="19">
        <v>8852234</v>
      </c>
      <c r="F7" s="20"/>
      <c r="G7" s="20">
        <v>-221648</v>
      </c>
      <c r="H7" s="20">
        <v>-139147</v>
      </c>
      <c r="I7" s="20">
        <v>-169512</v>
      </c>
      <c r="J7" s="20">
        <v>-530307</v>
      </c>
      <c r="K7" s="20">
        <v>-180562</v>
      </c>
      <c r="L7" s="20">
        <v>-232539</v>
      </c>
      <c r="M7" s="20">
        <v>-140755</v>
      </c>
      <c r="N7" s="20">
        <v>-553856</v>
      </c>
      <c r="O7" s="20">
        <v>-202329</v>
      </c>
      <c r="P7" s="20">
        <v>-89301</v>
      </c>
      <c r="Q7" s="20">
        <v>-183190</v>
      </c>
      <c r="R7" s="20">
        <v>-474820</v>
      </c>
      <c r="S7" s="20"/>
      <c r="T7" s="20"/>
      <c r="U7" s="20"/>
      <c r="V7" s="20"/>
      <c r="W7" s="20">
        <v>-1558983</v>
      </c>
      <c r="X7" s="20"/>
      <c r="Y7" s="20">
        <v>-1558983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78998646</v>
      </c>
      <c r="D13" s="29">
        <f>SUM(D6:D12)</f>
        <v>0</v>
      </c>
      <c r="E13" s="30">
        <f t="shared" si="0"/>
        <v>8852234</v>
      </c>
      <c r="F13" s="31">
        <f t="shared" si="0"/>
        <v>0</v>
      </c>
      <c r="G13" s="31">
        <f t="shared" si="0"/>
        <v>-221648</v>
      </c>
      <c r="H13" s="31">
        <f t="shared" si="0"/>
        <v>-139147</v>
      </c>
      <c r="I13" s="31">
        <f t="shared" si="0"/>
        <v>-169512</v>
      </c>
      <c r="J13" s="31">
        <f t="shared" si="0"/>
        <v>-530307</v>
      </c>
      <c r="K13" s="31">
        <f t="shared" si="0"/>
        <v>-180562</v>
      </c>
      <c r="L13" s="31">
        <f t="shared" si="0"/>
        <v>-232539</v>
      </c>
      <c r="M13" s="31">
        <f t="shared" si="0"/>
        <v>-140755</v>
      </c>
      <c r="N13" s="31">
        <f t="shared" si="0"/>
        <v>-553856</v>
      </c>
      <c r="O13" s="31">
        <f t="shared" si="0"/>
        <v>-202329</v>
      </c>
      <c r="P13" s="31">
        <f t="shared" si="0"/>
        <v>-89301</v>
      </c>
      <c r="Q13" s="31">
        <f t="shared" si="0"/>
        <v>-183190</v>
      </c>
      <c r="R13" s="31">
        <f t="shared" si="0"/>
        <v>-474820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-1558983</v>
      </c>
      <c r="X13" s="31">
        <f t="shared" si="0"/>
        <v>0</v>
      </c>
      <c r="Y13" s="31">
        <f t="shared" si="0"/>
        <v>-1558983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20390138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20390138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99388784</v>
      </c>
      <c r="D26" s="29">
        <f>+D13+D25</f>
        <v>0</v>
      </c>
      <c r="E26" s="30">
        <f t="shared" si="2"/>
        <v>8852234</v>
      </c>
      <c r="F26" s="31">
        <f t="shared" si="2"/>
        <v>0</v>
      </c>
      <c r="G26" s="31">
        <f t="shared" si="2"/>
        <v>-221648</v>
      </c>
      <c r="H26" s="31">
        <f t="shared" si="2"/>
        <v>-139147</v>
      </c>
      <c r="I26" s="31">
        <f t="shared" si="2"/>
        <v>-169512</v>
      </c>
      <c r="J26" s="31">
        <f t="shared" si="2"/>
        <v>-530307</v>
      </c>
      <c r="K26" s="31">
        <f t="shared" si="2"/>
        <v>-180562</v>
      </c>
      <c r="L26" s="31">
        <f t="shared" si="2"/>
        <v>-232539</v>
      </c>
      <c r="M26" s="31">
        <f t="shared" si="2"/>
        <v>-140755</v>
      </c>
      <c r="N26" s="31">
        <f t="shared" si="2"/>
        <v>-553856</v>
      </c>
      <c r="O26" s="31">
        <f t="shared" si="2"/>
        <v>-202329</v>
      </c>
      <c r="P26" s="31">
        <f t="shared" si="2"/>
        <v>-89301</v>
      </c>
      <c r="Q26" s="31">
        <f t="shared" si="2"/>
        <v>-183190</v>
      </c>
      <c r="R26" s="31">
        <f t="shared" si="2"/>
        <v>-474820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-1558983</v>
      </c>
      <c r="X26" s="31">
        <f t="shared" si="2"/>
        <v>0</v>
      </c>
      <c r="Y26" s="31">
        <f t="shared" si="2"/>
        <v>-1558983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485666</v>
      </c>
      <c r="F34" s="20">
        <v>485666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364257</v>
      </c>
      <c r="Y34" s="20">
        <v>-364257</v>
      </c>
      <c r="Z34" s="21">
        <v>-100</v>
      </c>
      <c r="AA34" s="22">
        <v>485666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485666</v>
      </c>
      <c r="F37" s="31">
        <f t="shared" si="3"/>
        <v>485666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364257</v>
      </c>
      <c r="Y37" s="31">
        <f t="shared" si="3"/>
        <v>-364257</v>
      </c>
      <c r="Z37" s="32">
        <f>+IF(X37&lt;&gt;0,+(Y37/X37)*100,0)</f>
        <v>-100</v>
      </c>
      <c r="AA37" s="33">
        <f>SUM(AA29:AA36)</f>
        <v>485666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485666</v>
      </c>
      <c r="F44" s="31">
        <f t="shared" si="5"/>
        <v>485666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364257</v>
      </c>
      <c r="Y44" s="31">
        <f t="shared" si="5"/>
        <v>-364257</v>
      </c>
      <c r="Z44" s="32">
        <f>+IF(X44&lt;&gt;0,+(Y44/X44)*100,0)</f>
        <v>-100</v>
      </c>
      <c r="AA44" s="33">
        <f>+AA37+AA43</f>
        <v>485666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99388784</v>
      </c>
      <c r="D45" s="42">
        <f t="shared" si="6"/>
        <v>0</v>
      </c>
      <c r="E45" s="43">
        <f t="shared" si="6"/>
        <v>8366568</v>
      </c>
      <c r="F45" s="44">
        <f t="shared" si="6"/>
        <v>-485666</v>
      </c>
      <c r="G45" s="44">
        <f t="shared" si="6"/>
        <v>-221648</v>
      </c>
      <c r="H45" s="44">
        <f t="shared" si="6"/>
        <v>-139147</v>
      </c>
      <c r="I45" s="44">
        <f t="shared" si="6"/>
        <v>-169512</v>
      </c>
      <c r="J45" s="44">
        <f t="shared" si="6"/>
        <v>-530307</v>
      </c>
      <c r="K45" s="44">
        <f t="shared" si="6"/>
        <v>-180562</v>
      </c>
      <c r="L45" s="44">
        <f t="shared" si="6"/>
        <v>-232539</v>
      </c>
      <c r="M45" s="44">
        <f t="shared" si="6"/>
        <v>-140755</v>
      </c>
      <c r="N45" s="44">
        <f t="shared" si="6"/>
        <v>-553856</v>
      </c>
      <c r="O45" s="44">
        <f t="shared" si="6"/>
        <v>-202329</v>
      </c>
      <c r="P45" s="44">
        <f t="shared" si="6"/>
        <v>-89301</v>
      </c>
      <c r="Q45" s="44">
        <f t="shared" si="6"/>
        <v>-183190</v>
      </c>
      <c r="R45" s="44">
        <f t="shared" si="6"/>
        <v>-474820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-1558983</v>
      </c>
      <c r="X45" s="44">
        <f t="shared" si="6"/>
        <v>-364257</v>
      </c>
      <c r="Y45" s="44">
        <f t="shared" si="6"/>
        <v>-1194726</v>
      </c>
      <c r="Z45" s="45">
        <f>+IF(X45&lt;&gt;0,+(Y45/X45)*100,0)</f>
        <v>327.98985331784974</v>
      </c>
      <c r="AA45" s="46">
        <f>+AA26-AA44</f>
        <v>-485666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2707186</v>
      </c>
      <c r="D6" s="18"/>
      <c r="E6" s="19">
        <v>3795402</v>
      </c>
      <c r="F6" s="20">
        <v>3795402</v>
      </c>
      <c r="G6" s="20">
        <v>2831836</v>
      </c>
      <c r="H6" s="20">
        <v>17026</v>
      </c>
      <c r="I6" s="20">
        <v>19433</v>
      </c>
      <c r="J6" s="20">
        <v>2868295</v>
      </c>
      <c r="K6" s="20">
        <v>193257</v>
      </c>
      <c r="L6" s="20">
        <v>-112906</v>
      </c>
      <c r="M6" s="20">
        <v>98268</v>
      </c>
      <c r="N6" s="20">
        <v>178619</v>
      </c>
      <c r="O6" s="20">
        <v>61830</v>
      </c>
      <c r="P6" s="20">
        <v>65862</v>
      </c>
      <c r="Q6" s="20">
        <v>106161</v>
      </c>
      <c r="R6" s="20">
        <v>233853</v>
      </c>
      <c r="S6" s="20"/>
      <c r="T6" s="20"/>
      <c r="U6" s="20"/>
      <c r="V6" s="20"/>
      <c r="W6" s="20">
        <v>3280767</v>
      </c>
      <c r="X6" s="20">
        <v>2846547</v>
      </c>
      <c r="Y6" s="20">
        <v>434220</v>
      </c>
      <c r="Z6" s="21">
        <v>15.25427122756097</v>
      </c>
      <c r="AA6" s="22">
        <v>3795402</v>
      </c>
    </row>
    <row r="7" spans="1:27" x14ac:dyDescent="0.25">
      <c r="A7" s="23" t="s">
        <v>35</v>
      </c>
      <c r="B7" s="17" t="s">
        <v>32</v>
      </c>
      <c r="C7" s="18">
        <v>10089729</v>
      </c>
      <c r="D7" s="18"/>
      <c r="E7" s="19">
        <v>75652311</v>
      </c>
      <c r="F7" s="20">
        <v>75652311</v>
      </c>
      <c r="G7" s="20">
        <v>11451978</v>
      </c>
      <c r="H7" s="20">
        <v>-855055</v>
      </c>
      <c r="I7" s="20">
        <v>273942</v>
      </c>
      <c r="J7" s="20">
        <v>10870865</v>
      </c>
      <c r="K7" s="20">
        <v>177512</v>
      </c>
      <c r="L7" s="20">
        <v>266451</v>
      </c>
      <c r="M7" s="20">
        <v>269850</v>
      </c>
      <c r="N7" s="20">
        <v>713813</v>
      </c>
      <c r="O7" s="20">
        <v>291616</v>
      </c>
      <c r="P7" s="20">
        <v>231427</v>
      </c>
      <c r="Q7" s="20">
        <v>253561</v>
      </c>
      <c r="R7" s="20">
        <v>776604</v>
      </c>
      <c r="S7" s="20"/>
      <c r="T7" s="20"/>
      <c r="U7" s="20"/>
      <c r="V7" s="20"/>
      <c r="W7" s="20">
        <v>12361282</v>
      </c>
      <c r="X7" s="20">
        <v>75601715</v>
      </c>
      <c r="Y7" s="20">
        <v>-63240433</v>
      </c>
      <c r="Z7" s="21">
        <v>-83.649468798426057</v>
      </c>
      <c r="AA7" s="22">
        <v>75652311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-553422</v>
      </c>
      <c r="D10" s="18"/>
      <c r="E10" s="19">
        <v>-147000</v>
      </c>
      <c r="F10" s="20">
        <v>-287000</v>
      </c>
      <c r="G10" s="20">
        <v>-553422</v>
      </c>
      <c r="H10" s="20"/>
      <c r="I10" s="20">
        <v>-82668</v>
      </c>
      <c r="J10" s="20">
        <v>-636090</v>
      </c>
      <c r="K10" s="20"/>
      <c r="L10" s="20">
        <v>-96237</v>
      </c>
      <c r="M10" s="20"/>
      <c r="N10" s="20">
        <v>-96237</v>
      </c>
      <c r="O10" s="20">
        <v>-90470</v>
      </c>
      <c r="P10" s="20"/>
      <c r="Q10" s="20"/>
      <c r="R10" s="20">
        <v>-90470</v>
      </c>
      <c r="S10" s="20"/>
      <c r="T10" s="20"/>
      <c r="U10" s="20"/>
      <c r="V10" s="20"/>
      <c r="W10" s="20">
        <v>-822797</v>
      </c>
      <c r="X10" s="20">
        <v>-166250</v>
      </c>
      <c r="Y10" s="20">
        <v>-656547</v>
      </c>
      <c r="Z10" s="21">
        <v>394.91548872180454</v>
      </c>
      <c r="AA10" s="22">
        <v>-287000</v>
      </c>
    </row>
    <row r="11" spans="1:27" x14ac:dyDescent="0.25">
      <c r="A11" s="23" t="s">
        <v>39</v>
      </c>
      <c r="B11" s="17" t="s">
        <v>32</v>
      </c>
      <c r="C11" s="18">
        <v>7422584</v>
      </c>
      <c r="D11" s="18"/>
      <c r="E11" s="19"/>
      <c r="F11" s="20"/>
      <c r="G11" s="24">
        <v>5945009</v>
      </c>
      <c r="H11" s="24">
        <v>1475277</v>
      </c>
      <c r="I11" s="24">
        <v>3102</v>
      </c>
      <c r="J11" s="20">
        <v>7423388</v>
      </c>
      <c r="K11" s="24">
        <v>-1327</v>
      </c>
      <c r="L11" s="24">
        <v>15764</v>
      </c>
      <c r="M11" s="20">
        <v>-14621</v>
      </c>
      <c r="N11" s="24">
        <v>-184</v>
      </c>
      <c r="O11" s="24">
        <v>1767</v>
      </c>
      <c r="P11" s="24">
        <v>11427</v>
      </c>
      <c r="Q11" s="20">
        <v>-7131</v>
      </c>
      <c r="R11" s="24">
        <v>6063</v>
      </c>
      <c r="S11" s="24"/>
      <c r="T11" s="20"/>
      <c r="U11" s="24"/>
      <c r="V11" s="24"/>
      <c r="W11" s="24">
        <v>7429267</v>
      </c>
      <c r="X11" s="20"/>
      <c r="Y11" s="24">
        <v>7429267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19613811</v>
      </c>
      <c r="D13" s="29">
        <f>SUM(D6:D12)</f>
        <v>0</v>
      </c>
      <c r="E13" s="30">
        <f t="shared" si="0"/>
        <v>79300713</v>
      </c>
      <c r="F13" s="31">
        <f t="shared" si="0"/>
        <v>79160713</v>
      </c>
      <c r="G13" s="31">
        <f t="shared" si="0"/>
        <v>19623135</v>
      </c>
      <c r="H13" s="31">
        <f t="shared" si="0"/>
        <v>637248</v>
      </c>
      <c r="I13" s="31">
        <f t="shared" si="0"/>
        <v>213809</v>
      </c>
      <c r="J13" s="31">
        <f t="shared" si="0"/>
        <v>20474192</v>
      </c>
      <c r="K13" s="31">
        <f t="shared" si="0"/>
        <v>369442</v>
      </c>
      <c r="L13" s="31">
        <f t="shared" si="0"/>
        <v>73072</v>
      </c>
      <c r="M13" s="31">
        <f t="shared" si="0"/>
        <v>353497</v>
      </c>
      <c r="N13" s="31">
        <f t="shared" si="0"/>
        <v>796011</v>
      </c>
      <c r="O13" s="31">
        <f t="shared" si="0"/>
        <v>264743</v>
      </c>
      <c r="P13" s="31">
        <f t="shared" si="0"/>
        <v>308716</v>
      </c>
      <c r="Q13" s="31">
        <f t="shared" si="0"/>
        <v>352591</v>
      </c>
      <c r="R13" s="31">
        <f t="shared" si="0"/>
        <v>926050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22196253</v>
      </c>
      <c r="X13" s="31">
        <f t="shared" si="0"/>
        <v>78282012</v>
      </c>
      <c r="Y13" s="31">
        <f t="shared" si="0"/>
        <v>-56085759</v>
      </c>
      <c r="Z13" s="32">
        <f>+IF(X13&lt;&gt;0,+(Y13/X13)*100,0)</f>
        <v>-71.645781153402126</v>
      </c>
      <c r="AA13" s="33">
        <f>SUM(AA6:AA12)</f>
        <v>79160713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18585844</v>
      </c>
      <c r="D17" s="18"/>
      <c r="E17" s="19">
        <v>26935234</v>
      </c>
      <c r="F17" s="20">
        <v>26935234</v>
      </c>
      <c r="G17" s="24">
        <v>18711822</v>
      </c>
      <c r="H17" s="24">
        <v>-125977</v>
      </c>
      <c r="I17" s="24"/>
      <c r="J17" s="20">
        <v>18585845</v>
      </c>
      <c r="K17" s="24"/>
      <c r="L17" s="24">
        <v>6900</v>
      </c>
      <c r="M17" s="20"/>
      <c r="N17" s="24">
        <v>6900</v>
      </c>
      <c r="O17" s="24"/>
      <c r="P17" s="24">
        <v>43555</v>
      </c>
      <c r="Q17" s="20"/>
      <c r="R17" s="24">
        <v>43555</v>
      </c>
      <c r="S17" s="24"/>
      <c r="T17" s="20"/>
      <c r="U17" s="24"/>
      <c r="V17" s="24"/>
      <c r="W17" s="24">
        <v>18636300</v>
      </c>
      <c r="X17" s="20">
        <v>26922737</v>
      </c>
      <c r="Y17" s="24">
        <v>-8286437</v>
      </c>
      <c r="Z17" s="25">
        <v>-30.778583173025829</v>
      </c>
      <c r="AA17" s="26">
        <v>26935234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18585844</v>
      </c>
      <c r="D25" s="29">
        <f t="shared" ref="D25:Y25" si="1">SUM(D15:D24)</f>
        <v>0</v>
      </c>
      <c r="E25" s="35">
        <f t="shared" si="1"/>
        <v>26935234</v>
      </c>
      <c r="F25" s="36">
        <f t="shared" si="1"/>
        <v>26935234</v>
      </c>
      <c r="G25" s="36">
        <f t="shared" si="1"/>
        <v>18711822</v>
      </c>
      <c r="H25" s="36">
        <f t="shared" si="1"/>
        <v>-125977</v>
      </c>
      <c r="I25" s="36">
        <f t="shared" si="1"/>
        <v>0</v>
      </c>
      <c r="J25" s="36">
        <f t="shared" si="1"/>
        <v>18585845</v>
      </c>
      <c r="K25" s="36">
        <f t="shared" si="1"/>
        <v>0</v>
      </c>
      <c r="L25" s="36">
        <f t="shared" si="1"/>
        <v>6900</v>
      </c>
      <c r="M25" s="36">
        <f t="shared" si="1"/>
        <v>0</v>
      </c>
      <c r="N25" s="36">
        <f t="shared" si="1"/>
        <v>6900</v>
      </c>
      <c r="O25" s="36">
        <f t="shared" si="1"/>
        <v>0</v>
      </c>
      <c r="P25" s="36">
        <f t="shared" si="1"/>
        <v>43555</v>
      </c>
      <c r="Q25" s="36">
        <f t="shared" si="1"/>
        <v>0</v>
      </c>
      <c r="R25" s="36">
        <f t="shared" si="1"/>
        <v>43555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18636300</v>
      </c>
      <c r="X25" s="36">
        <f t="shared" si="1"/>
        <v>26922737</v>
      </c>
      <c r="Y25" s="36">
        <f t="shared" si="1"/>
        <v>-8286437</v>
      </c>
      <c r="Z25" s="37">
        <f>+IF(X25&lt;&gt;0,+(Y25/X25)*100,0)</f>
        <v>-30.778583173025829</v>
      </c>
      <c r="AA25" s="38">
        <f>SUM(AA15:AA24)</f>
        <v>26935234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38199655</v>
      </c>
      <c r="D26" s="29">
        <f>+D13+D25</f>
        <v>0</v>
      </c>
      <c r="E26" s="30">
        <f t="shared" si="2"/>
        <v>106235947</v>
      </c>
      <c r="F26" s="31">
        <f t="shared" si="2"/>
        <v>106095947</v>
      </c>
      <c r="G26" s="31">
        <f t="shared" si="2"/>
        <v>38334957</v>
      </c>
      <c r="H26" s="31">
        <f t="shared" si="2"/>
        <v>511271</v>
      </c>
      <c r="I26" s="31">
        <f t="shared" si="2"/>
        <v>213809</v>
      </c>
      <c r="J26" s="31">
        <f t="shared" si="2"/>
        <v>39060037</v>
      </c>
      <c r="K26" s="31">
        <f t="shared" si="2"/>
        <v>369442</v>
      </c>
      <c r="L26" s="31">
        <f t="shared" si="2"/>
        <v>79972</v>
      </c>
      <c r="M26" s="31">
        <f t="shared" si="2"/>
        <v>353497</v>
      </c>
      <c r="N26" s="31">
        <f t="shared" si="2"/>
        <v>802911</v>
      </c>
      <c r="O26" s="31">
        <f t="shared" si="2"/>
        <v>264743</v>
      </c>
      <c r="P26" s="31">
        <f t="shared" si="2"/>
        <v>352271</v>
      </c>
      <c r="Q26" s="31">
        <f t="shared" si="2"/>
        <v>352591</v>
      </c>
      <c r="R26" s="31">
        <f t="shared" si="2"/>
        <v>969605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40832553</v>
      </c>
      <c r="X26" s="31">
        <f t="shared" si="2"/>
        <v>105204749</v>
      </c>
      <c r="Y26" s="31">
        <f t="shared" si="2"/>
        <v>-64372196</v>
      </c>
      <c r="Z26" s="32">
        <f>+IF(X26&lt;&gt;0,+(Y26/X26)*100,0)</f>
        <v>-61.18753821654952</v>
      </c>
      <c r="AA26" s="33">
        <f>+AA13+AA25</f>
        <v>106095947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39707</v>
      </c>
      <c r="D31" s="18"/>
      <c r="E31" s="19"/>
      <c r="F31" s="20"/>
      <c r="G31" s="20">
        <v>38997</v>
      </c>
      <c r="H31" s="20">
        <v>-564</v>
      </c>
      <c r="I31" s="20">
        <v>-1042</v>
      </c>
      <c r="J31" s="20">
        <v>37391</v>
      </c>
      <c r="K31" s="20">
        <v>-191</v>
      </c>
      <c r="L31" s="20">
        <v>-765</v>
      </c>
      <c r="M31" s="20">
        <v>-665</v>
      </c>
      <c r="N31" s="20">
        <v>-1621</v>
      </c>
      <c r="O31" s="20">
        <v>-1131</v>
      </c>
      <c r="P31" s="20">
        <v>-3040</v>
      </c>
      <c r="Q31" s="20">
        <v>-581</v>
      </c>
      <c r="R31" s="20">
        <v>-4752</v>
      </c>
      <c r="S31" s="20"/>
      <c r="T31" s="20"/>
      <c r="U31" s="20"/>
      <c r="V31" s="20"/>
      <c r="W31" s="20">
        <v>31018</v>
      </c>
      <c r="X31" s="20"/>
      <c r="Y31" s="20">
        <v>31018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-548631</v>
      </c>
      <c r="D32" s="18"/>
      <c r="E32" s="19">
        <v>9592995</v>
      </c>
      <c r="F32" s="20">
        <v>9537995</v>
      </c>
      <c r="G32" s="20">
        <v>-614453</v>
      </c>
      <c r="H32" s="20">
        <v>-110116</v>
      </c>
      <c r="I32" s="20">
        <v>-31556</v>
      </c>
      <c r="J32" s="20">
        <v>-756125</v>
      </c>
      <c r="K32" s="20">
        <v>-36332</v>
      </c>
      <c r="L32" s="20">
        <v>-25255</v>
      </c>
      <c r="M32" s="20">
        <v>-31690</v>
      </c>
      <c r="N32" s="20">
        <v>-93277</v>
      </c>
      <c r="O32" s="20">
        <v>57125</v>
      </c>
      <c r="P32" s="20">
        <v>-11849</v>
      </c>
      <c r="Q32" s="20">
        <v>-1033</v>
      </c>
      <c r="R32" s="20">
        <v>44243</v>
      </c>
      <c r="S32" s="20"/>
      <c r="T32" s="20"/>
      <c r="U32" s="20"/>
      <c r="V32" s="20"/>
      <c r="W32" s="20">
        <v>-805159</v>
      </c>
      <c r="X32" s="20">
        <v>7172753</v>
      </c>
      <c r="Y32" s="20">
        <v>-7977912</v>
      </c>
      <c r="Z32" s="21">
        <v>-111.22524364076109</v>
      </c>
      <c r="AA32" s="22">
        <v>9537995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1847883</v>
      </c>
      <c r="D35" s="18"/>
      <c r="E35" s="19"/>
      <c r="F35" s="20"/>
      <c r="G35" s="20">
        <v>1960882</v>
      </c>
      <c r="H35" s="20">
        <v>-25104</v>
      </c>
      <c r="I35" s="20">
        <v>50466</v>
      </c>
      <c r="J35" s="20">
        <v>1986244</v>
      </c>
      <c r="K35" s="20">
        <v>36296</v>
      </c>
      <c r="L35" s="20">
        <v>5402</v>
      </c>
      <c r="M35" s="20">
        <v>34520</v>
      </c>
      <c r="N35" s="20">
        <v>76218</v>
      </c>
      <c r="O35" s="20">
        <v>34933</v>
      </c>
      <c r="P35" s="20">
        <v>50619</v>
      </c>
      <c r="Q35" s="20">
        <v>16734</v>
      </c>
      <c r="R35" s="20">
        <v>102286</v>
      </c>
      <c r="S35" s="20"/>
      <c r="T35" s="20"/>
      <c r="U35" s="20"/>
      <c r="V35" s="20"/>
      <c r="W35" s="20">
        <v>2164748</v>
      </c>
      <c r="X35" s="20"/>
      <c r="Y35" s="20">
        <v>2164748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1338959</v>
      </c>
      <c r="D37" s="29">
        <f t="shared" ref="D37:Y37" si="3">SUM(D29:D36)</f>
        <v>0</v>
      </c>
      <c r="E37" s="30">
        <f t="shared" si="3"/>
        <v>9592995</v>
      </c>
      <c r="F37" s="31">
        <f t="shared" si="3"/>
        <v>9537995</v>
      </c>
      <c r="G37" s="31">
        <f t="shared" si="3"/>
        <v>1385426</v>
      </c>
      <c r="H37" s="31">
        <f t="shared" si="3"/>
        <v>-135784</v>
      </c>
      <c r="I37" s="31">
        <f t="shared" si="3"/>
        <v>17868</v>
      </c>
      <c r="J37" s="31">
        <f t="shared" si="3"/>
        <v>1267510</v>
      </c>
      <c r="K37" s="31">
        <f t="shared" si="3"/>
        <v>-227</v>
      </c>
      <c r="L37" s="31">
        <f t="shared" si="3"/>
        <v>-20618</v>
      </c>
      <c r="M37" s="31">
        <f t="shared" si="3"/>
        <v>2165</v>
      </c>
      <c r="N37" s="31">
        <f t="shared" si="3"/>
        <v>-18680</v>
      </c>
      <c r="O37" s="31">
        <f t="shared" si="3"/>
        <v>90927</v>
      </c>
      <c r="P37" s="31">
        <f t="shared" si="3"/>
        <v>35730</v>
      </c>
      <c r="Q37" s="31">
        <f t="shared" si="3"/>
        <v>15120</v>
      </c>
      <c r="R37" s="31">
        <f t="shared" si="3"/>
        <v>141777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1390607</v>
      </c>
      <c r="X37" s="31">
        <f t="shared" si="3"/>
        <v>7172753</v>
      </c>
      <c r="Y37" s="31">
        <f t="shared" si="3"/>
        <v>-5782146</v>
      </c>
      <c r="Z37" s="32">
        <f>+IF(X37&lt;&gt;0,+(Y37/X37)*100,0)</f>
        <v>-80.612646218265155</v>
      </c>
      <c r="AA37" s="33">
        <f>SUM(AA29:AA36)</f>
        <v>9537995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1338959</v>
      </c>
      <c r="D44" s="29">
        <f>+D37+D43</f>
        <v>0</v>
      </c>
      <c r="E44" s="30">
        <f t="shared" si="5"/>
        <v>9592995</v>
      </c>
      <c r="F44" s="31">
        <f t="shared" si="5"/>
        <v>9537995</v>
      </c>
      <c r="G44" s="31">
        <f t="shared" si="5"/>
        <v>1385426</v>
      </c>
      <c r="H44" s="31">
        <f t="shared" si="5"/>
        <v>-135784</v>
      </c>
      <c r="I44" s="31">
        <f t="shared" si="5"/>
        <v>17868</v>
      </c>
      <c r="J44" s="31">
        <f t="shared" si="5"/>
        <v>1267510</v>
      </c>
      <c r="K44" s="31">
        <f t="shared" si="5"/>
        <v>-227</v>
      </c>
      <c r="L44" s="31">
        <f t="shared" si="5"/>
        <v>-20618</v>
      </c>
      <c r="M44" s="31">
        <f t="shared" si="5"/>
        <v>2165</v>
      </c>
      <c r="N44" s="31">
        <f t="shared" si="5"/>
        <v>-18680</v>
      </c>
      <c r="O44" s="31">
        <f t="shared" si="5"/>
        <v>90927</v>
      </c>
      <c r="P44" s="31">
        <f t="shared" si="5"/>
        <v>35730</v>
      </c>
      <c r="Q44" s="31">
        <f t="shared" si="5"/>
        <v>15120</v>
      </c>
      <c r="R44" s="31">
        <f t="shared" si="5"/>
        <v>141777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1390607</v>
      </c>
      <c r="X44" s="31">
        <f t="shared" si="5"/>
        <v>7172753</v>
      </c>
      <c r="Y44" s="31">
        <f t="shared" si="5"/>
        <v>-5782146</v>
      </c>
      <c r="Z44" s="32">
        <f>+IF(X44&lt;&gt;0,+(Y44/X44)*100,0)</f>
        <v>-80.612646218265155</v>
      </c>
      <c r="AA44" s="33">
        <f>+AA37+AA43</f>
        <v>9537995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36860696</v>
      </c>
      <c r="D45" s="42">
        <f t="shared" si="6"/>
        <v>0</v>
      </c>
      <c r="E45" s="43">
        <f t="shared" si="6"/>
        <v>96642952</v>
      </c>
      <c r="F45" s="44">
        <f t="shared" si="6"/>
        <v>96557952</v>
      </c>
      <c r="G45" s="44">
        <f t="shared" si="6"/>
        <v>36949531</v>
      </c>
      <c r="H45" s="44">
        <f t="shared" si="6"/>
        <v>647055</v>
      </c>
      <c r="I45" s="44">
        <f t="shared" si="6"/>
        <v>195941</v>
      </c>
      <c r="J45" s="44">
        <f t="shared" si="6"/>
        <v>37792527</v>
      </c>
      <c r="K45" s="44">
        <f t="shared" si="6"/>
        <v>369669</v>
      </c>
      <c r="L45" s="44">
        <f t="shared" si="6"/>
        <v>100590</v>
      </c>
      <c r="M45" s="44">
        <f t="shared" si="6"/>
        <v>351332</v>
      </c>
      <c r="N45" s="44">
        <f t="shared" si="6"/>
        <v>821591</v>
      </c>
      <c r="O45" s="44">
        <f t="shared" si="6"/>
        <v>173816</v>
      </c>
      <c r="P45" s="44">
        <f t="shared" si="6"/>
        <v>316541</v>
      </c>
      <c r="Q45" s="44">
        <f t="shared" si="6"/>
        <v>337471</v>
      </c>
      <c r="R45" s="44">
        <f t="shared" si="6"/>
        <v>827828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39441946</v>
      </c>
      <c r="X45" s="44">
        <f t="shared" si="6"/>
        <v>98031996</v>
      </c>
      <c r="Y45" s="44">
        <f t="shared" si="6"/>
        <v>-58590050</v>
      </c>
      <c r="Z45" s="45">
        <f>+IF(X45&lt;&gt;0,+(Y45/X45)*100,0)</f>
        <v>-59.766252234627558</v>
      </c>
      <c r="AA45" s="46">
        <f>+AA26-AA44</f>
        <v>96557952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-152922</v>
      </c>
      <c r="D47" s="18"/>
      <c r="E47" s="19">
        <v>-5692203</v>
      </c>
      <c r="F47" s="20">
        <v>-5777203</v>
      </c>
      <c r="G47" s="20">
        <v>-152922</v>
      </c>
      <c r="H47" s="20"/>
      <c r="I47" s="20"/>
      <c r="J47" s="20">
        <v>-152922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-152922</v>
      </c>
      <c r="X47" s="20">
        <v>-4303159</v>
      </c>
      <c r="Y47" s="20">
        <v>4150237</v>
      </c>
      <c r="Z47" s="47">
        <v>-96.446285159344569</v>
      </c>
      <c r="AA47" s="22">
        <v>-5777203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-152922</v>
      </c>
      <c r="D50" s="50">
        <f t="shared" ref="D50:Y50" si="7">SUM(D47:D49)</f>
        <v>0</v>
      </c>
      <c r="E50" s="51">
        <f t="shared" si="7"/>
        <v>-5692203</v>
      </c>
      <c r="F50" s="52">
        <f t="shared" si="7"/>
        <v>-5777203</v>
      </c>
      <c r="G50" s="52">
        <f t="shared" si="7"/>
        <v>-152922</v>
      </c>
      <c r="H50" s="52">
        <f t="shared" si="7"/>
        <v>0</v>
      </c>
      <c r="I50" s="52">
        <f t="shared" si="7"/>
        <v>0</v>
      </c>
      <c r="J50" s="52">
        <f t="shared" si="7"/>
        <v>-152922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-152922</v>
      </c>
      <c r="X50" s="52">
        <f t="shared" si="7"/>
        <v>-4303159</v>
      </c>
      <c r="Y50" s="52">
        <f t="shared" si="7"/>
        <v>4150237</v>
      </c>
      <c r="Z50" s="53">
        <f>+IF(X50&lt;&gt;0,+(Y50/X50)*100,0)</f>
        <v>-96.446285159344569</v>
      </c>
      <c r="AA50" s="54">
        <f>SUM(AA47:AA49)</f>
        <v>-5777203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134960747</v>
      </c>
      <c r="D7" s="18"/>
      <c r="E7" s="19">
        <v>253740663</v>
      </c>
      <c r="F7" s="20">
        <v>253740663</v>
      </c>
      <c r="G7" s="20">
        <v>286188147</v>
      </c>
      <c r="H7" s="20">
        <v>-108120793</v>
      </c>
      <c r="I7" s="20">
        <v>-95995154</v>
      </c>
      <c r="J7" s="20">
        <v>82072200</v>
      </c>
      <c r="K7" s="20">
        <v>14941076</v>
      </c>
      <c r="L7" s="20">
        <v>14765526</v>
      </c>
      <c r="M7" s="20">
        <v>15224862</v>
      </c>
      <c r="N7" s="20">
        <v>44931464</v>
      </c>
      <c r="O7" s="20">
        <v>114797746</v>
      </c>
      <c r="P7" s="20">
        <v>16220364</v>
      </c>
      <c r="Q7" s="20">
        <v>16192540</v>
      </c>
      <c r="R7" s="20">
        <v>147210650</v>
      </c>
      <c r="S7" s="20"/>
      <c r="T7" s="20"/>
      <c r="U7" s="20"/>
      <c r="V7" s="20"/>
      <c r="W7" s="20">
        <v>274214314</v>
      </c>
      <c r="X7" s="20">
        <v>190305513</v>
      </c>
      <c r="Y7" s="20">
        <v>83908801</v>
      </c>
      <c r="Z7" s="21">
        <v>44.091629126897651</v>
      </c>
      <c r="AA7" s="22">
        <v>253740663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134960747</v>
      </c>
      <c r="D13" s="29">
        <f>SUM(D6:D12)</f>
        <v>0</v>
      </c>
      <c r="E13" s="30">
        <f t="shared" si="0"/>
        <v>253740663</v>
      </c>
      <c r="F13" s="31">
        <f t="shared" si="0"/>
        <v>253740663</v>
      </c>
      <c r="G13" s="31">
        <f t="shared" si="0"/>
        <v>286188147</v>
      </c>
      <c r="H13" s="31">
        <f t="shared" si="0"/>
        <v>-108120793</v>
      </c>
      <c r="I13" s="31">
        <f t="shared" si="0"/>
        <v>-95995154</v>
      </c>
      <c r="J13" s="31">
        <f t="shared" si="0"/>
        <v>82072200</v>
      </c>
      <c r="K13" s="31">
        <f t="shared" si="0"/>
        <v>14941076</v>
      </c>
      <c r="L13" s="31">
        <f t="shared" si="0"/>
        <v>14765526</v>
      </c>
      <c r="M13" s="31">
        <f t="shared" si="0"/>
        <v>15224862</v>
      </c>
      <c r="N13" s="31">
        <f t="shared" si="0"/>
        <v>44931464</v>
      </c>
      <c r="O13" s="31">
        <f t="shared" si="0"/>
        <v>114797746</v>
      </c>
      <c r="P13" s="31">
        <f t="shared" si="0"/>
        <v>16220364</v>
      </c>
      <c r="Q13" s="31">
        <f t="shared" si="0"/>
        <v>16192540</v>
      </c>
      <c r="R13" s="31">
        <f t="shared" si="0"/>
        <v>147210650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274214314</v>
      </c>
      <c r="X13" s="31">
        <f t="shared" si="0"/>
        <v>190305513</v>
      </c>
      <c r="Y13" s="31">
        <f t="shared" si="0"/>
        <v>83908801</v>
      </c>
      <c r="Z13" s="32">
        <f>+IF(X13&lt;&gt;0,+(Y13/X13)*100,0)</f>
        <v>44.091629126897651</v>
      </c>
      <c r="AA13" s="33">
        <f>SUM(AA6:AA12)</f>
        <v>253740663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31423508</v>
      </c>
      <c r="D17" s="18"/>
      <c r="E17" s="19">
        <v>179008273</v>
      </c>
      <c r="F17" s="20">
        <v>163422929</v>
      </c>
      <c r="G17" s="24">
        <v>48555535</v>
      </c>
      <c r="H17" s="24">
        <v>-17132027</v>
      </c>
      <c r="I17" s="24">
        <v>-121810742</v>
      </c>
      <c r="J17" s="20">
        <v>-90387234</v>
      </c>
      <c r="K17" s="24"/>
      <c r="L17" s="24"/>
      <c r="M17" s="20"/>
      <c r="N17" s="24"/>
      <c r="O17" s="24">
        <v>121810742</v>
      </c>
      <c r="P17" s="24"/>
      <c r="Q17" s="20"/>
      <c r="R17" s="24">
        <v>121810742</v>
      </c>
      <c r="S17" s="24"/>
      <c r="T17" s="20"/>
      <c r="U17" s="24"/>
      <c r="V17" s="24"/>
      <c r="W17" s="24">
        <v>31423508</v>
      </c>
      <c r="X17" s="20">
        <v>126316909</v>
      </c>
      <c r="Y17" s="24">
        <v>-94893401</v>
      </c>
      <c r="Z17" s="25">
        <v>-75.123276646992693</v>
      </c>
      <c r="AA17" s="26">
        <v>163422929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31423508</v>
      </c>
      <c r="D25" s="29">
        <f t="shared" ref="D25:Y25" si="1">SUM(D15:D24)</f>
        <v>0</v>
      </c>
      <c r="E25" s="35">
        <f t="shared" si="1"/>
        <v>179008273</v>
      </c>
      <c r="F25" s="36">
        <f t="shared" si="1"/>
        <v>163422929</v>
      </c>
      <c r="G25" s="36">
        <f t="shared" si="1"/>
        <v>48555535</v>
      </c>
      <c r="H25" s="36">
        <f t="shared" si="1"/>
        <v>-17132027</v>
      </c>
      <c r="I25" s="36">
        <f t="shared" si="1"/>
        <v>-121810742</v>
      </c>
      <c r="J25" s="36">
        <f t="shared" si="1"/>
        <v>-90387234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121810742</v>
      </c>
      <c r="P25" s="36">
        <f t="shared" si="1"/>
        <v>0</v>
      </c>
      <c r="Q25" s="36">
        <f t="shared" si="1"/>
        <v>0</v>
      </c>
      <c r="R25" s="36">
        <f t="shared" si="1"/>
        <v>121810742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31423508</v>
      </c>
      <c r="X25" s="36">
        <f t="shared" si="1"/>
        <v>126316909</v>
      </c>
      <c r="Y25" s="36">
        <f t="shared" si="1"/>
        <v>-94893401</v>
      </c>
      <c r="Z25" s="37">
        <f>+IF(X25&lt;&gt;0,+(Y25/X25)*100,0)</f>
        <v>-75.123276646992693</v>
      </c>
      <c r="AA25" s="38">
        <f>SUM(AA15:AA24)</f>
        <v>163422929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166384255</v>
      </c>
      <c r="D26" s="29">
        <f>+D13+D25</f>
        <v>0</v>
      </c>
      <c r="E26" s="30">
        <f t="shared" si="2"/>
        <v>432748936</v>
      </c>
      <c r="F26" s="31">
        <f t="shared" si="2"/>
        <v>417163592</v>
      </c>
      <c r="G26" s="31">
        <f t="shared" si="2"/>
        <v>334743682</v>
      </c>
      <c r="H26" s="31">
        <f t="shared" si="2"/>
        <v>-125252820</v>
      </c>
      <c r="I26" s="31">
        <f t="shared" si="2"/>
        <v>-217805896</v>
      </c>
      <c r="J26" s="31">
        <f t="shared" si="2"/>
        <v>-8315034</v>
      </c>
      <c r="K26" s="31">
        <f t="shared" si="2"/>
        <v>14941076</v>
      </c>
      <c r="L26" s="31">
        <f t="shared" si="2"/>
        <v>14765526</v>
      </c>
      <c r="M26" s="31">
        <f t="shared" si="2"/>
        <v>15224862</v>
      </c>
      <c r="N26" s="31">
        <f t="shared" si="2"/>
        <v>44931464</v>
      </c>
      <c r="O26" s="31">
        <f t="shared" si="2"/>
        <v>236608488</v>
      </c>
      <c r="P26" s="31">
        <f t="shared" si="2"/>
        <v>16220364</v>
      </c>
      <c r="Q26" s="31">
        <f t="shared" si="2"/>
        <v>16192540</v>
      </c>
      <c r="R26" s="31">
        <f t="shared" si="2"/>
        <v>269021392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305637822</v>
      </c>
      <c r="X26" s="31">
        <f t="shared" si="2"/>
        <v>316622422</v>
      </c>
      <c r="Y26" s="31">
        <f t="shared" si="2"/>
        <v>-10984600</v>
      </c>
      <c r="Z26" s="32">
        <f>+IF(X26&lt;&gt;0,+(Y26/X26)*100,0)</f>
        <v>-3.4693057840357242</v>
      </c>
      <c r="AA26" s="33">
        <f>+AA13+AA25</f>
        <v>417163592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72006479</v>
      </c>
      <c r="D35" s="18"/>
      <c r="E35" s="19"/>
      <c r="F35" s="20"/>
      <c r="G35" s="20">
        <v>74368165</v>
      </c>
      <c r="H35" s="20">
        <v>1360377</v>
      </c>
      <c r="I35" s="20">
        <v>-53833911</v>
      </c>
      <c r="J35" s="20">
        <v>21894631</v>
      </c>
      <c r="K35" s="20">
        <v>1294481</v>
      </c>
      <c r="L35" s="20">
        <v>1256195</v>
      </c>
      <c r="M35" s="20">
        <v>1295335</v>
      </c>
      <c r="N35" s="20">
        <v>3846011</v>
      </c>
      <c r="O35" s="20">
        <v>55571282</v>
      </c>
      <c r="P35" s="20">
        <v>1400094</v>
      </c>
      <c r="Q35" s="20">
        <v>1373860</v>
      </c>
      <c r="R35" s="20">
        <v>58345236</v>
      </c>
      <c r="S35" s="20"/>
      <c r="T35" s="20"/>
      <c r="U35" s="20"/>
      <c r="V35" s="20"/>
      <c r="W35" s="20">
        <v>84085878</v>
      </c>
      <c r="X35" s="20"/>
      <c r="Y35" s="20">
        <v>84085878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72006479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74368165</v>
      </c>
      <c r="H37" s="31">
        <f t="shared" si="3"/>
        <v>1360377</v>
      </c>
      <c r="I37" s="31">
        <f t="shared" si="3"/>
        <v>-53833911</v>
      </c>
      <c r="J37" s="31">
        <f t="shared" si="3"/>
        <v>21894631</v>
      </c>
      <c r="K37" s="31">
        <f t="shared" si="3"/>
        <v>1294481</v>
      </c>
      <c r="L37" s="31">
        <f t="shared" si="3"/>
        <v>1256195</v>
      </c>
      <c r="M37" s="31">
        <f t="shared" si="3"/>
        <v>1295335</v>
      </c>
      <c r="N37" s="31">
        <f t="shared" si="3"/>
        <v>3846011</v>
      </c>
      <c r="O37" s="31">
        <f t="shared" si="3"/>
        <v>55571282</v>
      </c>
      <c r="P37" s="31">
        <f t="shared" si="3"/>
        <v>1400094</v>
      </c>
      <c r="Q37" s="31">
        <f t="shared" si="3"/>
        <v>1373860</v>
      </c>
      <c r="R37" s="31">
        <f t="shared" si="3"/>
        <v>58345236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84085878</v>
      </c>
      <c r="X37" s="31">
        <f t="shared" si="3"/>
        <v>0</v>
      </c>
      <c r="Y37" s="31">
        <f t="shared" si="3"/>
        <v>84085878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72006479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74368165</v>
      </c>
      <c r="H44" s="31">
        <f t="shared" si="5"/>
        <v>1360377</v>
      </c>
      <c r="I44" s="31">
        <f t="shared" si="5"/>
        <v>-53833911</v>
      </c>
      <c r="J44" s="31">
        <f t="shared" si="5"/>
        <v>21894631</v>
      </c>
      <c r="K44" s="31">
        <f t="shared" si="5"/>
        <v>1294481</v>
      </c>
      <c r="L44" s="31">
        <f t="shared" si="5"/>
        <v>1256195</v>
      </c>
      <c r="M44" s="31">
        <f t="shared" si="5"/>
        <v>1295335</v>
      </c>
      <c r="N44" s="31">
        <f t="shared" si="5"/>
        <v>3846011</v>
      </c>
      <c r="O44" s="31">
        <f t="shared" si="5"/>
        <v>55571282</v>
      </c>
      <c r="P44" s="31">
        <f t="shared" si="5"/>
        <v>1400094</v>
      </c>
      <c r="Q44" s="31">
        <f t="shared" si="5"/>
        <v>1373860</v>
      </c>
      <c r="R44" s="31">
        <f t="shared" si="5"/>
        <v>58345236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84085878</v>
      </c>
      <c r="X44" s="31">
        <f t="shared" si="5"/>
        <v>0</v>
      </c>
      <c r="Y44" s="31">
        <f t="shared" si="5"/>
        <v>84085878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94377776</v>
      </c>
      <c r="D45" s="42">
        <f t="shared" si="6"/>
        <v>0</v>
      </c>
      <c r="E45" s="43">
        <f t="shared" si="6"/>
        <v>432748936</v>
      </c>
      <c r="F45" s="44">
        <f t="shared" si="6"/>
        <v>417163592</v>
      </c>
      <c r="G45" s="44">
        <f t="shared" si="6"/>
        <v>260375517</v>
      </c>
      <c r="H45" s="44">
        <f t="shared" si="6"/>
        <v>-126613197</v>
      </c>
      <c r="I45" s="44">
        <f t="shared" si="6"/>
        <v>-163971985</v>
      </c>
      <c r="J45" s="44">
        <f t="shared" si="6"/>
        <v>-30209665</v>
      </c>
      <c r="K45" s="44">
        <f t="shared" si="6"/>
        <v>13646595</v>
      </c>
      <c r="L45" s="44">
        <f t="shared" si="6"/>
        <v>13509331</v>
      </c>
      <c r="M45" s="44">
        <f t="shared" si="6"/>
        <v>13929527</v>
      </c>
      <c r="N45" s="44">
        <f t="shared" si="6"/>
        <v>41085453</v>
      </c>
      <c r="O45" s="44">
        <f t="shared" si="6"/>
        <v>181037206</v>
      </c>
      <c r="P45" s="44">
        <f t="shared" si="6"/>
        <v>14820270</v>
      </c>
      <c r="Q45" s="44">
        <f t="shared" si="6"/>
        <v>14818680</v>
      </c>
      <c r="R45" s="44">
        <f t="shared" si="6"/>
        <v>210676156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221551944</v>
      </c>
      <c r="X45" s="44">
        <f t="shared" si="6"/>
        <v>316622422</v>
      </c>
      <c r="Y45" s="44">
        <f t="shared" si="6"/>
        <v>-95070478</v>
      </c>
      <c r="Z45" s="45">
        <f>+IF(X45&lt;&gt;0,+(Y45/X45)*100,0)</f>
        <v>-30.02645150633078</v>
      </c>
      <c r="AA45" s="46">
        <f>+AA26-AA44</f>
        <v>417163592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-644992795</v>
      </c>
      <c r="D47" s="18"/>
      <c r="E47" s="19"/>
      <c r="F47" s="20"/>
      <c r="G47" s="20">
        <v>-634068653</v>
      </c>
      <c r="H47" s="20">
        <v>-164726968</v>
      </c>
      <c r="I47" s="20">
        <v>567283835</v>
      </c>
      <c r="J47" s="20">
        <v>-231511786</v>
      </c>
      <c r="K47" s="20">
        <v>10640400</v>
      </c>
      <c r="L47" s="20">
        <v>8947418</v>
      </c>
      <c r="M47" s="20">
        <v>10124744</v>
      </c>
      <c r="N47" s="20">
        <v>29712562</v>
      </c>
      <c r="O47" s="20">
        <v>-478663704</v>
      </c>
      <c r="P47" s="20">
        <v>12044550</v>
      </c>
      <c r="Q47" s="20">
        <v>11740481</v>
      </c>
      <c r="R47" s="20">
        <v>-454878673</v>
      </c>
      <c r="S47" s="20"/>
      <c r="T47" s="20"/>
      <c r="U47" s="20"/>
      <c r="V47" s="20"/>
      <c r="W47" s="20">
        <v>-656677897</v>
      </c>
      <c r="X47" s="20"/>
      <c r="Y47" s="20">
        <v>-656677897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-644992795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-634068653</v>
      </c>
      <c r="H50" s="52">
        <f t="shared" si="7"/>
        <v>-164726968</v>
      </c>
      <c r="I50" s="52">
        <f t="shared" si="7"/>
        <v>567283835</v>
      </c>
      <c r="J50" s="52">
        <f t="shared" si="7"/>
        <v>-231511786</v>
      </c>
      <c r="K50" s="52">
        <f t="shared" si="7"/>
        <v>10640400</v>
      </c>
      <c r="L50" s="52">
        <f t="shared" si="7"/>
        <v>8947418</v>
      </c>
      <c r="M50" s="52">
        <f t="shared" si="7"/>
        <v>10124744</v>
      </c>
      <c r="N50" s="52">
        <f t="shared" si="7"/>
        <v>29712562</v>
      </c>
      <c r="O50" s="52">
        <f t="shared" si="7"/>
        <v>-478663704</v>
      </c>
      <c r="P50" s="52">
        <f t="shared" si="7"/>
        <v>12044550</v>
      </c>
      <c r="Q50" s="52">
        <f t="shared" si="7"/>
        <v>11740481</v>
      </c>
      <c r="R50" s="52">
        <f t="shared" si="7"/>
        <v>-454878673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-656677897</v>
      </c>
      <c r="X50" s="52">
        <f t="shared" si="7"/>
        <v>0</v>
      </c>
      <c r="Y50" s="52">
        <f t="shared" si="7"/>
        <v>-656677897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4782425</v>
      </c>
      <c r="I6" s="20">
        <v>21253616</v>
      </c>
      <c r="J6" s="20">
        <v>26036041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26036041</v>
      </c>
      <c r="X6" s="20"/>
      <c r="Y6" s="20">
        <v>26036041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2085165</v>
      </c>
      <c r="I7" s="20">
        <v>2073254</v>
      </c>
      <c r="J7" s="20">
        <v>4158419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4158419</v>
      </c>
      <c r="X7" s="20"/>
      <c r="Y7" s="20">
        <v>4158419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6867590</v>
      </c>
      <c r="I13" s="31">
        <f t="shared" si="0"/>
        <v>23326870</v>
      </c>
      <c r="J13" s="31">
        <f t="shared" si="0"/>
        <v>30194460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30194460</v>
      </c>
      <c r="X13" s="31">
        <f t="shared" si="0"/>
        <v>0</v>
      </c>
      <c r="Y13" s="31">
        <f t="shared" si="0"/>
        <v>30194460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6867590</v>
      </c>
      <c r="I26" s="31">
        <f t="shared" si="2"/>
        <v>23326870</v>
      </c>
      <c r="J26" s="31">
        <f t="shared" si="2"/>
        <v>30194460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30194460</v>
      </c>
      <c r="X26" s="31">
        <f t="shared" si="2"/>
        <v>0</v>
      </c>
      <c r="Y26" s="31">
        <f t="shared" si="2"/>
        <v>30194460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2000000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2000000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2000000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0</v>
      </c>
      <c r="G45" s="44">
        <f t="shared" si="6"/>
        <v>0</v>
      </c>
      <c r="H45" s="44">
        <f t="shared" si="6"/>
        <v>6867590</v>
      </c>
      <c r="I45" s="44">
        <f t="shared" si="6"/>
        <v>23326870</v>
      </c>
      <c r="J45" s="44">
        <f t="shared" si="6"/>
        <v>30194460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30194460</v>
      </c>
      <c r="X45" s="44">
        <f t="shared" si="6"/>
        <v>0</v>
      </c>
      <c r="Y45" s="44">
        <f t="shared" si="6"/>
        <v>30194460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137881284</v>
      </c>
      <c r="D6" s="18"/>
      <c r="E6" s="19">
        <v>163042389</v>
      </c>
      <c r="F6" s="20">
        <v>157406706</v>
      </c>
      <c r="G6" s="20">
        <v>137899656</v>
      </c>
      <c r="H6" s="20">
        <v>15761029</v>
      </c>
      <c r="I6" s="20">
        <v>-263859</v>
      </c>
      <c r="J6" s="20">
        <v>153396826</v>
      </c>
      <c r="K6" s="20">
        <v>591896</v>
      </c>
      <c r="L6" s="20">
        <v>-562050</v>
      </c>
      <c r="M6" s="20">
        <v>7630574</v>
      </c>
      <c r="N6" s="20">
        <v>7660420</v>
      </c>
      <c r="O6" s="20">
        <v>69565</v>
      </c>
      <c r="P6" s="20">
        <v>-406019</v>
      </c>
      <c r="Q6" s="20">
        <v>9385509</v>
      </c>
      <c r="R6" s="20">
        <v>9049055</v>
      </c>
      <c r="S6" s="20"/>
      <c r="T6" s="20"/>
      <c r="U6" s="20"/>
      <c r="V6" s="20"/>
      <c r="W6" s="20">
        <v>170106301</v>
      </c>
      <c r="X6" s="20">
        <v>149145783</v>
      </c>
      <c r="Y6" s="20">
        <v>20960518</v>
      </c>
      <c r="Z6" s="21">
        <v>14.053711461624093</v>
      </c>
      <c r="AA6" s="22">
        <v>157406706</v>
      </c>
    </row>
    <row r="7" spans="1:27" x14ac:dyDescent="0.25">
      <c r="A7" s="23" t="s">
        <v>35</v>
      </c>
      <c r="B7" s="17" t="s">
        <v>32</v>
      </c>
      <c r="C7" s="18">
        <v>90750430</v>
      </c>
      <c r="D7" s="18"/>
      <c r="E7" s="19">
        <v>72708548</v>
      </c>
      <c r="F7" s="20">
        <v>75708548</v>
      </c>
      <c r="G7" s="20">
        <v>94075681</v>
      </c>
      <c r="H7" s="20">
        <v>2231826</v>
      </c>
      <c r="I7" s="20">
        <v>2198057</v>
      </c>
      <c r="J7" s="20">
        <v>98505564</v>
      </c>
      <c r="K7" s="20">
        <v>805028</v>
      </c>
      <c r="L7" s="20">
        <v>1224687</v>
      </c>
      <c r="M7" s="20">
        <v>3346140</v>
      </c>
      <c r="N7" s="20">
        <v>5375855</v>
      </c>
      <c r="O7" s="20">
        <v>2698379</v>
      </c>
      <c r="P7" s="20">
        <v>2288268</v>
      </c>
      <c r="Q7" s="20">
        <v>3668829</v>
      </c>
      <c r="R7" s="20">
        <v>8655476</v>
      </c>
      <c r="S7" s="20"/>
      <c r="T7" s="20"/>
      <c r="U7" s="20"/>
      <c r="V7" s="20"/>
      <c r="W7" s="20">
        <v>112536895</v>
      </c>
      <c r="X7" s="20">
        <v>77833550</v>
      </c>
      <c r="Y7" s="20">
        <v>34703345</v>
      </c>
      <c r="Z7" s="21">
        <v>44.58661464111556</v>
      </c>
      <c r="AA7" s="22">
        <v>75708548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-1331616</v>
      </c>
      <c r="F10" s="20">
        <v>-1349396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-923549</v>
      </c>
      <c r="Y10" s="20">
        <v>889858</v>
      </c>
      <c r="Z10" s="21">
        <v>-96.352007310927732</v>
      </c>
      <c r="AA10" s="22">
        <v>-1349396</v>
      </c>
    </row>
    <row r="11" spans="1:27" x14ac:dyDescent="0.25">
      <c r="A11" s="23" t="s">
        <v>39</v>
      </c>
      <c r="B11" s="17" t="s">
        <v>32</v>
      </c>
      <c r="C11" s="18">
        <v>2949208</v>
      </c>
      <c r="D11" s="18"/>
      <c r="E11" s="19">
        <v>-391922</v>
      </c>
      <c r="F11" s="20">
        <v>-391922</v>
      </c>
      <c r="G11" s="24">
        <v>2985842</v>
      </c>
      <c r="H11" s="24">
        <v>77414</v>
      </c>
      <c r="I11" s="24">
        <v>48338</v>
      </c>
      <c r="J11" s="20">
        <v>3111594</v>
      </c>
      <c r="K11" s="24">
        <v>80475</v>
      </c>
      <c r="L11" s="24">
        <v>101772</v>
      </c>
      <c r="M11" s="20">
        <v>162801</v>
      </c>
      <c r="N11" s="24">
        <v>345048</v>
      </c>
      <c r="O11" s="24">
        <v>45762</v>
      </c>
      <c r="P11" s="24">
        <v>146131</v>
      </c>
      <c r="Q11" s="20">
        <v>52551</v>
      </c>
      <c r="R11" s="24">
        <v>244444</v>
      </c>
      <c r="S11" s="24"/>
      <c r="T11" s="20"/>
      <c r="U11" s="24"/>
      <c r="V11" s="24"/>
      <c r="W11" s="24">
        <v>3701086</v>
      </c>
      <c r="X11" s="20">
        <v>-391922</v>
      </c>
      <c r="Y11" s="24">
        <v>4093008</v>
      </c>
      <c r="Z11" s="25">
        <v>-1044.3424967212864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231566675</v>
      </c>
      <c r="D13" s="29">
        <f>SUM(D6:D12)</f>
        <v>0</v>
      </c>
      <c r="E13" s="30">
        <f t="shared" si="0"/>
        <v>234053332</v>
      </c>
      <c r="F13" s="31">
        <f t="shared" si="0"/>
        <v>231399869</v>
      </c>
      <c r="G13" s="31">
        <f t="shared" si="0"/>
        <v>234946932</v>
      </c>
      <c r="H13" s="31">
        <f t="shared" si="0"/>
        <v>18070269</v>
      </c>
      <c r="I13" s="31">
        <f t="shared" si="0"/>
        <v>1982536</v>
      </c>
      <c r="J13" s="31">
        <f t="shared" si="0"/>
        <v>254999737</v>
      </c>
      <c r="K13" s="31">
        <f t="shared" si="0"/>
        <v>1477399</v>
      </c>
      <c r="L13" s="31">
        <f t="shared" si="0"/>
        <v>764409</v>
      </c>
      <c r="M13" s="31">
        <f t="shared" si="0"/>
        <v>11139515</v>
      </c>
      <c r="N13" s="31">
        <f t="shared" si="0"/>
        <v>13381323</v>
      </c>
      <c r="O13" s="31">
        <f t="shared" si="0"/>
        <v>2813706</v>
      </c>
      <c r="P13" s="31">
        <f t="shared" si="0"/>
        <v>2028380</v>
      </c>
      <c r="Q13" s="31">
        <f t="shared" si="0"/>
        <v>13106889</v>
      </c>
      <c r="R13" s="31">
        <f t="shared" si="0"/>
        <v>17948975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286330035</v>
      </c>
      <c r="X13" s="31">
        <f t="shared" si="0"/>
        <v>225689795</v>
      </c>
      <c r="Y13" s="31">
        <f t="shared" si="0"/>
        <v>60640240</v>
      </c>
      <c r="Z13" s="32">
        <f>+IF(X13&lt;&gt;0,+(Y13/X13)*100,0)</f>
        <v>26.868844468576881</v>
      </c>
      <c r="AA13" s="33">
        <f>SUM(AA6:AA12)</f>
        <v>231399869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15553072</v>
      </c>
      <c r="D17" s="18"/>
      <c r="E17" s="19">
        <v>33796446</v>
      </c>
      <c r="F17" s="20">
        <v>23413785</v>
      </c>
      <c r="G17" s="24">
        <v>15115301</v>
      </c>
      <c r="H17" s="24">
        <v>156156</v>
      </c>
      <c r="I17" s="24">
        <v>-141489</v>
      </c>
      <c r="J17" s="20">
        <v>15129968</v>
      </c>
      <c r="K17" s="24">
        <v>-146205</v>
      </c>
      <c r="L17" s="24">
        <v>-130339</v>
      </c>
      <c r="M17" s="20">
        <v>-146032</v>
      </c>
      <c r="N17" s="24">
        <v>-422576</v>
      </c>
      <c r="O17" s="24">
        <v>-140830</v>
      </c>
      <c r="P17" s="24">
        <v>-131743</v>
      </c>
      <c r="Q17" s="20">
        <v>-140830</v>
      </c>
      <c r="R17" s="24">
        <v>-413403</v>
      </c>
      <c r="S17" s="24"/>
      <c r="T17" s="20"/>
      <c r="U17" s="24"/>
      <c r="V17" s="24"/>
      <c r="W17" s="24">
        <v>14293989</v>
      </c>
      <c r="X17" s="20">
        <v>23714879</v>
      </c>
      <c r="Y17" s="24">
        <v>-9420890</v>
      </c>
      <c r="Z17" s="25">
        <v>-39.725650719111826</v>
      </c>
      <c r="AA17" s="26">
        <v>23413785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15553072</v>
      </c>
      <c r="D25" s="29">
        <f t="shared" ref="D25:Y25" si="1">SUM(D15:D24)</f>
        <v>0</v>
      </c>
      <c r="E25" s="35">
        <f t="shared" si="1"/>
        <v>33796446</v>
      </c>
      <c r="F25" s="36">
        <f t="shared" si="1"/>
        <v>23413785</v>
      </c>
      <c r="G25" s="36">
        <f t="shared" si="1"/>
        <v>15115301</v>
      </c>
      <c r="H25" s="36">
        <f t="shared" si="1"/>
        <v>156156</v>
      </c>
      <c r="I25" s="36">
        <f t="shared" si="1"/>
        <v>-141489</v>
      </c>
      <c r="J25" s="36">
        <f t="shared" si="1"/>
        <v>15129968</v>
      </c>
      <c r="K25" s="36">
        <f t="shared" si="1"/>
        <v>-146205</v>
      </c>
      <c r="L25" s="36">
        <f t="shared" si="1"/>
        <v>-130339</v>
      </c>
      <c r="M25" s="36">
        <f t="shared" si="1"/>
        <v>-146032</v>
      </c>
      <c r="N25" s="36">
        <f t="shared" si="1"/>
        <v>-422576</v>
      </c>
      <c r="O25" s="36">
        <f t="shared" si="1"/>
        <v>-140830</v>
      </c>
      <c r="P25" s="36">
        <f t="shared" si="1"/>
        <v>-131743</v>
      </c>
      <c r="Q25" s="36">
        <f t="shared" si="1"/>
        <v>-140830</v>
      </c>
      <c r="R25" s="36">
        <f t="shared" si="1"/>
        <v>-413403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14293989</v>
      </c>
      <c r="X25" s="36">
        <f t="shared" si="1"/>
        <v>23714879</v>
      </c>
      <c r="Y25" s="36">
        <f t="shared" si="1"/>
        <v>-9420890</v>
      </c>
      <c r="Z25" s="37">
        <f>+IF(X25&lt;&gt;0,+(Y25/X25)*100,0)</f>
        <v>-39.725650719111826</v>
      </c>
      <c r="AA25" s="38">
        <f>SUM(AA15:AA24)</f>
        <v>23413785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247119747</v>
      </c>
      <c r="D26" s="29">
        <f>+D13+D25</f>
        <v>0</v>
      </c>
      <c r="E26" s="30">
        <f t="shared" si="2"/>
        <v>267849778</v>
      </c>
      <c r="F26" s="31">
        <f t="shared" si="2"/>
        <v>254813654</v>
      </c>
      <c r="G26" s="31">
        <f t="shared" si="2"/>
        <v>250062233</v>
      </c>
      <c r="H26" s="31">
        <f t="shared" si="2"/>
        <v>18226425</v>
      </c>
      <c r="I26" s="31">
        <f t="shared" si="2"/>
        <v>1841047</v>
      </c>
      <c r="J26" s="31">
        <f t="shared" si="2"/>
        <v>270129705</v>
      </c>
      <c r="K26" s="31">
        <f t="shared" si="2"/>
        <v>1331194</v>
      </c>
      <c r="L26" s="31">
        <f t="shared" si="2"/>
        <v>634070</v>
      </c>
      <c r="M26" s="31">
        <f t="shared" si="2"/>
        <v>10993483</v>
      </c>
      <c r="N26" s="31">
        <f t="shared" si="2"/>
        <v>12958747</v>
      </c>
      <c r="O26" s="31">
        <f t="shared" si="2"/>
        <v>2672876</v>
      </c>
      <c r="P26" s="31">
        <f t="shared" si="2"/>
        <v>1896637</v>
      </c>
      <c r="Q26" s="31">
        <f t="shared" si="2"/>
        <v>12966059</v>
      </c>
      <c r="R26" s="31">
        <f t="shared" si="2"/>
        <v>17535572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300624024</v>
      </c>
      <c r="X26" s="31">
        <f t="shared" si="2"/>
        <v>249404674</v>
      </c>
      <c r="Y26" s="31">
        <f t="shared" si="2"/>
        <v>51219350</v>
      </c>
      <c r="Z26" s="32">
        <f>+IF(X26&lt;&gt;0,+(Y26/X26)*100,0)</f>
        <v>20.536643992485882</v>
      </c>
      <c r="AA26" s="33">
        <f>+AA13+AA25</f>
        <v>254813654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-118168</v>
      </c>
      <c r="D31" s="18"/>
      <c r="E31" s="19">
        <v>-100980</v>
      </c>
      <c r="F31" s="20">
        <v>-100980</v>
      </c>
      <c r="G31" s="20">
        <v>-120589</v>
      </c>
      <c r="H31" s="20">
        <v>-1140</v>
      </c>
      <c r="I31" s="20">
        <v>-1814</v>
      </c>
      <c r="J31" s="20">
        <v>-123543</v>
      </c>
      <c r="K31" s="20">
        <v>-1195</v>
      </c>
      <c r="L31" s="20">
        <v>-1240</v>
      </c>
      <c r="M31" s="20">
        <v>-567</v>
      </c>
      <c r="N31" s="20">
        <v>-3002</v>
      </c>
      <c r="O31" s="20">
        <v>-1666</v>
      </c>
      <c r="P31" s="20">
        <v>-505</v>
      </c>
      <c r="Q31" s="20">
        <v>-801</v>
      </c>
      <c r="R31" s="20">
        <v>-2972</v>
      </c>
      <c r="S31" s="20"/>
      <c r="T31" s="20"/>
      <c r="U31" s="20"/>
      <c r="V31" s="20"/>
      <c r="W31" s="20">
        <v>-129517</v>
      </c>
      <c r="X31" s="20">
        <v>-100980</v>
      </c>
      <c r="Y31" s="20">
        <v>-28537</v>
      </c>
      <c r="Z31" s="21">
        <v>28.260051495345611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-6964088</v>
      </c>
      <c r="D32" s="18"/>
      <c r="E32" s="19">
        <v>-2768164</v>
      </c>
      <c r="F32" s="20">
        <v>-6829812</v>
      </c>
      <c r="G32" s="20">
        <v>-7567272</v>
      </c>
      <c r="H32" s="20">
        <v>467537</v>
      </c>
      <c r="I32" s="20">
        <v>-543273</v>
      </c>
      <c r="J32" s="20">
        <v>-7643008</v>
      </c>
      <c r="K32" s="20">
        <v>552841</v>
      </c>
      <c r="L32" s="20">
        <v>-512783</v>
      </c>
      <c r="M32" s="20">
        <v>382095</v>
      </c>
      <c r="N32" s="20">
        <v>422153</v>
      </c>
      <c r="O32" s="20">
        <v>-280404</v>
      </c>
      <c r="P32" s="20">
        <v>-182989</v>
      </c>
      <c r="Q32" s="20">
        <v>227696</v>
      </c>
      <c r="R32" s="20">
        <v>-235697</v>
      </c>
      <c r="S32" s="20"/>
      <c r="T32" s="20"/>
      <c r="U32" s="20"/>
      <c r="V32" s="20"/>
      <c r="W32" s="20">
        <v>-7456552</v>
      </c>
      <c r="X32" s="20">
        <v>-8525222</v>
      </c>
      <c r="Y32" s="20">
        <v>1068670</v>
      </c>
      <c r="Z32" s="21">
        <v>-12.535392040230741</v>
      </c>
      <c r="AA32" s="22">
        <v>-6829812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26390296</v>
      </c>
      <c r="D35" s="18"/>
      <c r="E35" s="19">
        <v>21365846</v>
      </c>
      <c r="F35" s="20">
        <v>21365846</v>
      </c>
      <c r="G35" s="20">
        <v>26917261</v>
      </c>
      <c r="H35" s="20">
        <v>337686</v>
      </c>
      <c r="I35" s="20">
        <v>291077</v>
      </c>
      <c r="J35" s="20">
        <v>27546024</v>
      </c>
      <c r="K35" s="20">
        <v>56356</v>
      </c>
      <c r="L35" s="20">
        <v>110625</v>
      </c>
      <c r="M35" s="20">
        <v>387020</v>
      </c>
      <c r="N35" s="20">
        <v>554001</v>
      </c>
      <c r="O35" s="20">
        <v>315240</v>
      </c>
      <c r="P35" s="20">
        <v>259243</v>
      </c>
      <c r="Q35" s="20">
        <v>414776</v>
      </c>
      <c r="R35" s="20">
        <v>989259</v>
      </c>
      <c r="S35" s="20"/>
      <c r="T35" s="20"/>
      <c r="U35" s="20"/>
      <c r="V35" s="20"/>
      <c r="W35" s="20">
        <v>29089284</v>
      </c>
      <c r="X35" s="20">
        <v>21365846</v>
      </c>
      <c r="Y35" s="20">
        <v>7723438</v>
      </c>
      <c r="Z35" s="21">
        <v>36.148524144562302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19308040</v>
      </c>
      <c r="D37" s="29">
        <f t="shared" ref="D37:Y37" si="3">SUM(D29:D36)</f>
        <v>0</v>
      </c>
      <c r="E37" s="30">
        <f t="shared" si="3"/>
        <v>18496702</v>
      </c>
      <c r="F37" s="31">
        <f t="shared" si="3"/>
        <v>14435054</v>
      </c>
      <c r="G37" s="31">
        <f t="shared" si="3"/>
        <v>19229400</v>
      </c>
      <c r="H37" s="31">
        <f t="shared" si="3"/>
        <v>804083</v>
      </c>
      <c r="I37" s="31">
        <f t="shared" si="3"/>
        <v>-254010</v>
      </c>
      <c r="J37" s="31">
        <f t="shared" si="3"/>
        <v>19779473</v>
      </c>
      <c r="K37" s="31">
        <f t="shared" si="3"/>
        <v>608002</v>
      </c>
      <c r="L37" s="31">
        <f t="shared" si="3"/>
        <v>-403398</v>
      </c>
      <c r="M37" s="31">
        <f t="shared" si="3"/>
        <v>768548</v>
      </c>
      <c r="N37" s="31">
        <f t="shared" si="3"/>
        <v>973152</v>
      </c>
      <c r="O37" s="31">
        <f t="shared" si="3"/>
        <v>33170</v>
      </c>
      <c r="P37" s="31">
        <f t="shared" si="3"/>
        <v>75749</v>
      </c>
      <c r="Q37" s="31">
        <f t="shared" si="3"/>
        <v>641671</v>
      </c>
      <c r="R37" s="31">
        <f t="shared" si="3"/>
        <v>750590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21503215</v>
      </c>
      <c r="X37" s="31">
        <f t="shared" si="3"/>
        <v>12739644</v>
      </c>
      <c r="Y37" s="31">
        <f t="shared" si="3"/>
        <v>8763571</v>
      </c>
      <c r="Z37" s="32">
        <f>+IF(X37&lt;&gt;0,+(Y37/X37)*100,0)</f>
        <v>68.789763670005215</v>
      </c>
      <c r="AA37" s="33">
        <f>SUM(AA29:AA36)</f>
        <v>14435054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28324806</v>
      </c>
      <c r="D40" s="18"/>
      <c r="E40" s="19">
        <v>32529536</v>
      </c>
      <c r="F40" s="20">
        <v>32529536</v>
      </c>
      <c r="G40" s="20">
        <v>28324805</v>
      </c>
      <c r="H40" s="20"/>
      <c r="I40" s="20"/>
      <c r="J40" s="20">
        <v>28324805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28324805</v>
      </c>
      <c r="X40" s="20">
        <v>32529536</v>
      </c>
      <c r="Y40" s="20">
        <v>-4204731</v>
      </c>
      <c r="Z40" s="21">
        <v>-12.925886800229797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28324806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28324805</v>
      </c>
      <c r="H43" s="36">
        <f t="shared" si="4"/>
        <v>0</v>
      </c>
      <c r="I43" s="36">
        <f t="shared" si="4"/>
        <v>0</v>
      </c>
      <c r="J43" s="36">
        <f t="shared" si="4"/>
        <v>28324805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28324805</v>
      </c>
      <c r="X43" s="36">
        <f t="shared" si="4"/>
        <v>32529536</v>
      </c>
      <c r="Y43" s="36">
        <f t="shared" si="4"/>
        <v>-4204731</v>
      </c>
      <c r="Z43" s="37">
        <f>+IF(X43&lt;&gt;0,+(Y43/X43)*100,0)</f>
        <v>-12.925886800229797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47632846</v>
      </c>
      <c r="D44" s="29">
        <f>+D37+D43</f>
        <v>0</v>
      </c>
      <c r="E44" s="30">
        <f t="shared" si="5"/>
        <v>51026238</v>
      </c>
      <c r="F44" s="31">
        <f t="shared" si="5"/>
        <v>46964590</v>
      </c>
      <c r="G44" s="31">
        <f t="shared" si="5"/>
        <v>47554205</v>
      </c>
      <c r="H44" s="31">
        <f t="shared" si="5"/>
        <v>804083</v>
      </c>
      <c r="I44" s="31">
        <f t="shared" si="5"/>
        <v>-254010</v>
      </c>
      <c r="J44" s="31">
        <f t="shared" si="5"/>
        <v>48104278</v>
      </c>
      <c r="K44" s="31">
        <f t="shared" si="5"/>
        <v>608002</v>
      </c>
      <c r="L44" s="31">
        <f t="shared" si="5"/>
        <v>-403398</v>
      </c>
      <c r="M44" s="31">
        <f t="shared" si="5"/>
        <v>768548</v>
      </c>
      <c r="N44" s="31">
        <f t="shared" si="5"/>
        <v>973152</v>
      </c>
      <c r="O44" s="31">
        <f t="shared" si="5"/>
        <v>33170</v>
      </c>
      <c r="P44" s="31">
        <f t="shared" si="5"/>
        <v>75749</v>
      </c>
      <c r="Q44" s="31">
        <f t="shared" si="5"/>
        <v>641671</v>
      </c>
      <c r="R44" s="31">
        <f t="shared" si="5"/>
        <v>750590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49828020</v>
      </c>
      <c r="X44" s="31">
        <f t="shared" si="5"/>
        <v>45269180</v>
      </c>
      <c r="Y44" s="31">
        <f t="shared" si="5"/>
        <v>4558840</v>
      </c>
      <c r="Z44" s="32">
        <f>+IF(X44&lt;&gt;0,+(Y44/X44)*100,0)</f>
        <v>10.070515966933796</v>
      </c>
      <c r="AA44" s="33">
        <f>+AA37+AA43</f>
        <v>46964590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199486901</v>
      </c>
      <c r="D45" s="42">
        <f t="shared" si="6"/>
        <v>0</v>
      </c>
      <c r="E45" s="43">
        <f t="shared" si="6"/>
        <v>216823540</v>
      </c>
      <c r="F45" s="44">
        <f t="shared" si="6"/>
        <v>207849064</v>
      </c>
      <c r="G45" s="44">
        <f t="shared" si="6"/>
        <v>202508028</v>
      </c>
      <c r="H45" s="44">
        <f t="shared" si="6"/>
        <v>17422342</v>
      </c>
      <c r="I45" s="44">
        <f t="shared" si="6"/>
        <v>2095057</v>
      </c>
      <c r="J45" s="44">
        <f t="shared" si="6"/>
        <v>222025427</v>
      </c>
      <c r="K45" s="44">
        <f t="shared" si="6"/>
        <v>723192</v>
      </c>
      <c r="L45" s="44">
        <f t="shared" si="6"/>
        <v>1037468</v>
      </c>
      <c r="M45" s="44">
        <f t="shared" si="6"/>
        <v>10224935</v>
      </c>
      <c r="N45" s="44">
        <f t="shared" si="6"/>
        <v>11985595</v>
      </c>
      <c r="O45" s="44">
        <f t="shared" si="6"/>
        <v>2639706</v>
      </c>
      <c r="P45" s="44">
        <f t="shared" si="6"/>
        <v>1820888</v>
      </c>
      <c r="Q45" s="44">
        <f t="shared" si="6"/>
        <v>12324388</v>
      </c>
      <c r="R45" s="44">
        <f t="shared" si="6"/>
        <v>16784982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250796004</v>
      </c>
      <c r="X45" s="44">
        <f t="shared" si="6"/>
        <v>204135494</v>
      </c>
      <c r="Y45" s="44">
        <f t="shared" si="6"/>
        <v>46660510</v>
      </c>
      <c r="Z45" s="45">
        <f>+IF(X45&lt;&gt;0,+(Y45/X45)*100,0)</f>
        <v>22.857617303926578</v>
      </c>
      <c r="AA45" s="46">
        <f>+AA26-AA44</f>
        <v>207849064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49328796</v>
      </c>
      <c r="F47" s="20">
        <v>40354320</v>
      </c>
      <c r="G47" s="20">
        <v>-2973</v>
      </c>
      <c r="H47" s="20"/>
      <c r="I47" s="20"/>
      <c r="J47" s="20">
        <v>-2973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-2973</v>
      </c>
      <c r="X47" s="20">
        <v>36640750</v>
      </c>
      <c r="Y47" s="20">
        <v>-36643723</v>
      </c>
      <c r="Z47" s="47">
        <v>-100.00811391688215</v>
      </c>
      <c r="AA47" s="22">
        <v>40354320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49328796</v>
      </c>
      <c r="F50" s="52">
        <f t="shared" si="7"/>
        <v>40354320</v>
      </c>
      <c r="G50" s="52">
        <f t="shared" si="7"/>
        <v>-2973</v>
      </c>
      <c r="H50" s="52">
        <f t="shared" si="7"/>
        <v>0</v>
      </c>
      <c r="I50" s="52">
        <f t="shared" si="7"/>
        <v>0</v>
      </c>
      <c r="J50" s="52">
        <f t="shared" si="7"/>
        <v>-2973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-2973</v>
      </c>
      <c r="X50" s="52">
        <f t="shared" si="7"/>
        <v>36640750</v>
      </c>
      <c r="Y50" s="52">
        <f t="shared" si="7"/>
        <v>-36643723</v>
      </c>
      <c r="Z50" s="53">
        <f>+IF(X50&lt;&gt;0,+(Y50/X50)*100,0)</f>
        <v>-100.00811391688215</v>
      </c>
      <c r="AA50" s="54">
        <f>SUM(AA47:AA49)</f>
        <v>40354320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45178369</v>
      </c>
      <c r="D7" s="18"/>
      <c r="E7" s="19">
        <v>33251406</v>
      </c>
      <c r="F7" s="20">
        <v>33251406</v>
      </c>
      <c r="G7" s="20">
        <v>101480353</v>
      </c>
      <c r="H7" s="20">
        <v>-43400567</v>
      </c>
      <c r="I7" s="20">
        <v>6386189</v>
      </c>
      <c r="J7" s="20">
        <v>64465975</v>
      </c>
      <c r="K7" s="20">
        <v>6003058</v>
      </c>
      <c r="L7" s="20">
        <v>6326176</v>
      </c>
      <c r="M7" s="20">
        <v>6459804</v>
      </c>
      <c r="N7" s="20">
        <v>18789038</v>
      </c>
      <c r="O7" s="20">
        <v>665791</v>
      </c>
      <c r="P7" s="20">
        <v>5897028</v>
      </c>
      <c r="Q7" s="20">
        <v>6241821</v>
      </c>
      <c r="R7" s="20">
        <v>12804640</v>
      </c>
      <c r="S7" s="20"/>
      <c r="T7" s="20"/>
      <c r="U7" s="20"/>
      <c r="V7" s="20"/>
      <c r="W7" s="20">
        <v>96059653</v>
      </c>
      <c r="X7" s="20">
        <v>24938586</v>
      </c>
      <c r="Y7" s="20">
        <v>71121067</v>
      </c>
      <c r="Z7" s="21">
        <v>285.18484167466431</v>
      </c>
      <c r="AA7" s="22">
        <v>33251406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45178369</v>
      </c>
      <c r="D13" s="29">
        <f>SUM(D6:D12)</f>
        <v>0</v>
      </c>
      <c r="E13" s="30">
        <f t="shared" si="0"/>
        <v>33251406</v>
      </c>
      <c r="F13" s="31">
        <f t="shared" si="0"/>
        <v>33251406</v>
      </c>
      <c r="G13" s="31">
        <f t="shared" si="0"/>
        <v>101480353</v>
      </c>
      <c r="H13" s="31">
        <f t="shared" si="0"/>
        <v>-43400567</v>
      </c>
      <c r="I13" s="31">
        <f t="shared" si="0"/>
        <v>6386189</v>
      </c>
      <c r="J13" s="31">
        <f t="shared" si="0"/>
        <v>64465975</v>
      </c>
      <c r="K13" s="31">
        <f t="shared" si="0"/>
        <v>6003058</v>
      </c>
      <c r="L13" s="31">
        <f t="shared" si="0"/>
        <v>6326176</v>
      </c>
      <c r="M13" s="31">
        <f t="shared" si="0"/>
        <v>6459804</v>
      </c>
      <c r="N13" s="31">
        <f t="shared" si="0"/>
        <v>18789038</v>
      </c>
      <c r="O13" s="31">
        <f t="shared" si="0"/>
        <v>665791</v>
      </c>
      <c r="P13" s="31">
        <f t="shared" si="0"/>
        <v>5897028</v>
      </c>
      <c r="Q13" s="31">
        <f t="shared" si="0"/>
        <v>6241821</v>
      </c>
      <c r="R13" s="31">
        <f t="shared" si="0"/>
        <v>12804640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96059653</v>
      </c>
      <c r="X13" s="31">
        <f t="shared" si="0"/>
        <v>24938586</v>
      </c>
      <c r="Y13" s="31">
        <f t="shared" si="0"/>
        <v>71121067</v>
      </c>
      <c r="Z13" s="32">
        <f>+IF(X13&lt;&gt;0,+(Y13/X13)*100,0)</f>
        <v>285.18484167466431</v>
      </c>
      <c r="AA13" s="33">
        <f>SUM(AA6:AA12)</f>
        <v>33251406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3920716</v>
      </c>
      <c r="D17" s="18"/>
      <c r="E17" s="19">
        <v>5487669</v>
      </c>
      <c r="F17" s="20">
        <v>4919392</v>
      </c>
      <c r="G17" s="24">
        <v>3928775</v>
      </c>
      <c r="H17" s="24">
        <v>-8056</v>
      </c>
      <c r="I17" s="24">
        <v>516924</v>
      </c>
      <c r="J17" s="20">
        <v>4437643</v>
      </c>
      <c r="K17" s="24"/>
      <c r="L17" s="24">
        <v>7391</v>
      </c>
      <c r="M17" s="20"/>
      <c r="N17" s="24">
        <v>7391</v>
      </c>
      <c r="O17" s="24">
        <v>-54505</v>
      </c>
      <c r="P17" s="24"/>
      <c r="Q17" s="20">
        <v>-15573</v>
      </c>
      <c r="R17" s="24">
        <v>-70078</v>
      </c>
      <c r="S17" s="24"/>
      <c r="T17" s="20"/>
      <c r="U17" s="24"/>
      <c r="V17" s="24"/>
      <c r="W17" s="24">
        <v>4374956</v>
      </c>
      <c r="X17" s="20">
        <v>3791566</v>
      </c>
      <c r="Y17" s="24">
        <v>583390</v>
      </c>
      <c r="Z17" s="25">
        <v>15.386518393719111</v>
      </c>
      <c r="AA17" s="26">
        <v>4919392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3920716</v>
      </c>
      <c r="D25" s="29">
        <f t="shared" ref="D25:Y25" si="1">SUM(D15:D24)</f>
        <v>0</v>
      </c>
      <c r="E25" s="35">
        <f t="shared" si="1"/>
        <v>5487669</v>
      </c>
      <c r="F25" s="36">
        <f t="shared" si="1"/>
        <v>4919392</v>
      </c>
      <c r="G25" s="36">
        <f t="shared" si="1"/>
        <v>3928775</v>
      </c>
      <c r="H25" s="36">
        <f t="shared" si="1"/>
        <v>-8056</v>
      </c>
      <c r="I25" s="36">
        <f t="shared" si="1"/>
        <v>516924</v>
      </c>
      <c r="J25" s="36">
        <f t="shared" si="1"/>
        <v>4437643</v>
      </c>
      <c r="K25" s="36">
        <f t="shared" si="1"/>
        <v>0</v>
      </c>
      <c r="L25" s="36">
        <f t="shared" si="1"/>
        <v>7391</v>
      </c>
      <c r="M25" s="36">
        <f t="shared" si="1"/>
        <v>0</v>
      </c>
      <c r="N25" s="36">
        <f t="shared" si="1"/>
        <v>7391</v>
      </c>
      <c r="O25" s="36">
        <f t="shared" si="1"/>
        <v>-54505</v>
      </c>
      <c r="P25" s="36">
        <f t="shared" si="1"/>
        <v>0</v>
      </c>
      <c r="Q25" s="36">
        <f t="shared" si="1"/>
        <v>-15573</v>
      </c>
      <c r="R25" s="36">
        <f t="shared" si="1"/>
        <v>-70078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4374956</v>
      </c>
      <c r="X25" s="36">
        <f t="shared" si="1"/>
        <v>3791566</v>
      </c>
      <c r="Y25" s="36">
        <f t="shared" si="1"/>
        <v>583390</v>
      </c>
      <c r="Z25" s="37">
        <f>+IF(X25&lt;&gt;0,+(Y25/X25)*100,0)</f>
        <v>15.386518393719111</v>
      </c>
      <c r="AA25" s="38">
        <f>SUM(AA15:AA24)</f>
        <v>4919392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49099085</v>
      </c>
      <c r="D26" s="29">
        <f>+D13+D25</f>
        <v>0</v>
      </c>
      <c r="E26" s="30">
        <f t="shared" si="2"/>
        <v>38739075</v>
      </c>
      <c r="F26" s="31">
        <f t="shared" si="2"/>
        <v>38170798</v>
      </c>
      <c r="G26" s="31">
        <f t="shared" si="2"/>
        <v>105409128</v>
      </c>
      <c r="H26" s="31">
        <f t="shared" si="2"/>
        <v>-43408623</v>
      </c>
      <c r="I26" s="31">
        <f t="shared" si="2"/>
        <v>6903113</v>
      </c>
      <c r="J26" s="31">
        <f t="shared" si="2"/>
        <v>68903618</v>
      </c>
      <c r="K26" s="31">
        <f t="shared" si="2"/>
        <v>6003058</v>
      </c>
      <c r="L26" s="31">
        <f t="shared" si="2"/>
        <v>6333567</v>
      </c>
      <c r="M26" s="31">
        <f t="shared" si="2"/>
        <v>6459804</v>
      </c>
      <c r="N26" s="31">
        <f t="shared" si="2"/>
        <v>18796429</v>
      </c>
      <c r="O26" s="31">
        <f t="shared" si="2"/>
        <v>611286</v>
      </c>
      <c r="P26" s="31">
        <f t="shared" si="2"/>
        <v>5897028</v>
      </c>
      <c r="Q26" s="31">
        <f t="shared" si="2"/>
        <v>6226248</v>
      </c>
      <c r="R26" s="31">
        <f t="shared" si="2"/>
        <v>12734562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100434609</v>
      </c>
      <c r="X26" s="31">
        <f t="shared" si="2"/>
        <v>28730152</v>
      </c>
      <c r="Y26" s="31">
        <f t="shared" si="2"/>
        <v>71704457</v>
      </c>
      <c r="Z26" s="32">
        <f>+IF(X26&lt;&gt;0,+(Y26/X26)*100,0)</f>
        <v>249.57910769145948</v>
      </c>
      <c r="AA26" s="33">
        <f>+AA13+AA25</f>
        <v>38170798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25594649</v>
      </c>
      <c r="D35" s="18"/>
      <c r="E35" s="19">
        <v>21134557</v>
      </c>
      <c r="F35" s="20">
        <v>21134557</v>
      </c>
      <c r="G35" s="20">
        <v>26163613</v>
      </c>
      <c r="H35" s="20">
        <v>492585</v>
      </c>
      <c r="I35" s="20">
        <v>513111</v>
      </c>
      <c r="J35" s="20">
        <v>27169309</v>
      </c>
      <c r="K35" s="20">
        <v>466706</v>
      </c>
      <c r="L35" s="20">
        <v>497125</v>
      </c>
      <c r="M35" s="20">
        <v>513046</v>
      </c>
      <c r="N35" s="20">
        <v>1476877</v>
      </c>
      <c r="O35" s="20">
        <v>444121</v>
      </c>
      <c r="P35" s="20">
        <v>439446</v>
      </c>
      <c r="Q35" s="20">
        <v>474605</v>
      </c>
      <c r="R35" s="20">
        <v>1358172</v>
      </c>
      <c r="S35" s="20"/>
      <c r="T35" s="20"/>
      <c r="U35" s="20"/>
      <c r="V35" s="20"/>
      <c r="W35" s="20">
        <v>30004358</v>
      </c>
      <c r="X35" s="20">
        <v>15850908</v>
      </c>
      <c r="Y35" s="20">
        <v>14153450</v>
      </c>
      <c r="Z35" s="21">
        <v>89.291099285921035</v>
      </c>
      <c r="AA35" s="22">
        <v>21134557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25594649</v>
      </c>
      <c r="D37" s="29">
        <f t="shared" ref="D37:Y37" si="3">SUM(D29:D36)</f>
        <v>0</v>
      </c>
      <c r="E37" s="30">
        <f t="shared" si="3"/>
        <v>21134557</v>
      </c>
      <c r="F37" s="31">
        <f t="shared" si="3"/>
        <v>21134557</v>
      </c>
      <c r="G37" s="31">
        <f t="shared" si="3"/>
        <v>26163613</v>
      </c>
      <c r="H37" s="31">
        <f t="shared" si="3"/>
        <v>492585</v>
      </c>
      <c r="I37" s="31">
        <f t="shared" si="3"/>
        <v>513111</v>
      </c>
      <c r="J37" s="31">
        <f t="shared" si="3"/>
        <v>27169309</v>
      </c>
      <c r="K37" s="31">
        <f t="shared" si="3"/>
        <v>466706</v>
      </c>
      <c r="L37" s="31">
        <f t="shared" si="3"/>
        <v>497125</v>
      </c>
      <c r="M37" s="31">
        <f t="shared" si="3"/>
        <v>513046</v>
      </c>
      <c r="N37" s="31">
        <f t="shared" si="3"/>
        <v>1476877</v>
      </c>
      <c r="O37" s="31">
        <f t="shared" si="3"/>
        <v>444121</v>
      </c>
      <c r="P37" s="31">
        <f t="shared" si="3"/>
        <v>439446</v>
      </c>
      <c r="Q37" s="31">
        <f t="shared" si="3"/>
        <v>474605</v>
      </c>
      <c r="R37" s="31">
        <f t="shared" si="3"/>
        <v>1358172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30004358</v>
      </c>
      <c r="X37" s="31">
        <f t="shared" si="3"/>
        <v>15850908</v>
      </c>
      <c r="Y37" s="31">
        <f t="shared" si="3"/>
        <v>14153450</v>
      </c>
      <c r="Z37" s="32">
        <f>+IF(X37&lt;&gt;0,+(Y37/X37)*100,0)</f>
        <v>89.291099285921035</v>
      </c>
      <c r="AA37" s="33">
        <f>SUM(AA29:AA36)</f>
        <v>21134557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25594649</v>
      </c>
      <c r="D44" s="29">
        <f>+D37+D43</f>
        <v>0</v>
      </c>
      <c r="E44" s="30">
        <f t="shared" si="5"/>
        <v>21134557</v>
      </c>
      <c r="F44" s="31">
        <f t="shared" si="5"/>
        <v>21134557</v>
      </c>
      <c r="G44" s="31">
        <f t="shared" si="5"/>
        <v>26163613</v>
      </c>
      <c r="H44" s="31">
        <f t="shared" si="5"/>
        <v>492585</v>
      </c>
      <c r="I44" s="31">
        <f t="shared" si="5"/>
        <v>513111</v>
      </c>
      <c r="J44" s="31">
        <f t="shared" si="5"/>
        <v>27169309</v>
      </c>
      <c r="K44" s="31">
        <f t="shared" si="5"/>
        <v>466706</v>
      </c>
      <c r="L44" s="31">
        <f t="shared" si="5"/>
        <v>497125</v>
      </c>
      <c r="M44" s="31">
        <f t="shared" si="5"/>
        <v>513046</v>
      </c>
      <c r="N44" s="31">
        <f t="shared" si="5"/>
        <v>1476877</v>
      </c>
      <c r="O44" s="31">
        <f t="shared" si="5"/>
        <v>444121</v>
      </c>
      <c r="P44" s="31">
        <f t="shared" si="5"/>
        <v>439446</v>
      </c>
      <c r="Q44" s="31">
        <f t="shared" si="5"/>
        <v>474605</v>
      </c>
      <c r="R44" s="31">
        <f t="shared" si="5"/>
        <v>1358172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30004358</v>
      </c>
      <c r="X44" s="31">
        <f t="shared" si="5"/>
        <v>15850908</v>
      </c>
      <c r="Y44" s="31">
        <f t="shared" si="5"/>
        <v>14153450</v>
      </c>
      <c r="Z44" s="32">
        <f>+IF(X44&lt;&gt;0,+(Y44/X44)*100,0)</f>
        <v>89.291099285921035</v>
      </c>
      <c r="AA44" s="33">
        <f>+AA37+AA43</f>
        <v>21134557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23504436</v>
      </c>
      <c r="D45" s="42">
        <f t="shared" si="6"/>
        <v>0</v>
      </c>
      <c r="E45" s="43">
        <f t="shared" si="6"/>
        <v>17604518</v>
      </c>
      <c r="F45" s="44">
        <f t="shared" si="6"/>
        <v>17036241</v>
      </c>
      <c r="G45" s="44">
        <f t="shared" si="6"/>
        <v>79245515</v>
      </c>
      <c r="H45" s="44">
        <f t="shared" si="6"/>
        <v>-43901208</v>
      </c>
      <c r="I45" s="44">
        <f t="shared" si="6"/>
        <v>6390002</v>
      </c>
      <c r="J45" s="44">
        <f t="shared" si="6"/>
        <v>41734309</v>
      </c>
      <c r="K45" s="44">
        <f t="shared" si="6"/>
        <v>5536352</v>
      </c>
      <c r="L45" s="44">
        <f t="shared" si="6"/>
        <v>5836442</v>
      </c>
      <c r="M45" s="44">
        <f t="shared" si="6"/>
        <v>5946758</v>
      </c>
      <c r="N45" s="44">
        <f t="shared" si="6"/>
        <v>17319552</v>
      </c>
      <c r="O45" s="44">
        <f t="shared" si="6"/>
        <v>167165</v>
      </c>
      <c r="P45" s="44">
        <f t="shared" si="6"/>
        <v>5457582</v>
      </c>
      <c r="Q45" s="44">
        <f t="shared" si="6"/>
        <v>5751643</v>
      </c>
      <c r="R45" s="44">
        <f t="shared" si="6"/>
        <v>11376390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70430251</v>
      </c>
      <c r="X45" s="44">
        <f t="shared" si="6"/>
        <v>12879244</v>
      </c>
      <c r="Y45" s="44">
        <f t="shared" si="6"/>
        <v>57551007</v>
      </c>
      <c r="Z45" s="45">
        <f>+IF(X45&lt;&gt;0,+(Y45/X45)*100,0)</f>
        <v>446.85081670942799</v>
      </c>
      <c r="AA45" s="46">
        <f>+AA26-AA44</f>
        <v>17036241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67844781</v>
      </c>
      <c r="D47" s="18"/>
      <c r="E47" s="19">
        <v>110289584</v>
      </c>
      <c r="F47" s="20">
        <v>110289584</v>
      </c>
      <c r="G47" s="20">
        <v>99497628</v>
      </c>
      <c r="H47" s="20">
        <v>-39677573</v>
      </c>
      <c r="I47" s="20">
        <v>5105886</v>
      </c>
      <c r="J47" s="20">
        <v>64925941</v>
      </c>
      <c r="K47" s="20">
        <v>5317878</v>
      </c>
      <c r="L47" s="20"/>
      <c r="M47" s="20">
        <v>29415423</v>
      </c>
      <c r="N47" s="20">
        <v>34733301</v>
      </c>
      <c r="O47" s="20">
        <v>-1423648</v>
      </c>
      <c r="P47" s="20"/>
      <c r="Q47" s="20"/>
      <c r="R47" s="20">
        <v>-1423648</v>
      </c>
      <c r="S47" s="20"/>
      <c r="T47" s="20"/>
      <c r="U47" s="20"/>
      <c r="V47" s="20"/>
      <c r="W47" s="20">
        <v>98235594</v>
      </c>
      <c r="X47" s="20">
        <v>82717182</v>
      </c>
      <c r="Y47" s="20">
        <v>15518412</v>
      </c>
      <c r="Z47" s="47">
        <v>18.760808365062534</v>
      </c>
      <c r="AA47" s="22">
        <v>110289584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67844781</v>
      </c>
      <c r="D50" s="50">
        <f t="shared" ref="D50:Y50" si="7">SUM(D47:D49)</f>
        <v>0</v>
      </c>
      <c r="E50" s="51">
        <f t="shared" si="7"/>
        <v>110289584</v>
      </c>
      <c r="F50" s="52">
        <f t="shared" si="7"/>
        <v>110289584</v>
      </c>
      <c r="G50" s="52">
        <f t="shared" si="7"/>
        <v>99497628</v>
      </c>
      <c r="H50" s="52">
        <f t="shared" si="7"/>
        <v>-39677573</v>
      </c>
      <c r="I50" s="52">
        <f t="shared" si="7"/>
        <v>5105886</v>
      </c>
      <c r="J50" s="52">
        <f t="shared" si="7"/>
        <v>64925941</v>
      </c>
      <c r="K50" s="52">
        <f t="shared" si="7"/>
        <v>5317878</v>
      </c>
      <c r="L50" s="52">
        <f t="shared" si="7"/>
        <v>0</v>
      </c>
      <c r="M50" s="52">
        <f t="shared" si="7"/>
        <v>29415423</v>
      </c>
      <c r="N50" s="52">
        <f t="shared" si="7"/>
        <v>34733301</v>
      </c>
      <c r="O50" s="52">
        <f t="shared" si="7"/>
        <v>-1423648</v>
      </c>
      <c r="P50" s="52">
        <f t="shared" si="7"/>
        <v>0</v>
      </c>
      <c r="Q50" s="52">
        <f t="shared" si="7"/>
        <v>0</v>
      </c>
      <c r="R50" s="52">
        <f t="shared" si="7"/>
        <v>-1423648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98235594</v>
      </c>
      <c r="X50" s="52">
        <f t="shared" si="7"/>
        <v>82717182</v>
      </c>
      <c r="Y50" s="52">
        <f t="shared" si="7"/>
        <v>15518412</v>
      </c>
      <c r="Z50" s="53">
        <f>+IF(X50&lt;&gt;0,+(Y50/X50)*100,0)</f>
        <v>18.760808365062534</v>
      </c>
      <c r="AA50" s="54">
        <f>SUM(AA47:AA49)</f>
        <v>110289584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-113950445</v>
      </c>
      <c r="F6" s="20">
        <v>-113950445</v>
      </c>
      <c r="G6" s="20">
        <v>-19610597</v>
      </c>
      <c r="H6" s="20">
        <v>87437</v>
      </c>
      <c r="I6" s="20">
        <v>-1669181</v>
      </c>
      <c r="J6" s="20">
        <v>-21192341</v>
      </c>
      <c r="K6" s="20">
        <v>678747</v>
      </c>
      <c r="L6" s="20">
        <v>636538</v>
      </c>
      <c r="M6" s="20">
        <v>586316</v>
      </c>
      <c r="N6" s="20">
        <v>1901601</v>
      </c>
      <c r="O6" s="20">
        <v>769268</v>
      </c>
      <c r="P6" s="20">
        <v>866397</v>
      </c>
      <c r="Q6" s="20">
        <v>1038728</v>
      </c>
      <c r="R6" s="20">
        <v>2674393</v>
      </c>
      <c r="S6" s="20"/>
      <c r="T6" s="20"/>
      <c r="U6" s="20"/>
      <c r="V6" s="20"/>
      <c r="W6" s="20">
        <v>-16616347</v>
      </c>
      <c r="X6" s="20">
        <v>-82776203</v>
      </c>
      <c r="Y6" s="20">
        <v>66159856</v>
      </c>
      <c r="Z6" s="21">
        <v>-79.926178783532748</v>
      </c>
      <c r="AA6" s="22">
        <v>-113950445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-61052543</v>
      </c>
      <c r="F7" s="20">
        <v>-61052543</v>
      </c>
      <c r="G7" s="20">
        <v>27641248</v>
      </c>
      <c r="H7" s="20">
        <v>-15102050</v>
      </c>
      <c r="I7" s="20">
        <v>2243020</v>
      </c>
      <c r="J7" s="20">
        <v>14782218</v>
      </c>
      <c r="K7" s="20">
        <v>2159309</v>
      </c>
      <c r="L7" s="20">
        <v>2265450</v>
      </c>
      <c r="M7" s="20">
        <v>2251346</v>
      </c>
      <c r="N7" s="20">
        <v>6676105</v>
      </c>
      <c r="O7" s="20">
        <v>2108386</v>
      </c>
      <c r="P7" s="20">
        <v>1898273</v>
      </c>
      <c r="Q7" s="20">
        <v>2285626</v>
      </c>
      <c r="R7" s="20">
        <v>6292285</v>
      </c>
      <c r="S7" s="20"/>
      <c r="T7" s="20"/>
      <c r="U7" s="20"/>
      <c r="V7" s="20"/>
      <c r="W7" s="20">
        <v>27750608</v>
      </c>
      <c r="X7" s="20">
        <v>-56917191</v>
      </c>
      <c r="Y7" s="20">
        <v>84667799</v>
      </c>
      <c r="Z7" s="21">
        <v>-148.75610955572282</v>
      </c>
      <c r="AA7" s="22">
        <v>-61052543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-466066</v>
      </c>
      <c r="F10" s="20">
        <v>-466066</v>
      </c>
      <c r="G10" s="20">
        <v>-14358</v>
      </c>
      <c r="H10" s="20"/>
      <c r="I10" s="20"/>
      <c r="J10" s="20">
        <v>-14358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-14358</v>
      </c>
      <c r="X10" s="20">
        <v>-349551</v>
      </c>
      <c r="Y10" s="20">
        <v>335193</v>
      </c>
      <c r="Z10" s="21">
        <v>-95.892444879287993</v>
      </c>
      <c r="AA10" s="22">
        <v>-466066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3892595</v>
      </c>
      <c r="H11" s="24">
        <v>25711</v>
      </c>
      <c r="I11" s="24"/>
      <c r="J11" s="20">
        <v>3918306</v>
      </c>
      <c r="K11" s="24">
        <v>48</v>
      </c>
      <c r="L11" s="24"/>
      <c r="M11" s="20"/>
      <c r="N11" s="24">
        <v>48</v>
      </c>
      <c r="O11" s="24"/>
      <c r="P11" s="24"/>
      <c r="Q11" s="20">
        <v>24480</v>
      </c>
      <c r="R11" s="24">
        <v>24480</v>
      </c>
      <c r="S11" s="24"/>
      <c r="T11" s="20"/>
      <c r="U11" s="24"/>
      <c r="V11" s="24"/>
      <c r="W11" s="24">
        <v>3942834</v>
      </c>
      <c r="X11" s="20"/>
      <c r="Y11" s="24">
        <v>3942834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/>
      <c r="Y12" s="20">
        <v>73676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-175469054</v>
      </c>
      <c r="F13" s="31">
        <f t="shared" si="0"/>
        <v>-175469054</v>
      </c>
      <c r="G13" s="31">
        <f t="shared" si="0"/>
        <v>11982564</v>
      </c>
      <c r="H13" s="31">
        <f t="shared" si="0"/>
        <v>-14988902</v>
      </c>
      <c r="I13" s="31">
        <f t="shared" si="0"/>
        <v>573839</v>
      </c>
      <c r="J13" s="31">
        <f t="shared" si="0"/>
        <v>-2432499</v>
      </c>
      <c r="K13" s="31">
        <f t="shared" si="0"/>
        <v>2838104</v>
      </c>
      <c r="L13" s="31">
        <f t="shared" si="0"/>
        <v>2901988</v>
      </c>
      <c r="M13" s="31">
        <f t="shared" si="0"/>
        <v>2837662</v>
      </c>
      <c r="N13" s="31">
        <f t="shared" si="0"/>
        <v>8577754</v>
      </c>
      <c r="O13" s="31">
        <f t="shared" si="0"/>
        <v>2877654</v>
      </c>
      <c r="P13" s="31">
        <f t="shared" si="0"/>
        <v>2764670</v>
      </c>
      <c r="Q13" s="31">
        <f t="shared" si="0"/>
        <v>3348834</v>
      </c>
      <c r="R13" s="31">
        <f t="shared" si="0"/>
        <v>8991158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15136413</v>
      </c>
      <c r="X13" s="31">
        <f t="shared" si="0"/>
        <v>-140042945</v>
      </c>
      <c r="Y13" s="31">
        <f t="shared" si="0"/>
        <v>155179358</v>
      </c>
      <c r="Z13" s="32">
        <f>+IF(X13&lt;&gt;0,+(Y13/X13)*100,0)</f>
        <v>-110.80840809224628</v>
      </c>
      <c r="AA13" s="33">
        <f>SUM(AA6:AA12)</f>
        <v>-175469054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127935254</v>
      </c>
      <c r="F17" s="20">
        <v>127935254</v>
      </c>
      <c r="G17" s="24">
        <v>-50511093</v>
      </c>
      <c r="H17" s="24">
        <v>-5251828</v>
      </c>
      <c r="I17" s="24"/>
      <c r="J17" s="20">
        <v>-55762921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-55762921</v>
      </c>
      <c r="X17" s="20">
        <v>95951448</v>
      </c>
      <c r="Y17" s="24">
        <v>-151714369</v>
      </c>
      <c r="Z17" s="25">
        <v>-158.1157680913789</v>
      </c>
      <c r="AA17" s="26">
        <v>127935254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127935254</v>
      </c>
      <c r="F25" s="36">
        <f t="shared" si="1"/>
        <v>127935254</v>
      </c>
      <c r="G25" s="36">
        <f t="shared" si="1"/>
        <v>-50511093</v>
      </c>
      <c r="H25" s="36">
        <f t="shared" si="1"/>
        <v>-5251828</v>
      </c>
      <c r="I25" s="36">
        <f t="shared" si="1"/>
        <v>0</v>
      </c>
      <c r="J25" s="36">
        <f t="shared" si="1"/>
        <v>-55762921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-55762921</v>
      </c>
      <c r="X25" s="36">
        <f t="shared" si="1"/>
        <v>95951448</v>
      </c>
      <c r="Y25" s="36">
        <f t="shared" si="1"/>
        <v>-151714369</v>
      </c>
      <c r="Z25" s="37">
        <f>+IF(X25&lt;&gt;0,+(Y25/X25)*100,0)</f>
        <v>-158.1157680913789</v>
      </c>
      <c r="AA25" s="38">
        <f>SUM(AA15:AA24)</f>
        <v>127935254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-47533800</v>
      </c>
      <c r="F26" s="31">
        <f t="shared" si="2"/>
        <v>-47533800</v>
      </c>
      <c r="G26" s="31">
        <f t="shared" si="2"/>
        <v>-38528529</v>
      </c>
      <c r="H26" s="31">
        <f t="shared" si="2"/>
        <v>-20240730</v>
      </c>
      <c r="I26" s="31">
        <f t="shared" si="2"/>
        <v>573839</v>
      </c>
      <c r="J26" s="31">
        <f t="shared" si="2"/>
        <v>-58195420</v>
      </c>
      <c r="K26" s="31">
        <f t="shared" si="2"/>
        <v>2838104</v>
      </c>
      <c r="L26" s="31">
        <f t="shared" si="2"/>
        <v>2901988</v>
      </c>
      <c r="M26" s="31">
        <f t="shared" si="2"/>
        <v>2837662</v>
      </c>
      <c r="N26" s="31">
        <f t="shared" si="2"/>
        <v>8577754</v>
      </c>
      <c r="O26" s="31">
        <f t="shared" si="2"/>
        <v>2877654</v>
      </c>
      <c r="P26" s="31">
        <f t="shared" si="2"/>
        <v>2764670</v>
      </c>
      <c r="Q26" s="31">
        <f t="shared" si="2"/>
        <v>3348834</v>
      </c>
      <c r="R26" s="31">
        <f t="shared" si="2"/>
        <v>8991158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-40626508</v>
      </c>
      <c r="X26" s="31">
        <f t="shared" si="2"/>
        <v>-44091497</v>
      </c>
      <c r="Y26" s="31">
        <f t="shared" si="2"/>
        <v>3464989</v>
      </c>
      <c r="Z26" s="32">
        <f>+IF(X26&lt;&gt;0,+(Y26/X26)*100,0)</f>
        <v>-7.8586331509678615</v>
      </c>
      <c r="AA26" s="33">
        <f>+AA13+AA25</f>
        <v>-47533800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-43884</v>
      </c>
      <c r="H31" s="20">
        <v>-723</v>
      </c>
      <c r="I31" s="20">
        <v>-963</v>
      </c>
      <c r="J31" s="20">
        <v>-45570</v>
      </c>
      <c r="K31" s="20">
        <v>-2339</v>
      </c>
      <c r="L31" s="20">
        <v>-1572</v>
      </c>
      <c r="M31" s="20">
        <v>-935</v>
      </c>
      <c r="N31" s="20">
        <v>-4846</v>
      </c>
      <c r="O31" s="20">
        <v>-480</v>
      </c>
      <c r="P31" s="20">
        <v>-644</v>
      </c>
      <c r="Q31" s="20">
        <v>-1178</v>
      </c>
      <c r="R31" s="20">
        <v>-2302</v>
      </c>
      <c r="S31" s="20"/>
      <c r="T31" s="20"/>
      <c r="U31" s="20"/>
      <c r="V31" s="20"/>
      <c r="W31" s="20">
        <v>-52718</v>
      </c>
      <c r="X31" s="20"/>
      <c r="Y31" s="20">
        <v>-52718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-11613302</v>
      </c>
      <c r="H32" s="20">
        <v>-458724</v>
      </c>
      <c r="I32" s="20">
        <v>-2599074</v>
      </c>
      <c r="J32" s="20">
        <v>-14671100</v>
      </c>
      <c r="K32" s="20">
        <v>-116278</v>
      </c>
      <c r="L32" s="20">
        <v>-62544</v>
      </c>
      <c r="M32" s="20">
        <v>-34038</v>
      </c>
      <c r="N32" s="20">
        <v>-212860</v>
      </c>
      <c r="O32" s="20">
        <v>-67899</v>
      </c>
      <c r="P32" s="20">
        <v>-105392</v>
      </c>
      <c r="Q32" s="20">
        <v>-38245</v>
      </c>
      <c r="R32" s="20">
        <v>-211536</v>
      </c>
      <c r="S32" s="20"/>
      <c r="T32" s="20"/>
      <c r="U32" s="20"/>
      <c r="V32" s="20"/>
      <c r="W32" s="20">
        <v>-15095496</v>
      </c>
      <c r="X32" s="20"/>
      <c r="Y32" s="20">
        <v>-15095496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-625333</v>
      </c>
      <c r="I33" s="20">
        <v>238000</v>
      </c>
      <c r="J33" s="20">
        <v>-387333</v>
      </c>
      <c r="K33" s="20"/>
      <c r="L33" s="20"/>
      <c r="M33" s="20"/>
      <c r="N33" s="20"/>
      <c r="O33" s="20"/>
      <c r="P33" s="20">
        <v>-237050</v>
      </c>
      <c r="Q33" s="20">
        <v>570000</v>
      </c>
      <c r="R33" s="20">
        <v>332950</v>
      </c>
      <c r="S33" s="20"/>
      <c r="T33" s="20"/>
      <c r="U33" s="20"/>
      <c r="V33" s="20"/>
      <c r="W33" s="20">
        <v>-54383</v>
      </c>
      <c r="X33" s="20"/>
      <c r="Y33" s="20">
        <v>-54383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27919756</v>
      </c>
      <c r="F34" s="20">
        <v>27919756</v>
      </c>
      <c r="G34" s="20">
        <v>32954512</v>
      </c>
      <c r="H34" s="20">
        <v>-1216115</v>
      </c>
      <c r="I34" s="20"/>
      <c r="J34" s="20">
        <v>31738397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31738397</v>
      </c>
      <c r="X34" s="20">
        <v>27919756</v>
      </c>
      <c r="Y34" s="20">
        <v>3818641</v>
      </c>
      <c r="Z34" s="21">
        <v>13.677200474101564</v>
      </c>
      <c r="AA34" s="22">
        <v>27919756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-225</v>
      </c>
      <c r="F35" s="20">
        <v>-225</v>
      </c>
      <c r="G35" s="20">
        <v>32793894</v>
      </c>
      <c r="H35" s="20">
        <v>407391</v>
      </c>
      <c r="I35" s="20">
        <v>394337</v>
      </c>
      <c r="J35" s="20">
        <v>33595622</v>
      </c>
      <c r="K35" s="20">
        <v>391925</v>
      </c>
      <c r="L35" s="20">
        <v>392499</v>
      </c>
      <c r="M35" s="20">
        <v>390238</v>
      </c>
      <c r="N35" s="20">
        <v>1174662</v>
      </c>
      <c r="O35" s="20">
        <v>388388</v>
      </c>
      <c r="P35" s="20">
        <v>373907</v>
      </c>
      <c r="Q35" s="20">
        <v>391417</v>
      </c>
      <c r="R35" s="20">
        <v>1153712</v>
      </c>
      <c r="S35" s="20"/>
      <c r="T35" s="20"/>
      <c r="U35" s="20"/>
      <c r="V35" s="20"/>
      <c r="W35" s="20">
        <v>35923996</v>
      </c>
      <c r="X35" s="20">
        <v>-225</v>
      </c>
      <c r="Y35" s="20">
        <v>35924221</v>
      </c>
      <c r="Z35" s="21">
        <v>-15966320.444444444</v>
      </c>
      <c r="AA35" s="22">
        <v>-225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27919531</v>
      </c>
      <c r="F37" s="31">
        <f t="shared" si="3"/>
        <v>27919531</v>
      </c>
      <c r="G37" s="31">
        <f t="shared" si="3"/>
        <v>54091220</v>
      </c>
      <c r="H37" s="31">
        <f t="shared" si="3"/>
        <v>-1893504</v>
      </c>
      <c r="I37" s="31">
        <f t="shared" si="3"/>
        <v>-1967700</v>
      </c>
      <c r="J37" s="31">
        <f t="shared" si="3"/>
        <v>50230016</v>
      </c>
      <c r="K37" s="31">
        <f t="shared" si="3"/>
        <v>273308</v>
      </c>
      <c r="L37" s="31">
        <f t="shared" si="3"/>
        <v>328383</v>
      </c>
      <c r="M37" s="31">
        <f t="shared" si="3"/>
        <v>355265</v>
      </c>
      <c r="N37" s="31">
        <f t="shared" si="3"/>
        <v>956956</v>
      </c>
      <c r="O37" s="31">
        <f t="shared" si="3"/>
        <v>320009</v>
      </c>
      <c r="P37" s="31">
        <f t="shared" si="3"/>
        <v>30821</v>
      </c>
      <c r="Q37" s="31">
        <f t="shared" si="3"/>
        <v>921994</v>
      </c>
      <c r="R37" s="31">
        <f t="shared" si="3"/>
        <v>1272824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52459796</v>
      </c>
      <c r="X37" s="31">
        <f t="shared" si="3"/>
        <v>27919531</v>
      </c>
      <c r="Y37" s="31">
        <f t="shared" si="3"/>
        <v>24540265</v>
      </c>
      <c r="Z37" s="32">
        <f>+IF(X37&lt;&gt;0,+(Y37/X37)*100,0)</f>
        <v>87.896408431789197</v>
      </c>
      <c r="AA37" s="33">
        <f>SUM(AA29:AA36)</f>
        <v>27919531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35286556</v>
      </c>
      <c r="F40" s="20">
        <v>35286556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35286556</v>
      </c>
      <c r="Y40" s="20">
        <v>-46725524</v>
      </c>
      <c r="Z40" s="21">
        <v>-132.41735464350785</v>
      </c>
      <c r="AA40" s="22">
        <v>35286556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35286556</v>
      </c>
      <c r="F43" s="36">
        <f t="shared" si="4"/>
        <v>35286556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35286556</v>
      </c>
      <c r="Y43" s="36">
        <f t="shared" si="4"/>
        <v>-46725524</v>
      </c>
      <c r="Z43" s="37">
        <f>+IF(X43&lt;&gt;0,+(Y43/X43)*100,0)</f>
        <v>-132.41735464350785</v>
      </c>
      <c r="AA43" s="38">
        <f>SUM(AA39:AA42)</f>
        <v>35286556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63206087</v>
      </c>
      <c r="F44" s="31">
        <f t="shared" si="5"/>
        <v>63206087</v>
      </c>
      <c r="G44" s="31">
        <f t="shared" si="5"/>
        <v>42652252</v>
      </c>
      <c r="H44" s="31">
        <f t="shared" si="5"/>
        <v>-1893504</v>
      </c>
      <c r="I44" s="31">
        <f t="shared" si="5"/>
        <v>-1967700</v>
      </c>
      <c r="J44" s="31">
        <f t="shared" si="5"/>
        <v>38791048</v>
      </c>
      <c r="K44" s="31">
        <f t="shared" si="5"/>
        <v>273308</v>
      </c>
      <c r="L44" s="31">
        <f t="shared" si="5"/>
        <v>328383</v>
      </c>
      <c r="M44" s="31">
        <f t="shared" si="5"/>
        <v>355265</v>
      </c>
      <c r="N44" s="31">
        <f t="shared" si="5"/>
        <v>956956</v>
      </c>
      <c r="O44" s="31">
        <f t="shared" si="5"/>
        <v>320009</v>
      </c>
      <c r="P44" s="31">
        <f t="shared" si="5"/>
        <v>30821</v>
      </c>
      <c r="Q44" s="31">
        <f t="shared" si="5"/>
        <v>921994</v>
      </c>
      <c r="R44" s="31">
        <f t="shared" si="5"/>
        <v>1272824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41020828</v>
      </c>
      <c r="X44" s="31">
        <f t="shared" si="5"/>
        <v>63206087</v>
      </c>
      <c r="Y44" s="31">
        <f t="shared" si="5"/>
        <v>-22185259</v>
      </c>
      <c r="Z44" s="32">
        <f>+IF(X44&lt;&gt;0,+(Y44/X44)*100,0)</f>
        <v>-35.099877326688485</v>
      </c>
      <c r="AA44" s="33">
        <f>+AA37+AA43</f>
        <v>63206087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-110739887</v>
      </c>
      <c r="F45" s="44">
        <f t="shared" si="6"/>
        <v>-110739887</v>
      </c>
      <c r="G45" s="44">
        <f t="shared" si="6"/>
        <v>-81180781</v>
      </c>
      <c r="H45" s="44">
        <f t="shared" si="6"/>
        <v>-18347226</v>
      </c>
      <c r="I45" s="44">
        <f t="shared" si="6"/>
        <v>2541539</v>
      </c>
      <c r="J45" s="44">
        <f t="shared" si="6"/>
        <v>-96986468</v>
      </c>
      <c r="K45" s="44">
        <f t="shared" si="6"/>
        <v>2564796</v>
      </c>
      <c r="L45" s="44">
        <f t="shared" si="6"/>
        <v>2573605</v>
      </c>
      <c r="M45" s="44">
        <f t="shared" si="6"/>
        <v>2482397</v>
      </c>
      <c r="N45" s="44">
        <f t="shared" si="6"/>
        <v>7620798</v>
      </c>
      <c r="O45" s="44">
        <f t="shared" si="6"/>
        <v>2557645</v>
      </c>
      <c r="P45" s="44">
        <f t="shared" si="6"/>
        <v>2733849</v>
      </c>
      <c r="Q45" s="44">
        <f t="shared" si="6"/>
        <v>2426840</v>
      </c>
      <c r="R45" s="44">
        <f t="shared" si="6"/>
        <v>7718334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-81647336</v>
      </c>
      <c r="X45" s="44">
        <f t="shared" si="6"/>
        <v>-107297584</v>
      </c>
      <c r="Y45" s="44">
        <f t="shared" si="6"/>
        <v>25650248</v>
      </c>
      <c r="Z45" s="45">
        <f>+IF(X45&lt;&gt;0,+(Y45/X45)*100,0)</f>
        <v>-23.90570881819669</v>
      </c>
      <c r="AA45" s="46">
        <f>+AA26-AA44</f>
        <v>-110739887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-1736463</v>
      </c>
      <c r="F47" s="20">
        <v>-1736463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1705835</v>
      </c>
      <c r="Y47" s="20">
        <v>-1705835</v>
      </c>
      <c r="Z47" s="47">
        <v>-100</v>
      </c>
      <c r="AA47" s="22">
        <v>-1736463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-1736463</v>
      </c>
      <c r="F50" s="52">
        <f t="shared" si="7"/>
        <v>-1736463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1705835</v>
      </c>
      <c r="Y50" s="52">
        <f t="shared" si="7"/>
        <v>-1705835</v>
      </c>
      <c r="Z50" s="53">
        <f>+IF(X50&lt;&gt;0,+(Y50/X50)*100,0)</f>
        <v>-100</v>
      </c>
      <c r="AA50" s="54">
        <f>SUM(AA47:AA49)</f>
        <v>-1736463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144654268</v>
      </c>
      <c r="D7" s="18"/>
      <c r="E7" s="19">
        <v>44335006</v>
      </c>
      <c r="F7" s="20">
        <v>188474349</v>
      </c>
      <c r="G7" s="20">
        <v>153010536</v>
      </c>
      <c r="H7" s="20">
        <v>-146299515</v>
      </c>
      <c r="I7" s="20">
        <v>148666783</v>
      </c>
      <c r="J7" s="20">
        <v>155377804</v>
      </c>
      <c r="K7" s="20">
        <v>3488329</v>
      </c>
      <c r="L7" s="20">
        <v>3913045</v>
      </c>
      <c r="M7" s="20">
        <v>3935451</v>
      </c>
      <c r="N7" s="20">
        <v>11336825</v>
      </c>
      <c r="O7" s="20">
        <v>3501353</v>
      </c>
      <c r="P7" s="20">
        <v>4068755</v>
      </c>
      <c r="Q7" s="20">
        <v>4050872</v>
      </c>
      <c r="R7" s="20">
        <v>11620980</v>
      </c>
      <c r="S7" s="20"/>
      <c r="T7" s="20"/>
      <c r="U7" s="20"/>
      <c r="V7" s="20"/>
      <c r="W7" s="20">
        <v>178335609</v>
      </c>
      <c r="X7" s="20">
        <v>90906992</v>
      </c>
      <c r="Y7" s="20">
        <v>87428617</v>
      </c>
      <c r="Z7" s="21">
        <v>96.173699158366162</v>
      </c>
      <c r="AA7" s="22">
        <v>188474349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144654268</v>
      </c>
      <c r="D13" s="29">
        <f>SUM(D6:D12)</f>
        <v>0</v>
      </c>
      <c r="E13" s="30">
        <f t="shared" si="0"/>
        <v>44335006</v>
      </c>
      <c r="F13" s="31">
        <f t="shared" si="0"/>
        <v>188474349</v>
      </c>
      <c r="G13" s="31">
        <f t="shared" si="0"/>
        <v>153010536</v>
      </c>
      <c r="H13" s="31">
        <f t="shared" si="0"/>
        <v>-146299515</v>
      </c>
      <c r="I13" s="31">
        <f t="shared" si="0"/>
        <v>148666783</v>
      </c>
      <c r="J13" s="31">
        <f t="shared" si="0"/>
        <v>155377804</v>
      </c>
      <c r="K13" s="31">
        <f t="shared" si="0"/>
        <v>3488329</v>
      </c>
      <c r="L13" s="31">
        <f t="shared" si="0"/>
        <v>3913045</v>
      </c>
      <c r="M13" s="31">
        <f t="shared" si="0"/>
        <v>3935451</v>
      </c>
      <c r="N13" s="31">
        <f t="shared" si="0"/>
        <v>11336825</v>
      </c>
      <c r="O13" s="31">
        <f t="shared" si="0"/>
        <v>3501353</v>
      </c>
      <c r="P13" s="31">
        <f t="shared" si="0"/>
        <v>4068755</v>
      </c>
      <c r="Q13" s="31">
        <f t="shared" si="0"/>
        <v>4050872</v>
      </c>
      <c r="R13" s="31">
        <f t="shared" si="0"/>
        <v>11620980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178335609</v>
      </c>
      <c r="X13" s="31">
        <f t="shared" si="0"/>
        <v>90906992</v>
      </c>
      <c r="Y13" s="31">
        <f t="shared" si="0"/>
        <v>87428617</v>
      </c>
      <c r="Z13" s="32">
        <f>+IF(X13&lt;&gt;0,+(Y13/X13)*100,0)</f>
        <v>96.173699158366162</v>
      </c>
      <c r="AA13" s="33">
        <f>SUM(AA6:AA12)</f>
        <v>188474349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144654268</v>
      </c>
      <c r="D26" s="29">
        <f>+D13+D25</f>
        <v>0</v>
      </c>
      <c r="E26" s="30">
        <f t="shared" si="2"/>
        <v>44335006</v>
      </c>
      <c r="F26" s="31">
        <f t="shared" si="2"/>
        <v>188474349</v>
      </c>
      <c r="G26" s="31">
        <f t="shared" si="2"/>
        <v>153010536</v>
      </c>
      <c r="H26" s="31">
        <f t="shared" si="2"/>
        <v>-146299515</v>
      </c>
      <c r="I26" s="31">
        <f t="shared" si="2"/>
        <v>148666783</v>
      </c>
      <c r="J26" s="31">
        <f t="shared" si="2"/>
        <v>155377804</v>
      </c>
      <c r="K26" s="31">
        <f t="shared" si="2"/>
        <v>3488329</v>
      </c>
      <c r="L26" s="31">
        <f t="shared" si="2"/>
        <v>3913045</v>
      </c>
      <c r="M26" s="31">
        <f t="shared" si="2"/>
        <v>3935451</v>
      </c>
      <c r="N26" s="31">
        <f t="shared" si="2"/>
        <v>11336825</v>
      </c>
      <c r="O26" s="31">
        <f t="shared" si="2"/>
        <v>3501353</v>
      </c>
      <c r="P26" s="31">
        <f t="shared" si="2"/>
        <v>4068755</v>
      </c>
      <c r="Q26" s="31">
        <f t="shared" si="2"/>
        <v>4050872</v>
      </c>
      <c r="R26" s="31">
        <f t="shared" si="2"/>
        <v>11620980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178335609</v>
      </c>
      <c r="X26" s="31">
        <f t="shared" si="2"/>
        <v>90906992</v>
      </c>
      <c r="Y26" s="31">
        <f t="shared" si="2"/>
        <v>87428617</v>
      </c>
      <c r="Z26" s="32">
        <f>+IF(X26&lt;&gt;0,+(Y26/X26)*100,0)</f>
        <v>96.173699158366162</v>
      </c>
      <c r="AA26" s="33">
        <f>+AA13+AA25</f>
        <v>188474349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-61132790</v>
      </c>
      <c r="D34" s="18"/>
      <c r="E34" s="19"/>
      <c r="F34" s="20">
        <v>-61132790</v>
      </c>
      <c r="G34" s="20">
        <v>58382332</v>
      </c>
      <c r="H34" s="20">
        <v>-58382332</v>
      </c>
      <c r="I34" s="20">
        <v>-61132790</v>
      </c>
      <c r="J34" s="20">
        <v>-61132790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>
        <v>-24453116</v>
      </c>
      <c r="Y34" s="20">
        <v>-36679674</v>
      </c>
      <c r="Z34" s="21">
        <v>150</v>
      </c>
      <c r="AA34" s="22">
        <v>-61132790</v>
      </c>
    </row>
    <row r="35" spans="1:27" x14ac:dyDescent="0.25">
      <c r="A35" s="23" t="s">
        <v>39</v>
      </c>
      <c r="B35" s="17" t="s">
        <v>32</v>
      </c>
      <c r="C35" s="18">
        <v>20160095</v>
      </c>
      <c r="D35" s="18"/>
      <c r="E35" s="19">
        <v>6591564</v>
      </c>
      <c r="F35" s="20">
        <v>25643917</v>
      </c>
      <c r="G35" s="20">
        <v>21150124</v>
      </c>
      <c r="H35" s="20">
        <v>-20290753</v>
      </c>
      <c r="I35" s="20">
        <v>20629836</v>
      </c>
      <c r="J35" s="20">
        <v>21489207</v>
      </c>
      <c r="K35" s="20">
        <v>464588</v>
      </c>
      <c r="L35" s="20">
        <v>476152</v>
      </c>
      <c r="M35" s="20">
        <v>451075</v>
      </c>
      <c r="N35" s="20">
        <v>1391815</v>
      </c>
      <c r="O35" s="20">
        <v>477970</v>
      </c>
      <c r="P35" s="20">
        <v>470848</v>
      </c>
      <c r="Q35" s="20">
        <v>468937</v>
      </c>
      <c r="R35" s="20">
        <v>1417755</v>
      </c>
      <c r="S35" s="20"/>
      <c r="T35" s="20"/>
      <c r="U35" s="20"/>
      <c r="V35" s="20"/>
      <c r="W35" s="20">
        <v>24298777</v>
      </c>
      <c r="X35" s="20">
        <v>12564615</v>
      </c>
      <c r="Y35" s="20">
        <v>11734162</v>
      </c>
      <c r="Z35" s="21">
        <v>93.39054161229771</v>
      </c>
      <c r="AA35" s="22">
        <v>25643917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-40972695</v>
      </c>
      <c r="D37" s="29">
        <f t="shared" ref="D37:Y37" si="3">SUM(D29:D36)</f>
        <v>0</v>
      </c>
      <c r="E37" s="30">
        <f t="shared" si="3"/>
        <v>6591564</v>
      </c>
      <c r="F37" s="31">
        <f t="shared" si="3"/>
        <v>-35488873</v>
      </c>
      <c r="G37" s="31">
        <f t="shared" si="3"/>
        <v>79532456</v>
      </c>
      <c r="H37" s="31">
        <f t="shared" si="3"/>
        <v>-78673085</v>
      </c>
      <c r="I37" s="31">
        <f t="shared" si="3"/>
        <v>-40502954</v>
      </c>
      <c r="J37" s="31">
        <f t="shared" si="3"/>
        <v>-39643583</v>
      </c>
      <c r="K37" s="31">
        <f t="shared" si="3"/>
        <v>464588</v>
      </c>
      <c r="L37" s="31">
        <f t="shared" si="3"/>
        <v>476152</v>
      </c>
      <c r="M37" s="31">
        <f t="shared" si="3"/>
        <v>451075</v>
      </c>
      <c r="N37" s="31">
        <f t="shared" si="3"/>
        <v>1391815</v>
      </c>
      <c r="O37" s="31">
        <f t="shared" si="3"/>
        <v>477970</v>
      </c>
      <c r="P37" s="31">
        <f t="shared" si="3"/>
        <v>470848</v>
      </c>
      <c r="Q37" s="31">
        <f t="shared" si="3"/>
        <v>468937</v>
      </c>
      <c r="R37" s="31">
        <f t="shared" si="3"/>
        <v>1417755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-36834013</v>
      </c>
      <c r="X37" s="31">
        <f t="shared" si="3"/>
        <v>-11888501</v>
      </c>
      <c r="Y37" s="31">
        <f t="shared" si="3"/>
        <v>-24945512</v>
      </c>
      <c r="Z37" s="32">
        <f>+IF(X37&lt;&gt;0,+(Y37/X37)*100,0)</f>
        <v>209.82890946470039</v>
      </c>
      <c r="AA37" s="33">
        <f>SUM(AA29:AA36)</f>
        <v>-35488873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-40972695</v>
      </c>
      <c r="D44" s="29">
        <f>+D37+D43</f>
        <v>0</v>
      </c>
      <c r="E44" s="30">
        <f t="shared" si="5"/>
        <v>6591564</v>
      </c>
      <c r="F44" s="31">
        <f t="shared" si="5"/>
        <v>-35488873</v>
      </c>
      <c r="G44" s="31">
        <f t="shared" si="5"/>
        <v>79532456</v>
      </c>
      <c r="H44" s="31">
        <f t="shared" si="5"/>
        <v>-78673085</v>
      </c>
      <c r="I44" s="31">
        <f t="shared" si="5"/>
        <v>-40502954</v>
      </c>
      <c r="J44" s="31">
        <f t="shared" si="5"/>
        <v>-39643583</v>
      </c>
      <c r="K44" s="31">
        <f t="shared" si="5"/>
        <v>464588</v>
      </c>
      <c r="L44" s="31">
        <f t="shared" si="5"/>
        <v>476152</v>
      </c>
      <c r="M44" s="31">
        <f t="shared" si="5"/>
        <v>451075</v>
      </c>
      <c r="N44" s="31">
        <f t="shared" si="5"/>
        <v>1391815</v>
      </c>
      <c r="O44" s="31">
        <f t="shared" si="5"/>
        <v>477970</v>
      </c>
      <c r="P44" s="31">
        <f t="shared" si="5"/>
        <v>470848</v>
      </c>
      <c r="Q44" s="31">
        <f t="shared" si="5"/>
        <v>468937</v>
      </c>
      <c r="R44" s="31">
        <f t="shared" si="5"/>
        <v>1417755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-36834013</v>
      </c>
      <c r="X44" s="31">
        <f t="shared" si="5"/>
        <v>-11888501</v>
      </c>
      <c r="Y44" s="31">
        <f t="shared" si="5"/>
        <v>-24945512</v>
      </c>
      <c r="Z44" s="32">
        <f>+IF(X44&lt;&gt;0,+(Y44/X44)*100,0)</f>
        <v>209.82890946470039</v>
      </c>
      <c r="AA44" s="33">
        <f>+AA37+AA43</f>
        <v>-35488873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185626963</v>
      </c>
      <c r="D45" s="42">
        <f t="shared" si="6"/>
        <v>0</v>
      </c>
      <c r="E45" s="43">
        <f t="shared" si="6"/>
        <v>37743442</v>
      </c>
      <c r="F45" s="44">
        <f t="shared" si="6"/>
        <v>223963222</v>
      </c>
      <c r="G45" s="44">
        <f t="shared" si="6"/>
        <v>73478080</v>
      </c>
      <c r="H45" s="44">
        <f t="shared" si="6"/>
        <v>-67626430</v>
      </c>
      <c r="I45" s="44">
        <f t="shared" si="6"/>
        <v>189169737</v>
      </c>
      <c r="J45" s="44">
        <f t="shared" si="6"/>
        <v>195021387</v>
      </c>
      <c r="K45" s="44">
        <f t="shared" si="6"/>
        <v>3023741</v>
      </c>
      <c r="L45" s="44">
        <f t="shared" si="6"/>
        <v>3436893</v>
      </c>
      <c r="M45" s="44">
        <f t="shared" si="6"/>
        <v>3484376</v>
      </c>
      <c r="N45" s="44">
        <f t="shared" si="6"/>
        <v>9945010</v>
      </c>
      <c r="O45" s="44">
        <f t="shared" si="6"/>
        <v>3023383</v>
      </c>
      <c r="P45" s="44">
        <f t="shared" si="6"/>
        <v>3597907</v>
      </c>
      <c r="Q45" s="44">
        <f t="shared" si="6"/>
        <v>3581935</v>
      </c>
      <c r="R45" s="44">
        <f t="shared" si="6"/>
        <v>10203225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215169622</v>
      </c>
      <c r="X45" s="44">
        <f t="shared" si="6"/>
        <v>102795493</v>
      </c>
      <c r="Y45" s="44">
        <f t="shared" si="6"/>
        <v>112374129</v>
      </c>
      <c r="Z45" s="45">
        <f>+IF(X45&lt;&gt;0,+(Y45/X45)*100,0)</f>
        <v>109.31814782969134</v>
      </c>
      <c r="AA45" s="46">
        <f>+AA26-AA44</f>
        <v>223963222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-166673552</v>
      </c>
      <c r="D47" s="18"/>
      <c r="E47" s="19">
        <v>-165597865</v>
      </c>
      <c r="F47" s="20">
        <v>-189383602</v>
      </c>
      <c r="G47" s="20">
        <v>-198896612</v>
      </c>
      <c r="H47" s="20">
        <v>198632253</v>
      </c>
      <c r="I47" s="20">
        <v>-189504972</v>
      </c>
      <c r="J47" s="20">
        <v>-189769331</v>
      </c>
      <c r="K47" s="20">
        <v>-121370</v>
      </c>
      <c r="L47" s="20">
        <v>-121370</v>
      </c>
      <c r="M47" s="20">
        <v>-121370</v>
      </c>
      <c r="N47" s="20">
        <v>-364110</v>
      </c>
      <c r="O47" s="20">
        <v>-121370</v>
      </c>
      <c r="P47" s="20">
        <v>-12219</v>
      </c>
      <c r="Q47" s="20">
        <v>-12219</v>
      </c>
      <c r="R47" s="20">
        <v>-145808</v>
      </c>
      <c r="S47" s="20"/>
      <c r="T47" s="20"/>
      <c r="U47" s="20"/>
      <c r="V47" s="20"/>
      <c r="W47" s="20">
        <v>-190279249</v>
      </c>
      <c r="X47" s="20">
        <v>-133712692</v>
      </c>
      <c r="Y47" s="20">
        <v>-56566557</v>
      </c>
      <c r="Z47" s="47">
        <v>42.30455325811554</v>
      </c>
      <c r="AA47" s="22">
        <v>-189383602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-166673552</v>
      </c>
      <c r="D50" s="50">
        <f t="shared" ref="D50:Y50" si="7">SUM(D47:D49)</f>
        <v>0</v>
      </c>
      <c r="E50" s="51">
        <f t="shared" si="7"/>
        <v>-165597865</v>
      </c>
      <c r="F50" s="52">
        <f t="shared" si="7"/>
        <v>-189383602</v>
      </c>
      <c r="G50" s="52">
        <f t="shared" si="7"/>
        <v>-198896612</v>
      </c>
      <c r="H50" s="52">
        <f t="shared" si="7"/>
        <v>198632253</v>
      </c>
      <c r="I50" s="52">
        <f t="shared" si="7"/>
        <v>-189504972</v>
      </c>
      <c r="J50" s="52">
        <f t="shared" si="7"/>
        <v>-189769331</v>
      </c>
      <c r="K50" s="52">
        <f t="shared" si="7"/>
        <v>-121370</v>
      </c>
      <c r="L50" s="52">
        <f t="shared" si="7"/>
        <v>-121370</v>
      </c>
      <c r="M50" s="52">
        <f t="shared" si="7"/>
        <v>-121370</v>
      </c>
      <c r="N50" s="52">
        <f t="shared" si="7"/>
        <v>-364110</v>
      </c>
      <c r="O50" s="52">
        <f t="shared" si="7"/>
        <v>-121370</v>
      </c>
      <c r="P50" s="52">
        <f t="shared" si="7"/>
        <v>-12219</v>
      </c>
      <c r="Q50" s="52">
        <f t="shared" si="7"/>
        <v>-12219</v>
      </c>
      <c r="R50" s="52">
        <f t="shared" si="7"/>
        <v>-145808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-190279249</v>
      </c>
      <c r="X50" s="52">
        <f t="shared" si="7"/>
        <v>-133712692</v>
      </c>
      <c r="Y50" s="52">
        <f t="shared" si="7"/>
        <v>-56566557</v>
      </c>
      <c r="Z50" s="53">
        <f>+IF(X50&lt;&gt;0,+(Y50/X50)*100,0)</f>
        <v>42.30455325811554</v>
      </c>
      <c r="AA50" s="54">
        <f>SUM(AA47:AA49)</f>
        <v>-189383602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-1294601</v>
      </c>
      <c r="D6" s="18"/>
      <c r="E6" s="19">
        <v>7001620</v>
      </c>
      <c r="F6" s="20">
        <v>15631913</v>
      </c>
      <c r="G6" s="20"/>
      <c r="H6" s="20">
        <v>146059</v>
      </c>
      <c r="I6" s="20">
        <v>47420</v>
      </c>
      <c r="J6" s="20">
        <v>193479</v>
      </c>
      <c r="K6" s="20">
        <v>20720</v>
      </c>
      <c r="L6" s="20">
        <v>429712</v>
      </c>
      <c r="M6" s="20">
        <v>121939</v>
      </c>
      <c r="N6" s="20">
        <v>572371</v>
      </c>
      <c r="O6" s="20">
        <v>256029</v>
      </c>
      <c r="P6" s="20">
        <v>218773</v>
      </c>
      <c r="Q6" s="20">
        <v>-171843</v>
      </c>
      <c r="R6" s="20">
        <v>302959</v>
      </c>
      <c r="S6" s="20"/>
      <c r="T6" s="20"/>
      <c r="U6" s="20"/>
      <c r="V6" s="20"/>
      <c r="W6" s="20">
        <v>1068809</v>
      </c>
      <c r="X6" s="20">
        <v>10956692</v>
      </c>
      <c r="Y6" s="20">
        <v>-9887883</v>
      </c>
      <c r="Z6" s="21">
        <v>-90.245148809512941</v>
      </c>
      <c r="AA6" s="22">
        <v>15631913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10894640</v>
      </c>
      <c r="F7" s="20">
        <v>-16551586</v>
      </c>
      <c r="G7" s="20"/>
      <c r="H7" s="20">
        <v>9078287</v>
      </c>
      <c r="I7" s="20">
        <v>2091528</v>
      </c>
      <c r="J7" s="20">
        <v>11169815</v>
      </c>
      <c r="K7" s="20">
        <v>2609005</v>
      </c>
      <c r="L7" s="20">
        <v>2015391</v>
      </c>
      <c r="M7" s="20">
        <v>2303047</v>
      </c>
      <c r="N7" s="20">
        <v>6927443</v>
      </c>
      <c r="O7" s="20">
        <v>2224884</v>
      </c>
      <c r="P7" s="20">
        <v>2300386</v>
      </c>
      <c r="Q7" s="20">
        <v>2328103</v>
      </c>
      <c r="R7" s="20">
        <v>6853373</v>
      </c>
      <c r="S7" s="20"/>
      <c r="T7" s="20"/>
      <c r="U7" s="20"/>
      <c r="V7" s="20"/>
      <c r="W7" s="20">
        <v>24950631</v>
      </c>
      <c r="X7" s="20">
        <v>-21110737</v>
      </c>
      <c r="Y7" s="20">
        <v>46061368</v>
      </c>
      <c r="Z7" s="21">
        <v>-218.18929391238214</v>
      </c>
      <c r="AA7" s="22">
        <v>-16551586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-568733</v>
      </c>
      <c r="I8" s="20">
        <v>-312571</v>
      </c>
      <c r="J8" s="20">
        <v>-881304</v>
      </c>
      <c r="K8" s="20">
        <v>-312273</v>
      </c>
      <c r="L8" s="20">
        <v>-316226</v>
      </c>
      <c r="M8" s="20">
        <v>-320333</v>
      </c>
      <c r="N8" s="20">
        <v>-948832</v>
      </c>
      <c r="O8" s="20">
        <v>-321821</v>
      </c>
      <c r="P8" s="20">
        <v>-324662</v>
      </c>
      <c r="Q8" s="20">
        <v>-324215</v>
      </c>
      <c r="R8" s="20">
        <v>-970698</v>
      </c>
      <c r="S8" s="20"/>
      <c r="T8" s="20"/>
      <c r="U8" s="20"/>
      <c r="V8" s="20"/>
      <c r="W8" s="20">
        <v>-2800834</v>
      </c>
      <c r="X8" s="20"/>
      <c r="Y8" s="20">
        <v>-2800834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-37763</v>
      </c>
      <c r="G12" s="20"/>
      <c r="H12" s="20">
        <v>-37763</v>
      </c>
      <c r="I12" s="20"/>
      <c r="J12" s="20">
        <v>-37763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-37763</v>
      </c>
      <c r="X12" s="20">
        <v>-37763</v>
      </c>
      <c r="Y12" s="20"/>
      <c r="Z12" s="21"/>
      <c r="AA12" s="22">
        <v>-37763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-1294601</v>
      </c>
      <c r="D13" s="29">
        <f>SUM(D6:D12)</f>
        <v>0</v>
      </c>
      <c r="E13" s="30">
        <f t="shared" si="0"/>
        <v>17896260</v>
      </c>
      <c r="F13" s="31">
        <f t="shared" si="0"/>
        <v>-957436</v>
      </c>
      <c r="G13" s="31">
        <f t="shared" si="0"/>
        <v>0</v>
      </c>
      <c r="H13" s="31">
        <f t="shared" si="0"/>
        <v>8617850</v>
      </c>
      <c r="I13" s="31">
        <f t="shared" si="0"/>
        <v>1826377</v>
      </c>
      <c r="J13" s="31">
        <f t="shared" si="0"/>
        <v>10444227</v>
      </c>
      <c r="K13" s="31">
        <f t="shared" si="0"/>
        <v>2317452</v>
      </c>
      <c r="L13" s="31">
        <f t="shared" si="0"/>
        <v>2128877</v>
      </c>
      <c r="M13" s="31">
        <f t="shared" si="0"/>
        <v>2104653</v>
      </c>
      <c r="N13" s="31">
        <f t="shared" si="0"/>
        <v>6550982</v>
      </c>
      <c r="O13" s="31">
        <f t="shared" si="0"/>
        <v>2159092</v>
      </c>
      <c r="P13" s="31">
        <f t="shared" si="0"/>
        <v>2194497</v>
      </c>
      <c r="Q13" s="31">
        <f t="shared" si="0"/>
        <v>1832045</v>
      </c>
      <c r="R13" s="31">
        <f t="shared" si="0"/>
        <v>6185634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23180843</v>
      </c>
      <c r="X13" s="31">
        <f t="shared" si="0"/>
        <v>-10191808</v>
      </c>
      <c r="Y13" s="31">
        <f t="shared" si="0"/>
        <v>33372651</v>
      </c>
      <c r="Z13" s="32">
        <f>+IF(X13&lt;&gt;0,+(Y13/X13)*100,0)</f>
        <v>-327.44583689174675</v>
      </c>
      <c r="AA13" s="33">
        <f>SUM(AA6:AA12)</f>
        <v>-957436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-1294601</v>
      </c>
      <c r="D26" s="29">
        <f>+D13+D25</f>
        <v>0</v>
      </c>
      <c r="E26" s="30">
        <f t="shared" si="2"/>
        <v>17896260</v>
      </c>
      <c r="F26" s="31">
        <f t="shared" si="2"/>
        <v>-957436</v>
      </c>
      <c r="G26" s="31">
        <f t="shared" si="2"/>
        <v>0</v>
      </c>
      <c r="H26" s="31">
        <f t="shared" si="2"/>
        <v>8617850</v>
      </c>
      <c r="I26" s="31">
        <f t="shared" si="2"/>
        <v>1826377</v>
      </c>
      <c r="J26" s="31">
        <f t="shared" si="2"/>
        <v>10444227</v>
      </c>
      <c r="K26" s="31">
        <f t="shared" si="2"/>
        <v>2317452</v>
      </c>
      <c r="L26" s="31">
        <f t="shared" si="2"/>
        <v>2128877</v>
      </c>
      <c r="M26" s="31">
        <f t="shared" si="2"/>
        <v>2104653</v>
      </c>
      <c r="N26" s="31">
        <f t="shared" si="2"/>
        <v>6550982</v>
      </c>
      <c r="O26" s="31">
        <f t="shared" si="2"/>
        <v>2159092</v>
      </c>
      <c r="P26" s="31">
        <f t="shared" si="2"/>
        <v>2194497</v>
      </c>
      <c r="Q26" s="31">
        <f t="shared" si="2"/>
        <v>1832045</v>
      </c>
      <c r="R26" s="31">
        <f t="shared" si="2"/>
        <v>6185634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23180843</v>
      </c>
      <c r="X26" s="31">
        <f t="shared" si="2"/>
        <v>-10191808</v>
      </c>
      <c r="Y26" s="31">
        <f t="shared" si="2"/>
        <v>33372651</v>
      </c>
      <c r="Z26" s="32">
        <f>+IF(X26&lt;&gt;0,+(Y26/X26)*100,0)</f>
        <v>-327.44583689174675</v>
      </c>
      <c r="AA26" s="33">
        <f>+AA13+AA25</f>
        <v>-957436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-2088</v>
      </c>
      <c r="G31" s="20"/>
      <c r="H31" s="20"/>
      <c r="I31" s="20"/>
      <c r="J31" s="20"/>
      <c r="K31" s="20"/>
      <c r="L31" s="20">
        <v>640</v>
      </c>
      <c r="M31" s="20"/>
      <c r="N31" s="20">
        <v>640</v>
      </c>
      <c r="O31" s="20"/>
      <c r="P31" s="20"/>
      <c r="Q31" s="20"/>
      <c r="R31" s="20"/>
      <c r="S31" s="20"/>
      <c r="T31" s="20"/>
      <c r="U31" s="20"/>
      <c r="V31" s="20"/>
      <c r="W31" s="20">
        <v>640</v>
      </c>
      <c r="X31" s="20">
        <v>-2088</v>
      </c>
      <c r="Y31" s="20">
        <v>2728</v>
      </c>
      <c r="Z31" s="21">
        <v>-130.65134099616859</v>
      </c>
      <c r="AA31" s="22">
        <v>-2088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-2088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640</v>
      </c>
      <c r="M37" s="31">
        <f t="shared" si="3"/>
        <v>0</v>
      </c>
      <c r="N37" s="31">
        <f t="shared" si="3"/>
        <v>640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640</v>
      </c>
      <c r="X37" s="31">
        <f t="shared" si="3"/>
        <v>-2088</v>
      </c>
      <c r="Y37" s="31">
        <f t="shared" si="3"/>
        <v>2728</v>
      </c>
      <c r="Z37" s="32">
        <f>+IF(X37&lt;&gt;0,+(Y37/X37)*100,0)</f>
        <v>-130.65134099616859</v>
      </c>
      <c r="AA37" s="33">
        <f>SUM(AA29:AA36)</f>
        <v>-2088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-2088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640</v>
      </c>
      <c r="M44" s="31">
        <f t="shared" si="5"/>
        <v>0</v>
      </c>
      <c r="N44" s="31">
        <f t="shared" si="5"/>
        <v>640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640</v>
      </c>
      <c r="X44" s="31">
        <f t="shared" si="5"/>
        <v>-2088</v>
      </c>
      <c r="Y44" s="31">
        <f t="shared" si="5"/>
        <v>2728</v>
      </c>
      <c r="Z44" s="32">
        <f>+IF(X44&lt;&gt;0,+(Y44/X44)*100,0)</f>
        <v>-130.65134099616859</v>
      </c>
      <c r="AA44" s="33">
        <f>+AA37+AA43</f>
        <v>-2088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-1294601</v>
      </c>
      <c r="D45" s="42">
        <f t="shared" si="6"/>
        <v>0</v>
      </c>
      <c r="E45" s="43">
        <f t="shared" si="6"/>
        <v>17896260</v>
      </c>
      <c r="F45" s="44">
        <f t="shared" si="6"/>
        <v>-955348</v>
      </c>
      <c r="G45" s="44">
        <f t="shared" si="6"/>
        <v>0</v>
      </c>
      <c r="H45" s="44">
        <f t="shared" si="6"/>
        <v>8617850</v>
      </c>
      <c r="I45" s="44">
        <f t="shared" si="6"/>
        <v>1826377</v>
      </c>
      <c r="J45" s="44">
        <f t="shared" si="6"/>
        <v>10444227</v>
      </c>
      <c r="K45" s="44">
        <f t="shared" si="6"/>
        <v>2317452</v>
      </c>
      <c r="L45" s="44">
        <f t="shared" si="6"/>
        <v>2128237</v>
      </c>
      <c r="M45" s="44">
        <f t="shared" si="6"/>
        <v>2104653</v>
      </c>
      <c r="N45" s="44">
        <f t="shared" si="6"/>
        <v>6550342</v>
      </c>
      <c r="O45" s="44">
        <f t="shared" si="6"/>
        <v>2159092</v>
      </c>
      <c r="P45" s="44">
        <f t="shared" si="6"/>
        <v>2194497</v>
      </c>
      <c r="Q45" s="44">
        <f t="shared" si="6"/>
        <v>1832045</v>
      </c>
      <c r="R45" s="44">
        <f t="shared" si="6"/>
        <v>6185634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23180203</v>
      </c>
      <c r="X45" s="44">
        <f t="shared" si="6"/>
        <v>-10189720</v>
      </c>
      <c r="Y45" s="44">
        <f t="shared" si="6"/>
        <v>33369923</v>
      </c>
      <c r="Z45" s="45">
        <f>+IF(X45&lt;&gt;0,+(Y45/X45)*100,0)</f>
        <v>-327.48616252458362</v>
      </c>
      <c r="AA45" s="46">
        <f>+AA26-AA44</f>
        <v>-955348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17896260</v>
      </c>
      <c r="F47" s="20">
        <v>25489860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16255488</v>
      </c>
      <c r="Y47" s="20">
        <v>-16255488</v>
      </c>
      <c r="Z47" s="47">
        <v>-100</v>
      </c>
      <c r="AA47" s="22">
        <v>25489860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17896260</v>
      </c>
      <c r="F50" s="52">
        <f t="shared" si="7"/>
        <v>25489860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16255488</v>
      </c>
      <c r="Y50" s="52">
        <f t="shared" si="7"/>
        <v>-16255488</v>
      </c>
      <c r="Z50" s="53">
        <f>+IF(X50&lt;&gt;0,+(Y50/X50)*100,0)</f>
        <v>-100</v>
      </c>
      <c r="AA50" s="54">
        <f>SUM(AA47:AA49)</f>
        <v>25489860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16847998</v>
      </c>
      <c r="F6" s="20">
        <v>14174508</v>
      </c>
      <c r="G6" s="20"/>
      <c r="H6" s="20"/>
      <c r="I6" s="20"/>
      <c r="J6" s="20"/>
      <c r="K6" s="20">
        <v>33125</v>
      </c>
      <c r="L6" s="20">
        <v>18390</v>
      </c>
      <c r="M6" s="20">
        <v>128367</v>
      </c>
      <c r="N6" s="20">
        <v>179882</v>
      </c>
      <c r="O6" s="20">
        <v>-356537</v>
      </c>
      <c r="P6" s="20">
        <v>-124223</v>
      </c>
      <c r="Q6" s="20">
        <v>-459964</v>
      </c>
      <c r="R6" s="20">
        <v>-940724</v>
      </c>
      <c r="S6" s="20"/>
      <c r="T6" s="20"/>
      <c r="U6" s="20"/>
      <c r="V6" s="20"/>
      <c r="W6" s="20">
        <v>-760842</v>
      </c>
      <c r="X6" s="20">
        <v>10047489</v>
      </c>
      <c r="Y6" s="20">
        <v>-10808331</v>
      </c>
      <c r="Z6" s="21">
        <v>-107.57245914874851</v>
      </c>
      <c r="AA6" s="22">
        <v>14174508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16848000</v>
      </c>
      <c r="F7" s="20">
        <v>8864237</v>
      </c>
      <c r="G7" s="20"/>
      <c r="H7" s="20">
        <v>-194712</v>
      </c>
      <c r="I7" s="20"/>
      <c r="J7" s="20">
        <v>-194712</v>
      </c>
      <c r="K7" s="20">
        <v>-35307</v>
      </c>
      <c r="L7" s="20">
        <v>1961850</v>
      </c>
      <c r="M7" s="20">
        <v>2025155</v>
      </c>
      <c r="N7" s="20">
        <v>3951698</v>
      </c>
      <c r="O7" s="20">
        <v>1922949</v>
      </c>
      <c r="P7" s="20">
        <v>1892089</v>
      </c>
      <c r="Q7" s="20">
        <v>1900285</v>
      </c>
      <c r="R7" s="20">
        <v>5715323</v>
      </c>
      <c r="S7" s="20"/>
      <c r="T7" s="20"/>
      <c r="U7" s="20"/>
      <c r="V7" s="20"/>
      <c r="W7" s="20">
        <v>9472309</v>
      </c>
      <c r="X7" s="20">
        <v>17298737</v>
      </c>
      <c r="Y7" s="20">
        <v>-7826428</v>
      </c>
      <c r="Z7" s="21">
        <v>-45.242771191908403</v>
      </c>
      <c r="AA7" s="22">
        <v>8864237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-13068</v>
      </c>
      <c r="R10" s="20">
        <v>-13068</v>
      </c>
      <c r="S10" s="20"/>
      <c r="T10" s="20"/>
      <c r="U10" s="20"/>
      <c r="V10" s="20"/>
      <c r="W10" s="20">
        <v>-13068</v>
      </c>
      <c r="X10" s="20"/>
      <c r="Y10" s="20">
        <v>-13068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330</v>
      </c>
      <c r="M11" s="20">
        <v>7065</v>
      </c>
      <c r="N11" s="24">
        <v>7395</v>
      </c>
      <c r="O11" s="24">
        <v>3297</v>
      </c>
      <c r="P11" s="24">
        <v>1720</v>
      </c>
      <c r="Q11" s="20">
        <v>-19856</v>
      </c>
      <c r="R11" s="24">
        <v>-14839</v>
      </c>
      <c r="S11" s="24"/>
      <c r="T11" s="20"/>
      <c r="U11" s="24"/>
      <c r="V11" s="24"/>
      <c r="W11" s="24">
        <v>-7444</v>
      </c>
      <c r="X11" s="20"/>
      <c r="Y11" s="24">
        <v>-7444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33695998</v>
      </c>
      <c r="F13" s="31">
        <f t="shared" si="0"/>
        <v>23038745</v>
      </c>
      <c r="G13" s="31">
        <f t="shared" si="0"/>
        <v>0</v>
      </c>
      <c r="H13" s="31">
        <f t="shared" si="0"/>
        <v>-194712</v>
      </c>
      <c r="I13" s="31">
        <f t="shared" si="0"/>
        <v>0</v>
      </c>
      <c r="J13" s="31">
        <f t="shared" si="0"/>
        <v>-194712</v>
      </c>
      <c r="K13" s="31">
        <f t="shared" si="0"/>
        <v>-2182</v>
      </c>
      <c r="L13" s="31">
        <f t="shared" si="0"/>
        <v>1980570</v>
      </c>
      <c r="M13" s="31">
        <f t="shared" si="0"/>
        <v>2160587</v>
      </c>
      <c r="N13" s="31">
        <f t="shared" si="0"/>
        <v>4138975</v>
      </c>
      <c r="O13" s="31">
        <f t="shared" si="0"/>
        <v>1569709</v>
      </c>
      <c r="P13" s="31">
        <f t="shared" si="0"/>
        <v>1769586</v>
      </c>
      <c r="Q13" s="31">
        <f t="shared" si="0"/>
        <v>1407397</v>
      </c>
      <c r="R13" s="31">
        <f t="shared" si="0"/>
        <v>4746692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8690955</v>
      </c>
      <c r="X13" s="31">
        <f t="shared" si="0"/>
        <v>27346226</v>
      </c>
      <c r="Y13" s="31">
        <f t="shared" si="0"/>
        <v>-18655271</v>
      </c>
      <c r="Z13" s="32">
        <f>+IF(X13&lt;&gt;0,+(Y13/X13)*100,0)</f>
        <v>-68.218813813650186</v>
      </c>
      <c r="AA13" s="33">
        <f>SUM(AA6:AA12)</f>
        <v>23038745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4142784</v>
      </c>
      <c r="F17" s="20">
        <v>3326620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2590924</v>
      </c>
      <c r="Y17" s="24">
        <v>-2590924</v>
      </c>
      <c r="Z17" s="25">
        <v>-100</v>
      </c>
      <c r="AA17" s="26">
        <v>3326620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4142784</v>
      </c>
      <c r="F25" s="36">
        <f t="shared" si="1"/>
        <v>3326620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2590924</v>
      </c>
      <c r="Y25" s="36">
        <f t="shared" si="1"/>
        <v>-2590924</v>
      </c>
      <c r="Z25" s="37">
        <f>+IF(X25&lt;&gt;0,+(Y25/X25)*100,0)</f>
        <v>-100</v>
      </c>
      <c r="AA25" s="38">
        <f>SUM(AA15:AA24)</f>
        <v>3326620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37838782</v>
      </c>
      <c r="F26" s="31">
        <f t="shared" si="2"/>
        <v>26365365</v>
      </c>
      <c r="G26" s="31">
        <f t="shared" si="2"/>
        <v>0</v>
      </c>
      <c r="H26" s="31">
        <f t="shared" si="2"/>
        <v>-194712</v>
      </c>
      <c r="I26" s="31">
        <f t="shared" si="2"/>
        <v>0</v>
      </c>
      <c r="J26" s="31">
        <f t="shared" si="2"/>
        <v>-194712</v>
      </c>
      <c r="K26" s="31">
        <f t="shared" si="2"/>
        <v>-2182</v>
      </c>
      <c r="L26" s="31">
        <f t="shared" si="2"/>
        <v>1980570</v>
      </c>
      <c r="M26" s="31">
        <f t="shared" si="2"/>
        <v>2160587</v>
      </c>
      <c r="N26" s="31">
        <f t="shared" si="2"/>
        <v>4138975</v>
      </c>
      <c r="O26" s="31">
        <f t="shared" si="2"/>
        <v>1569709</v>
      </c>
      <c r="P26" s="31">
        <f t="shared" si="2"/>
        <v>1769586</v>
      </c>
      <c r="Q26" s="31">
        <f t="shared" si="2"/>
        <v>1407397</v>
      </c>
      <c r="R26" s="31">
        <f t="shared" si="2"/>
        <v>4746692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8690955</v>
      </c>
      <c r="X26" s="31">
        <f t="shared" si="2"/>
        <v>29937150</v>
      </c>
      <c r="Y26" s="31">
        <f t="shared" si="2"/>
        <v>-21246195</v>
      </c>
      <c r="Z26" s="32">
        <f>+IF(X26&lt;&gt;0,+(Y26/X26)*100,0)</f>
        <v>-70.969330747916885</v>
      </c>
      <c r="AA26" s="33">
        <f>+AA13+AA25</f>
        <v>26365365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-341</v>
      </c>
      <c r="M31" s="20">
        <v>-170</v>
      </c>
      <c r="N31" s="20">
        <v>-511</v>
      </c>
      <c r="O31" s="20">
        <v>-1747</v>
      </c>
      <c r="P31" s="20">
        <v>-1312</v>
      </c>
      <c r="Q31" s="20">
        <v>-692</v>
      </c>
      <c r="R31" s="20">
        <v>-3751</v>
      </c>
      <c r="S31" s="20"/>
      <c r="T31" s="20"/>
      <c r="U31" s="20"/>
      <c r="V31" s="20"/>
      <c r="W31" s="20">
        <v>-4262</v>
      </c>
      <c r="X31" s="20"/>
      <c r="Y31" s="20">
        <v>-4262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6111851</v>
      </c>
      <c r="G32" s="20"/>
      <c r="H32" s="20"/>
      <c r="I32" s="20"/>
      <c r="J32" s="20"/>
      <c r="K32" s="20">
        <v>2534</v>
      </c>
      <c r="L32" s="20">
        <v>-301296</v>
      </c>
      <c r="M32" s="20">
        <v>-67513</v>
      </c>
      <c r="N32" s="20">
        <v>-366275</v>
      </c>
      <c r="O32" s="20">
        <v>397463</v>
      </c>
      <c r="P32" s="20">
        <v>-294445</v>
      </c>
      <c r="Q32" s="20">
        <v>-527801</v>
      </c>
      <c r="R32" s="20">
        <v>-424783</v>
      </c>
      <c r="S32" s="20"/>
      <c r="T32" s="20"/>
      <c r="U32" s="20"/>
      <c r="V32" s="20"/>
      <c r="W32" s="20">
        <v>-791058</v>
      </c>
      <c r="X32" s="20">
        <v>3004763</v>
      </c>
      <c r="Y32" s="20">
        <v>-3795821</v>
      </c>
      <c r="Z32" s="21">
        <v>-126.32680181431945</v>
      </c>
      <c r="AA32" s="22">
        <v>6111851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4142784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1035696</v>
      </c>
      <c r="Y33" s="20">
        <v>-1035696</v>
      </c>
      <c r="Z33" s="21">
        <v>-100</v>
      </c>
      <c r="AA33" s="22">
        <v>4142784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-615</v>
      </c>
      <c r="L35" s="20">
        <v>262389</v>
      </c>
      <c r="M35" s="20">
        <v>262096</v>
      </c>
      <c r="N35" s="20">
        <v>523870</v>
      </c>
      <c r="O35" s="20">
        <v>229920</v>
      </c>
      <c r="P35" s="20">
        <v>226389</v>
      </c>
      <c r="Q35" s="20">
        <v>226619</v>
      </c>
      <c r="R35" s="20">
        <v>682928</v>
      </c>
      <c r="S35" s="20"/>
      <c r="T35" s="20"/>
      <c r="U35" s="20"/>
      <c r="V35" s="20"/>
      <c r="W35" s="20">
        <v>1206798</v>
      </c>
      <c r="X35" s="20"/>
      <c r="Y35" s="20">
        <v>1206798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10254635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1919</v>
      </c>
      <c r="L37" s="31">
        <f t="shared" si="3"/>
        <v>-39248</v>
      </c>
      <c r="M37" s="31">
        <f t="shared" si="3"/>
        <v>194413</v>
      </c>
      <c r="N37" s="31">
        <f t="shared" si="3"/>
        <v>157084</v>
      </c>
      <c r="O37" s="31">
        <f t="shared" si="3"/>
        <v>625636</v>
      </c>
      <c r="P37" s="31">
        <f t="shared" si="3"/>
        <v>-69368</v>
      </c>
      <c r="Q37" s="31">
        <f t="shared" si="3"/>
        <v>-301874</v>
      </c>
      <c r="R37" s="31">
        <f t="shared" si="3"/>
        <v>254394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411478</v>
      </c>
      <c r="X37" s="31">
        <f t="shared" si="3"/>
        <v>4040459</v>
      </c>
      <c r="Y37" s="31">
        <f t="shared" si="3"/>
        <v>-3628981</v>
      </c>
      <c r="Z37" s="32">
        <f>+IF(X37&lt;&gt;0,+(Y37/X37)*100,0)</f>
        <v>-89.816058027070682</v>
      </c>
      <c r="AA37" s="33">
        <f>SUM(AA29:AA36)</f>
        <v>10254635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10254635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1919</v>
      </c>
      <c r="L44" s="31">
        <f t="shared" si="5"/>
        <v>-39248</v>
      </c>
      <c r="M44" s="31">
        <f t="shared" si="5"/>
        <v>194413</v>
      </c>
      <c r="N44" s="31">
        <f t="shared" si="5"/>
        <v>157084</v>
      </c>
      <c r="O44" s="31">
        <f t="shared" si="5"/>
        <v>625636</v>
      </c>
      <c r="P44" s="31">
        <f t="shared" si="5"/>
        <v>-69368</v>
      </c>
      <c r="Q44" s="31">
        <f t="shared" si="5"/>
        <v>-301874</v>
      </c>
      <c r="R44" s="31">
        <f t="shared" si="5"/>
        <v>254394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411478</v>
      </c>
      <c r="X44" s="31">
        <f t="shared" si="5"/>
        <v>4040459</v>
      </c>
      <c r="Y44" s="31">
        <f t="shared" si="5"/>
        <v>-3628981</v>
      </c>
      <c r="Z44" s="32">
        <f>+IF(X44&lt;&gt;0,+(Y44/X44)*100,0)</f>
        <v>-89.816058027070682</v>
      </c>
      <c r="AA44" s="33">
        <f>+AA37+AA43</f>
        <v>10254635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37838782</v>
      </c>
      <c r="F45" s="44">
        <f t="shared" si="6"/>
        <v>16110730</v>
      </c>
      <c r="G45" s="44">
        <f t="shared" si="6"/>
        <v>0</v>
      </c>
      <c r="H45" s="44">
        <f t="shared" si="6"/>
        <v>-194712</v>
      </c>
      <c r="I45" s="44">
        <f t="shared" si="6"/>
        <v>0</v>
      </c>
      <c r="J45" s="44">
        <f t="shared" si="6"/>
        <v>-194712</v>
      </c>
      <c r="K45" s="44">
        <f t="shared" si="6"/>
        <v>-4101</v>
      </c>
      <c r="L45" s="44">
        <f t="shared" si="6"/>
        <v>2019818</v>
      </c>
      <c r="M45" s="44">
        <f t="shared" si="6"/>
        <v>1966174</v>
      </c>
      <c r="N45" s="44">
        <f t="shared" si="6"/>
        <v>3981891</v>
      </c>
      <c r="O45" s="44">
        <f t="shared" si="6"/>
        <v>944073</v>
      </c>
      <c r="P45" s="44">
        <f t="shared" si="6"/>
        <v>1838954</v>
      </c>
      <c r="Q45" s="44">
        <f t="shared" si="6"/>
        <v>1709271</v>
      </c>
      <c r="R45" s="44">
        <f t="shared" si="6"/>
        <v>4492298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8279477</v>
      </c>
      <c r="X45" s="44">
        <f t="shared" si="6"/>
        <v>25896691</v>
      </c>
      <c r="Y45" s="44">
        <f t="shared" si="6"/>
        <v>-17617214</v>
      </c>
      <c r="Z45" s="45">
        <f>+IF(X45&lt;&gt;0,+(Y45/X45)*100,0)</f>
        <v>-68.028822678542213</v>
      </c>
      <c r="AA45" s="46">
        <f>+AA26-AA44</f>
        <v>16110730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</v>
      </c>
      <c r="F47" s="20">
        <v>-1674276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8111685</v>
      </c>
      <c r="Y47" s="20">
        <v>-8111685</v>
      </c>
      <c r="Z47" s="47">
        <v>-100</v>
      </c>
      <c r="AA47" s="22">
        <v>-1674276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</v>
      </c>
      <c r="F50" s="52">
        <f t="shared" si="7"/>
        <v>-1674276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8111685</v>
      </c>
      <c r="Y50" s="52">
        <f t="shared" si="7"/>
        <v>-8111685</v>
      </c>
      <c r="Z50" s="53">
        <f>+IF(X50&lt;&gt;0,+(Y50/X50)*100,0)</f>
        <v>-100</v>
      </c>
      <c r="AA50" s="54">
        <f>SUM(AA47:AA49)</f>
        <v>-1674276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73538276</v>
      </c>
      <c r="D7" s="18"/>
      <c r="E7" s="19">
        <v>13866987</v>
      </c>
      <c r="F7" s="20">
        <v>13866987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152427688</v>
      </c>
      <c r="R7" s="20">
        <v>152427688</v>
      </c>
      <c r="S7" s="20"/>
      <c r="T7" s="20"/>
      <c r="U7" s="20"/>
      <c r="V7" s="20"/>
      <c r="W7" s="20">
        <v>152427688</v>
      </c>
      <c r="X7" s="20">
        <v>10400265</v>
      </c>
      <c r="Y7" s="20">
        <v>142027423</v>
      </c>
      <c r="Z7" s="21">
        <v>1365.6135011944407</v>
      </c>
      <c r="AA7" s="22">
        <v>13866987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73538276</v>
      </c>
      <c r="D13" s="29">
        <f>SUM(D6:D12)</f>
        <v>0</v>
      </c>
      <c r="E13" s="30">
        <f t="shared" si="0"/>
        <v>13866987</v>
      </c>
      <c r="F13" s="31">
        <f t="shared" si="0"/>
        <v>13866987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152427688</v>
      </c>
      <c r="R13" s="31">
        <f t="shared" si="0"/>
        <v>152427688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152427688</v>
      </c>
      <c r="X13" s="31">
        <f t="shared" si="0"/>
        <v>10400265</v>
      </c>
      <c r="Y13" s="31">
        <f t="shared" si="0"/>
        <v>142027423</v>
      </c>
      <c r="Z13" s="32">
        <f>+IF(X13&lt;&gt;0,+(Y13/X13)*100,0)</f>
        <v>1365.6135011944407</v>
      </c>
      <c r="AA13" s="33">
        <f>SUM(AA6:AA12)</f>
        <v>13866987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43682035</v>
      </c>
      <c r="D17" s="18"/>
      <c r="E17" s="19">
        <v>21017646</v>
      </c>
      <c r="F17" s="20">
        <v>17697082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90285432</v>
      </c>
      <c r="R17" s="24">
        <v>90285432</v>
      </c>
      <c r="S17" s="24"/>
      <c r="T17" s="20"/>
      <c r="U17" s="24"/>
      <c r="V17" s="24"/>
      <c r="W17" s="24">
        <v>90285432</v>
      </c>
      <c r="X17" s="20">
        <v>13272858</v>
      </c>
      <c r="Y17" s="24">
        <v>77012574</v>
      </c>
      <c r="Z17" s="25">
        <v>580.2260070890535</v>
      </c>
      <c r="AA17" s="26">
        <v>17697082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43682035</v>
      </c>
      <c r="D25" s="29">
        <f t="shared" ref="D25:Y25" si="1">SUM(D15:D24)</f>
        <v>0</v>
      </c>
      <c r="E25" s="35">
        <f t="shared" si="1"/>
        <v>21017646</v>
      </c>
      <c r="F25" s="36">
        <f t="shared" si="1"/>
        <v>17697082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90285432</v>
      </c>
      <c r="R25" s="36">
        <f t="shared" si="1"/>
        <v>90285432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90285432</v>
      </c>
      <c r="X25" s="36">
        <f t="shared" si="1"/>
        <v>13272858</v>
      </c>
      <c r="Y25" s="36">
        <f t="shared" si="1"/>
        <v>77012574</v>
      </c>
      <c r="Z25" s="37">
        <f>+IF(X25&lt;&gt;0,+(Y25/X25)*100,0)</f>
        <v>580.2260070890535</v>
      </c>
      <c r="AA25" s="38">
        <f>SUM(AA15:AA24)</f>
        <v>17697082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117220311</v>
      </c>
      <c r="D26" s="29">
        <f>+D13+D25</f>
        <v>0</v>
      </c>
      <c r="E26" s="30">
        <f t="shared" si="2"/>
        <v>34884633</v>
      </c>
      <c r="F26" s="31">
        <f t="shared" si="2"/>
        <v>31564069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242713120</v>
      </c>
      <c r="R26" s="31">
        <f t="shared" si="2"/>
        <v>242713120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242713120</v>
      </c>
      <c r="X26" s="31">
        <f t="shared" si="2"/>
        <v>23673123</v>
      </c>
      <c r="Y26" s="31">
        <f t="shared" si="2"/>
        <v>219039997</v>
      </c>
      <c r="Z26" s="32">
        <f>+IF(X26&lt;&gt;0,+(Y26/X26)*100,0)</f>
        <v>925.26869817725355</v>
      </c>
      <c r="AA26" s="33">
        <f>+AA13+AA25</f>
        <v>31564069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82840882</v>
      </c>
      <c r="D34" s="18"/>
      <c r="E34" s="19">
        <v>20095604</v>
      </c>
      <c r="F34" s="20">
        <v>20095604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180669505</v>
      </c>
      <c r="R34" s="20">
        <v>180669505</v>
      </c>
      <c r="S34" s="20"/>
      <c r="T34" s="20"/>
      <c r="U34" s="20"/>
      <c r="V34" s="20"/>
      <c r="W34" s="20">
        <v>180669505</v>
      </c>
      <c r="X34" s="20">
        <v>15071688</v>
      </c>
      <c r="Y34" s="20">
        <v>165597817</v>
      </c>
      <c r="Z34" s="21">
        <v>1098.7343753400414</v>
      </c>
      <c r="AA34" s="22">
        <v>20095604</v>
      </c>
    </row>
    <row r="35" spans="1:27" x14ac:dyDescent="0.25">
      <c r="A35" s="23" t="s">
        <v>39</v>
      </c>
      <c r="B35" s="17" t="s">
        <v>32</v>
      </c>
      <c r="C35" s="18">
        <v>7803297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18641356</v>
      </c>
      <c r="R35" s="20">
        <v>18641356</v>
      </c>
      <c r="S35" s="20"/>
      <c r="T35" s="20"/>
      <c r="U35" s="20"/>
      <c r="V35" s="20"/>
      <c r="W35" s="20">
        <v>18641356</v>
      </c>
      <c r="X35" s="20"/>
      <c r="Y35" s="20">
        <v>18641356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90644179</v>
      </c>
      <c r="D37" s="29">
        <f t="shared" ref="D37:Y37" si="3">SUM(D29:D36)</f>
        <v>0</v>
      </c>
      <c r="E37" s="30">
        <f t="shared" si="3"/>
        <v>20095604</v>
      </c>
      <c r="F37" s="31">
        <f t="shared" si="3"/>
        <v>20095604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199310861</v>
      </c>
      <c r="R37" s="31">
        <f t="shared" si="3"/>
        <v>199310861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199310861</v>
      </c>
      <c r="X37" s="31">
        <f t="shared" si="3"/>
        <v>15071688</v>
      </c>
      <c r="Y37" s="31">
        <f t="shared" si="3"/>
        <v>184239173</v>
      </c>
      <c r="Z37" s="32">
        <f>+IF(X37&lt;&gt;0,+(Y37/X37)*100,0)</f>
        <v>1222.4189685986069</v>
      </c>
      <c r="AA37" s="33">
        <f>SUM(AA29:AA36)</f>
        <v>20095604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90644179</v>
      </c>
      <c r="D44" s="29">
        <f>+D37+D43</f>
        <v>0</v>
      </c>
      <c r="E44" s="30">
        <f t="shared" si="5"/>
        <v>20095604</v>
      </c>
      <c r="F44" s="31">
        <f t="shared" si="5"/>
        <v>20095604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199310861</v>
      </c>
      <c r="R44" s="31">
        <f t="shared" si="5"/>
        <v>199310861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199310861</v>
      </c>
      <c r="X44" s="31">
        <f t="shared" si="5"/>
        <v>15071688</v>
      </c>
      <c r="Y44" s="31">
        <f t="shared" si="5"/>
        <v>184239173</v>
      </c>
      <c r="Z44" s="32">
        <f>+IF(X44&lt;&gt;0,+(Y44/X44)*100,0)</f>
        <v>1222.4189685986069</v>
      </c>
      <c r="AA44" s="33">
        <f>+AA37+AA43</f>
        <v>20095604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26576132</v>
      </c>
      <c r="D45" s="42">
        <f t="shared" si="6"/>
        <v>0</v>
      </c>
      <c r="E45" s="43">
        <f t="shared" si="6"/>
        <v>14789029</v>
      </c>
      <c r="F45" s="44">
        <f t="shared" si="6"/>
        <v>11468465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43402259</v>
      </c>
      <c r="R45" s="44">
        <f t="shared" si="6"/>
        <v>43402259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43402259</v>
      </c>
      <c r="X45" s="44">
        <f t="shared" si="6"/>
        <v>8601435</v>
      </c>
      <c r="Y45" s="44">
        <f t="shared" si="6"/>
        <v>34800824</v>
      </c>
      <c r="Z45" s="45">
        <f>+IF(X45&lt;&gt;0,+(Y45/X45)*100,0)</f>
        <v>404.59323357090994</v>
      </c>
      <c r="AA45" s="46">
        <f>+AA26-AA44</f>
        <v>11468465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4258758</v>
      </c>
      <c r="D47" s="18"/>
      <c r="E47" s="19"/>
      <c r="F47" s="20">
        <v>13654191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-10068304</v>
      </c>
      <c r="R47" s="20">
        <v>-10068304</v>
      </c>
      <c r="S47" s="20"/>
      <c r="T47" s="20"/>
      <c r="U47" s="20"/>
      <c r="V47" s="20"/>
      <c r="W47" s="20">
        <v>-10068304</v>
      </c>
      <c r="X47" s="20">
        <v>10240632</v>
      </c>
      <c r="Y47" s="20">
        <v>-20308936</v>
      </c>
      <c r="Z47" s="47">
        <v>-198.31721323449568</v>
      </c>
      <c r="AA47" s="22">
        <v>13654191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4258758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13654191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-10068304</v>
      </c>
      <c r="R50" s="52">
        <f t="shared" si="7"/>
        <v>-10068304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-10068304</v>
      </c>
      <c r="X50" s="52">
        <f t="shared" si="7"/>
        <v>10240632</v>
      </c>
      <c r="Y50" s="52">
        <f t="shared" si="7"/>
        <v>-20308936</v>
      </c>
      <c r="Z50" s="53">
        <f>+IF(X50&lt;&gt;0,+(Y50/X50)*100,0)</f>
        <v>-198.31721323449568</v>
      </c>
      <c r="AA50" s="54">
        <f>SUM(AA47:AA49)</f>
        <v>13654191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18710509</v>
      </c>
      <c r="D7" s="18"/>
      <c r="E7" s="19">
        <v>37295386</v>
      </c>
      <c r="F7" s="20">
        <v>37295386</v>
      </c>
      <c r="G7" s="20">
        <v>56588962</v>
      </c>
      <c r="H7" s="20">
        <v>-30662389</v>
      </c>
      <c r="I7" s="20">
        <v>3289692</v>
      </c>
      <c r="J7" s="20">
        <v>29216265</v>
      </c>
      <c r="K7" s="20">
        <v>3748187</v>
      </c>
      <c r="L7" s="20">
        <v>3694859</v>
      </c>
      <c r="M7" s="20">
        <v>3693841</v>
      </c>
      <c r="N7" s="20">
        <v>11136887</v>
      </c>
      <c r="O7" s="20">
        <v>3707156</v>
      </c>
      <c r="P7" s="20">
        <v>3869997</v>
      </c>
      <c r="Q7" s="20">
        <v>3352245</v>
      </c>
      <c r="R7" s="20">
        <v>10929398</v>
      </c>
      <c r="S7" s="20"/>
      <c r="T7" s="20"/>
      <c r="U7" s="20"/>
      <c r="V7" s="20"/>
      <c r="W7" s="20">
        <v>51282550</v>
      </c>
      <c r="X7" s="20">
        <v>27971559</v>
      </c>
      <c r="Y7" s="20">
        <v>23310991</v>
      </c>
      <c r="Z7" s="21">
        <v>83.338190052259861</v>
      </c>
      <c r="AA7" s="22">
        <v>37295386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18710509</v>
      </c>
      <c r="D13" s="29">
        <f>SUM(D6:D12)</f>
        <v>0</v>
      </c>
      <c r="E13" s="30">
        <f t="shared" si="0"/>
        <v>37295386</v>
      </c>
      <c r="F13" s="31">
        <f t="shared" si="0"/>
        <v>37295386</v>
      </c>
      <c r="G13" s="31">
        <f t="shared" si="0"/>
        <v>56588962</v>
      </c>
      <c r="H13" s="31">
        <f t="shared" si="0"/>
        <v>-30662389</v>
      </c>
      <c r="I13" s="31">
        <f t="shared" si="0"/>
        <v>3289692</v>
      </c>
      <c r="J13" s="31">
        <f t="shared" si="0"/>
        <v>29216265</v>
      </c>
      <c r="K13" s="31">
        <f t="shared" si="0"/>
        <v>3748187</v>
      </c>
      <c r="L13" s="31">
        <f t="shared" si="0"/>
        <v>3694859</v>
      </c>
      <c r="M13" s="31">
        <f t="shared" si="0"/>
        <v>3693841</v>
      </c>
      <c r="N13" s="31">
        <f t="shared" si="0"/>
        <v>11136887</v>
      </c>
      <c r="O13" s="31">
        <f t="shared" si="0"/>
        <v>3707156</v>
      </c>
      <c r="P13" s="31">
        <f t="shared" si="0"/>
        <v>3869997</v>
      </c>
      <c r="Q13" s="31">
        <f t="shared" si="0"/>
        <v>3352245</v>
      </c>
      <c r="R13" s="31">
        <f t="shared" si="0"/>
        <v>10929398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51282550</v>
      </c>
      <c r="X13" s="31">
        <f t="shared" si="0"/>
        <v>27971559</v>
      </c>
      <c r="Y13" s="31">
        <f t="shared" si="0"/>
        <v>23310991</v>
      </c>
      <c r="Z13" s="32">
        <f>+IF(X13&lt;&gt;0,+(Y13/X13)*100,0)</f>
        <v>83.338190052259861</v>
      </c>
      <c r="AA13" s="33">
        <f>SUM(AA6:AA12)</f>
        <v>37295386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-182447793</v>
      </c>
      <c r="D17" s="18"/>
      <c r="E17" s="19">
        <v>1796948</v>
      </c>
      <c r="F17" s="20">
        <v>1796948</v>
      </c>
      <c r="G17" s="24">
        <v>1796948</v>
      </c>
      <c r="H17" s="24">
        <v>-184244741</v>
      </c>
      <c r="I17" s="24"/>
      <c r="J17" s="20">
        <v>-182447793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-182447793</v>
      </c>
      <c r="X17" s="20">
        <v>1347714</v>
      </c>
      <c r="Y17" s="24">
        <v>-183795507</v>
      </c>
      <c r="Z17" s="25">
        <v>-13637.574960266051</v>
      </c>
      <c r="AA17" s="26">
        <v>1796948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-182447793</v>
      </c>
      <c r="D25" s="29">
        <f t="shared" ref="D25:Y25" si="1">SUM(D15:D24)</f>
        <v>0</v>
      </c>
      <c r="E25" s="35">
        <f t="shared" si="1"/>
        <v>1796948</v>
      </c>
      <c r="F25" s="36">
        <f t="shared" si="1"/>
        <v>1796948</v>
      </c>
      <c r="G25" s="36">
        <f t="shared" si="1"/>
        <v>1796948</v>
      </c>
      <c r="H25" s="36">
        <f t="shared" si="1"/>
        <v>-184244741</v>
      </c>
      <c r="I25" s="36">
        <f t="shared" si="1"/>
        <v>0</v>
      </c>
      <c r="J25" s="36">
        <f t="shared" si="1"/>
        <v>-182447793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-182447793</v>
      </c>
      <c r="X25" s="36">
        <f t="shared" si="1"/>
        <v>1347714</v>
      </c>
      <c r="Y25" s="36">
        <f t="shared" si="1"/>
        <v>-183795507</v>
      </c>
      <c r="Z25" s="37">
        <f>+IF(X25&lt;&gt;0,+(Y25/X25)*100,0)</f>
        <v>-13637.574960266051</v>
      </c>
      <c r="AA25" s="38">
        <f>SUM(AA15:AA24)</f>
        <v>1796948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-163737284</v>
      </c>
      <c r="D26" s="29">
        <f>+D13+D25</f>
        <v>0</v>
      </c>
      <c r="E26" s="30">
        <f t="shared" si="2"/>
        <v>39092334</v>
      </c>
      <c r="F26" s="31">
        <f t="shared" si="2"/>
        <v>39092334</v>
      </c>
      <c r="G26" s="31">
        <f t="shared" si="2"/>
        <v>58385910</v>
      </c>
      <c r="H26" s="31">
        <f t="shared" si="2"/>
        <v>-214907130</v>
      </c>
      <c r="I26" s="31">
        <f t="shared" si="2"/>
        <v>3289692</v>
      </c>
      <c r="J26" s="31">
        <f t="shared" si="2"/>
        <v>-153231528</v>
      </c>
      <c r="K26" s="31">
        <f t="shared" si="2"/>
        <v>3748187</v>
      </c>
      <c r="L26" s="31">
        <f t="shared" si="2"/>
        <v>3694859</v>
      </c>
      <c r="M26" s="31">
        <f t="shared" si="2"/>
        <v>3693841</v>
      </c>
      <c r="N26" s="31">
        <f t="shared" si="2"/>
        <v>11136887</v>
      </c>
      <c r="O26" s="31">
        <f t="shared" si="2"/>
        <v>3707156</v>
      </c>
      <c r="P26" s="31">
        <f t="shared" si="2"/>
        <v>3869997</v>
      </c>
      <c r="Q26" s="31">
        <f t="shared" si="2"/>
        <v>3352245</v>
      </c>
      <c r="R26" s="31">
        <f t="shared" si="2"/>
        <v>10929398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-131165243</v>
      </c>
      <c r="X26" s="31">
        <f t="shared" si="2"/>
        <v>29319273</v>
      </c>
      <c r="Y26" s="31">
        <f t="shared" si="2"/>
        <v>-160484516</v>
      </c>
      <c r="Z26" s="32">
        <f>+IF(X26&lt;&gt;0,+(Y26/X26)*100,0)</f>
        <v>-547.36867452340994</v>
      </c>
      <c r="AA26" s="33">
        <f>+AA13+AA25</f>
        <v>39092334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15272887</v>
      </c>
      <c r="D35" s="18"/>
      <c r="E35" s="19">
        <v>17460566</v>
      </c>
      <c r="F35" s="20">
        <v>17460566</v>
      </c>
      <c r="G35" s="20">
        <v>15676181</v>
      </c>
      <c r="H35" s="20">
        <v>323104</v>
      </c>
      <c r="I35" s="20">
        <v>339364</v>
      </c>
      <c r="J35" s="20">
        <v>16338649</v>
      </c>
      <c r="K35" s="20">
        <v>373743</v>
      </c>
      <c r="L35" s="20">
        <v>363010</v>
      </c>
      <c r="M35" s="20">
        <v>380616</v>
      </c>
      <c r="N35" s="20">
        <v>1117369</v>
      </c>
      <c r="O35" s="20">
        <v>383349</v>
      </c>
      <c r="P35" s="20">
        <v>376105</v>
      </c>
      <c r="Q35" s="20">
        <v>328342</v>
      </c>
      <c r="R35" s="20">
        <v>1087796</v>
      </c>
      <c r="S35" s="20"/>
      <c r="T35" s="20"/>
      <c r="U35" s="20"/>
      <c r="V35" s="20"/>
      <c r="W35" s="20">
        <v>18543814</v>
      </c>
      <c r="X35" s="20">
        <v>13095423</v>
      </c>
      <c r="Y35" s="20">
        <v>5448391</v>
      </c>
      <c r="Z35" s="21">
        <v>41.605307442149822</v>
      </c>
      <c r="AA35" s="22">
        <v>17460566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15272887</v>
      </c>
      <c r="D37" s="29">
        <f t="shared" ref="D37:Y37" si="3">SUM(D29:D36)</f>
        <v>0</v>
      </c>
      <c r="E37" s="30">
        <f t="shared" si="3"/>
        <v>17460566</v>
      </c>
      <c r="F37" s="31">
        <f t="shared" si="3"/>
        <v>17460566</v>
      </c>
      <c r="G37" s="31">
        <f t="shared" si="3"/>
        <v>15676181</v>
      </c>
      <c r="H37" s="31">
        <f t="shared" si="3"/>
        <v>323104</v>
      </c>
      <c r="I37" s="31">
        <f t="shared" si="3"/>
        <v>339364</v>
      </c>
      <c r="J37" s="31">
        <f t="shared" si="3"/>
        <v>16338649</v>
      </c>
      <c r="K37" s="31">
        <f t="shared" si="3"/>
        <v>373743</v>
      </c>
      <c r="L37" s="31">
        <f t="shared" si="3"/>
        <v>363010</v>
      </c>
      <c r="M37" s="31">
        <f t="shared" si="3"/>
        <v>380616</v>
      </c>
      <c r="N37" s="31">
        <f t="shared" si="3"/>
        <v>1117369</v>
      </c>
      <c r="O37" s="31">
        <f t="shared" si="3"/>
        <v>383349</v>
      </c>
      <c r="P37" s="31">
        <f t="shared" si="3"/>
        <v>376105</v>
      </c>
      <c r="Q37" s="31">
        <f t="shared" si="3"/>
        <v>328342</v>
      </c>
      <c r="R37" s="31">
        <f t="shared" si="3"/>
        <v>1087796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18543814</v>
      </c>
      <c r="X37" s="31">
        <f t="shared" si="3"/>
        <v>13095423</v>
      </c>
      <c r="Y37" s="31">
        <f t="shared" si="3"/>
        <v>5448391</v>
      </c>
      <c r="Z37" s="32">
        <f>+IF(X37&lt;&gt;0,+(Y37/X37)*100,0)</f>
        <v>41.605307442149822</v>
      </c>
      <c r="AA37" s="33">
        <f>SUM(AA29:AA36)</f>
        <v>17460566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15272887</v>
      </c>
      <c r="D44" s="29">
        <f>+D37+D43</f>
        <v>0</v>
      </c>
      <c r="E44" s="30">
        <f t="shared" si="5"/>
        <v>17460566</v>
      </c>
      <c r="F44" s="31">
        <f t="shared" si="5"/>
        <v>17460566</v>
      </c>
      <c r="G44" s="31">
        <f t="shared" si="5"/>
        <v>15676181</v>
      </c>
      <c r="H44" s="31">
        <f t="shared" si="5"/>
        <v>323104</v>
      </c>
      <c r="I44" s="31">
        <f t="shared" si="5"/>
        <v>339364</v>
      </c>
      <c r="J44" s="31">
        <f t="shared" si="5"/>
        <v>16338649</v>
      </c>
      <c r="K44" s="31">
        <f t="shared" si="5"/>
        <v>373743</v>
      </c>
      <c r="L44" s="31">
        <f t="shared" si="5"/>
        <v>363010</v>
      </c>
      <c r="M44" s="31">
        <f t="shared" si="5"/>
        <v>380616</v>
      </c>
      <c r="N44" s="31">
        <f t="shared" si="5"/>
        <v>1117369</v>
      </c>
      <c r="O44" s="31">
        <f t="shared" si="5"/>
        <v>383349</v>
      </c>
      <c r="P44" s="31">
        <f t="shared" si="5"/>
        <v>376105</v>
      </c>
      <c r="Q44" s="31">
        <f t="shared" si="5"/>
        <v>328342</v>
      </c>
      <c r="R44" s="31">
        <f t="shared" si="5"/>
        <v>1087796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18543814</v>
      </c>
      <c r="X44" s="31">
        <f t="shared" si="5"/>
        <v>13095423</v>
      </c>
      <c r="Y44" s="31">
        <f t="shared" si="5"/>
        <v>5448391</v>
      </c>
      <c r="Z44" s="32">
        <f>+IF(X44&lt;&gt;0,+(Y44/X44)*100,0)</f>
        <v>41.605307442149822</v>
      </c>
      <c r="AA44" s="33">
        <f>+AA37+AA43</f>
        <v>17460566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-179010171</v>
      </c>
      <c r="D45" s="42">
        <f t="shared" si="6"/>
        <v>0</v>
      </c>
      <c r="E45" s="43">
        <f t="shared" si="6"/>
        <v>21631768</v>
      </c>
      <c r="F45" s="44">
        <f t="shared" si="6"/>
        <v>21631768</v>
      </c>
      <c r="G45" s="44">
        <f t="shared" si="6"/>
        <v>42709729</v>
      </c>
      <c r="H45" s="44">
        <f t="shared" si="6"/>
        <v>-215230234</v>
      </c>
      <c r="I45" s="44">
        <f t="shared" si="6"/>
        <v>2950328</v>
      </c>
      <c r="J45" s="44">
        <f t="shared" si="6"/>
        <v>-169570177</v>
      </c>
      <c r="K45" s="44">
        <f t="shared" si="6"/>
        <v>3374444</v>
      </c>
      <c r="L45" s="44">
        <f t="shared" si="6"/>
        <v>3331849</v>
      </c>
      <c r="M45" s="44">
        <f t="shared" si="6"/>
        <v>3313225</v>
      </c>
      <c r="N45" s="44">
        <f t="shared" si="6"/>
        <v>10019518</v>
      </c>
      <c r="O45" s="44">
        <f t="shared" si="6"/>
        <v>3323807</v>
      </c>
      <c r="P45" s="44">
        <f t="shared" si="6"/>
        <v>3493892</v>
      </c>
      <c r="Q45" s="44">
        <f t="shared" si="6"/>
        <v>3023903</v>
      </c>
      <c r="R45" s="44">
        <f t="shared" si="6"/>
        <v>9841602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-149709057</v>
      </c>
      <c r="X45" s="44">
        <f t="shared" si="6"/>
        <v>16223850</v>
      </c>
      <c r="Y45" s="44">
        <f t="shared" si="6"/>
        <v>-165932907</v>
      </c>
      <c r="Z45" s="45">
        <f>+IF(X45&lt;&gt;0,+(Y45/X45)*100,0)</f>
        <v>-1022.7714568366941</v>
      </c>
      <c r="AA45" s="46">
        <f>+AA26-AA44</f>
        <v>21631768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228528833</v>
      </c>
      <c r="D47" s="18"/>
      <c r="E47" s="19">
        <v>180984101</v>
      </c>
      <c r="F47" s="20">
        <v>180984101</v>
      </c>
      <c r="G47" s="20">
        <v>228053074</v>
      </c>
      <c r="H47" s="20">
        <v>1941000</v>
      </c>
      <c r="I47" s="20">
        <v>3650855</v>
      </c>
      <c r="J47" s="20">
        <v>233644929</v>
      </c>
      <c r="K47" s="20">
        <v>3715455</v>
      </c>
      <c r="L47" s="20">
        <v>3716555</v>
      </c>
      <c r="M47" s="20">
        <v>3742446</v>
      </c>
      <c r="N47" s="20">
        <v>11174456</v>
      </c>
      <c r="O47" s="20">
        <v>3688948</v>
      </c>
      <c r="P47" s="20">
        <v>4480361</v>
      </c>
      <c r="Q47" s="20">
        <v>3113597</v>
      </c>
      <c r="R47" s="20">
        <v>11282906</v>
      </c>
      <c r="S47" s="20"/>
      <c r="T47" s="20"/>
      <c r="U47" s="20"/>
      <c r="V47" s="20"/>
      <c r="W47" s="20">
        <v>256102291</v>
      </c>
      <c r="X47" s="20">
        <v>135738072</v>
      </c>
      <c r="Y47" s="20">
        <v>120364219</v>
      </c>
      <c r="Z47" s="47">
        <v>88.673882888214294</v>
      </c>
      <c r="AA47" s="22">
        <v>180984101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228528833</v>
      </c>
      <c r="D50" s="50">
        <f t="shared" ref="D50:Y50" si="7">SUM(D47:D49)</f>
        <v>0</v>
      </c>
      <c r="E50" s="51">
        <f t="shared" si="7"/>
        <v>180984101</v>
      </c>
      <c r="F50" s="52">
        <f t="shared" si="7"/>
        <v>180984101</v>
      </c>
      <c r="G50" s="52">
        <f t="shared" si="7"/>
        <v>228053074</v>
      </c>
      <c r="H50" s="52">
        <f t="shared" si="7"/>
        <v>1941000</v>
      </c>
      <c r="I50" s="52">
        <f t="shared" si="7"/>
        <v>3650855</v>
      </c>
      <c r="J50" s="52">
        <f t="shared" si="7"/>
        <v>233644929</v>
      </c>
      <c r="K50" s="52">
        <f t="shared" si="7"/>
        <v>3715455</v>
      </c>
      <c r="L50" s="52">
        <f t="shared" si="7"/>
        <v>3716555</v>
      </c>
      <c r="M50" s="52">
        <f t="shared" si="7"/>
        <v>3742446</v>
      </c>
      <c r="N50" s="52">
        <f t="shared" si="7"/>
        <v>11174456</v>
      </c>
      <c r="O50" s="52">
        <f t="shared" si="7"/>
        <v>3688948</v>
      </c>
      <c r="P50" s="52">
        <f t="shared" si="7"/>
        <v>4480361</v>
      </c>
      <c r="Q50" s="52">
        <f t="shared" si="7"/>
        <v>3113597</v>
      </c>
      <c r="R50" s="52">
        <f t="shared" si="7"/>
        <v>11282906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256102291</v>
      </c>
      <c r="X50" s="52">
        <f t="shared" si="7"/>
        <v>135738072</v>
      </c>
      <c r="Y50" s="52">
        <f t="shared" si="7"/>
        <v>120364219</v>
      </c>
      <c r="Z50" s="53">
        <f>+IF(X50&lt;&gt;0,+(Y50/X50)*100,0)</f>
        <v>88.673882888214294</v>
      </c>
      <c r="AA50" s="54">
        <f>SUM(AA47:AA49)</f>
        <v>180984101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7053132</v>
      </c>
      <c r="D7" s="18"/>
      <c r="E7" s="19">
        <v>8754631</v>
      </c>
      <c r="F7" s="20">
        <v>8754631</v>
      </c>
      <c r="G7" s="20">
        <v>39642012</v>
      </c>
      <c r="H7" s="20">
        <v>-28029747</v>
      </c>
      <c r="I7" s="20">
        <v>2301639</v>
      </c>
      <c r="J7" s="20">
        <v>13913904</v>
      </c>
      <c r="K7" s="20">
        <v>2112249</v>
      </c>
      <c r="L7" s="20">
        <v>2120500</v>
      </c>
      <c r="M7" s="20">
        <v>2586455</v>
      </c>
      <c r="N7" s="20">
        <v>6819204</v>
      </c>
      <c r="O7" s="20">
        <v>2850567</v>
      </c>
      <c r="P7" s="20">
        <v>1911693</v>
      </c>
      <c r="Q7" s="20">
        <v>2120313</v>
      </c>
      <c r="R7" s="20">
        <v>6882573</v>
      </c>
      <c r="S7" s="20"/>
      <c r="T7" s="20"/>
      <c r="U7" s="20"/>
      <c r="V7" s="20"/>
      <c r="W7" s="20">
        <v>27615681</v>
      </c>
      <c r="X7" s="20">
        <v>6566013</v>
      </c>
      <c r="Y7" s="20">
        <v>21049668</v>
      </c>
      <c r="Z7" s="21">
        <v>320.58523185988207</v>
      </c>
      <c r="AA7" s="22">
        <v>8754631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7053132</v>
      </c>
      <c r="D13" s="29">
        <f>SUM(D6:D12)</f>
        <v>0</v>
      </c>
      <c r="E13" s="30">
        <f t="shared" si="0"/>
        <v>8754631</v>
      </c>
      <c r="F13" s="31">
        <f t="shared" si="0"/>
        <v>8754631</v>
      </c>
      <c r="G13" s="31">
        <f t="shared" si="0"/>
        <v>39642012</v>
      </c>
      <c r="H13" s="31">
        <f t="shared" si="0"/>
        <v>-28029747</v>
      </c>
      <c r="I13" s="31">
        <f t="shared" si="0"/>
        <v>2301639</v>
      </c>
      <c r="J13" s="31">
        <f t="shared" si="0"/>
        <v>13913904</v>
      </c>
      <c r="K13" s="31">
        <f t="shared" si="0"/>
        <v>2112249</v>
      </c>
      <c r="L13" s="31">
        <f t="shared" si="0"/>
        <v>2120500</v>
      </c>
      <c r="M13" s="31">
        <f t="shared" si="0"/>
        <v>2586455</v>
      </c>
      <c r="N13" s="31">
        <f t="shared" si="0"/>
        <v>6819204</v>
      </c>
      <c r="O13" s="31">
        <f t="shared" si="0"/>
        <v>2850567</v>
      </c>
      <c r="P13" s="31">
        <f t="shared" si="0"/>
        <v>1911693</v>
      </c>
      <c r="Q13" s="31">
        <f t="shared" si="0"/>
        <v>2120313</v>
      </c>
      <c r="R13" s="31">
        <f t="shared" si="0"/>
        <v>6882573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27615681</v>
      </c>
      <c r="X13" s="31">
        <f t="shared" si="0"/>
        <v>6566013</v>
      </c>
      <c r="Y13" s="31">
        <f t="shared" si="0"/>
        <v>21049668</v>
      </c>
      <c r="Z13" s="32">
        <f>+IF(X13&lt;&gt;0,+(Y13/X13)*100,0)</f>
        <v>320.58523185988207</v>
      </c>
      <c r="AA13" s="33">
        <f>SUM(AA6:AA12)</f>
        <v>8754631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-508298</v>
      </c>
      <c r="D17" s="18"/>
      <c r="E17" s="19">
        <v>44426435</v>
      </c>
      <c r="F17" s="20">
        <v>28496465</v>
      </c>
      <c r="G17" s="24">
        <v>3980533</v>
      </c>
      <c r="H17" s="24">
        <v>-4488830</v>
      </c>
      <c r="I17" s="24"/>
      <c r="J17" s="20">
        <v>-508297</v>
      </c>
      <c r="K17" s="24"/>
      <c r="L17" s="24">
        <v>-324666</v>
      </c>
      <c r="M17" s="20"/>
      <c r="N17" s="24">
        <v>-324666</v>
      </c>
      <c r="O17" s="24"/>
      <c r="P17" s="24">
        <v>-743</v>
      </c>
      <c r="Q17" s="20">
        <v>-372</v>
      </c>
      <c r="R17" s="24">
        <v>-1115</v>
      </c>
      <c r="S17" s="24"/>
      <c r="T17" s="20"/>
      <c r="U17" s="24"/>
      <c r="V17" s="24"/>
      <c r="W17" s="24">
        <v>-834078</v>
      </c>
      <c r="X17" s="20">
        <v>21372444</v>
      </c>
      <c r="Y17" s="24">
        <v>-22206522</v>
      </c>
      <c r="Z17" s="25">
        <v>-103.90258596536736</v>
      </c>
      <c r="AA17" s="26">
        <v>28496465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-508298</v>
      </c>
      <c r="D25" s="29">
        <f t="shared" ref="D25:Y25" si="1">SUM(D15:D24)</f>
        <v>0</v>
      </c>
      <c r="E25" s="35">
        <f t="shared" si="1"/>
        <v>44426435</v>
      </c>
      <c r="F25" s="36">
        <f t="shared" si="1"/>
        <v>28496465</v>
      </c>
      <c r="G25" s="36">
        <f t="shared" si="1"/>
        <v>3980533</v>
      </c>
      <c r="H25" s="36">
        <f t="shared" si="1"/>
        <v>-4488830</v>
      </c>
      <c r="I25" s="36">
        <f t="shared" si="1"/>
        <v>0</v>
      </c>
      <c r="J25" s="36">
        <f t="shared" si="1"/>
        <v>-508297</v>
      </c>
      <c r="K25" s="36">
        <f t="shared" si="1"/>
        <v>0</v>
      </c>
      <c r="L25" s="36">
        <f t="shared" si="1"/>
        <v>-324666</v>
      </c>
      <c r="M25" s="36">
        <f t="shared" si="1"/>
        <v>0</v>
      </c>
      <c r="N25" s="36">
        <f t="shared" si="1"/>
        <v>-324666</v>
      </c>
      <c r="O25" s="36">
        <f t="shared" si="1"/>
        <v>0</v>
      </c>
      <c r="P25" s="36">
        <f t="shared" si="1"/>
        <v>-743</v>
      </c>
      <c r="Q25" s="36">
        <f t="shared" si="1"/>
        <v>-372</v>
      </c>
      <c r="R25" s="36">
        <f t="shared" si="1"/>
        <v>-1115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-834078</v>
      </c>
      <c r="X25" s="36">
        <f t="shared" si="1"/>
        <v>21372444</v>
      </c>
      <c r="Y25" s="36">
        <f t="shared" si="1"/>
        <v>-22206522</v>
      </c>
      <c r="Z25" s="37">
        <f>+IF(X25&lt;&gt;0,+(Y25/X25)*100,0)</f>
        <v>-103.90258596536736</v>
      </c>
      <c r="AA25" s="38">
        <f>SUM(AA15:AA24)</f>
        <v>28496465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6544834</v>
      </c>
      <c r="D26" s="29">
        <f>+D13+D25</f>
        <v>0</v>
      </c>
      <c r="E26" s="30">
        <f t="shared" si="2"/>
        <v>53181066</v>
      </c>
      <c r="F26" s="31">
        <f t="shared" si="2"/>
        <v>37251096</v>
      </c>
      <c r="G26" s="31">
        <f t="shared" si="2"/>
        <v>43622545</v>
      </c>
      <c r="H26" s="31">
        <f t="shared" si="2"/>
        <v>-32518577</v>
      </c>
      <c r="I26" s="31">
        <f t="shared" si="2"/>
        <v>2301639</v>
      </c>
      <c r="J26" s="31">
        <f t="shared" si="2"/>
        <v>13405607</v>
      </c>
      <c r="K26" s="31">
        <f t="shared" si="2"/>
        <v>2112249</v>
      </c>
      <c r="L26" s="31">
        <f t="shared" si="2"/>
        <v>1795834</v>
      </c>
      <c r="M26" s="31">
        <f t="shared" si="2"/>
        <v>2586455</v>
      </c>
      <c r="N26" s="31">
        <f t="shared" si="2"/>
        <v>6494538</v>
      </c>
      <c r="O26" s="31">
        <f t="shared" si="2"/>
        <v>2850567</v>
      </c>
      <c r="P26" s="31">
        <f t="shared" si="2"/>
        <v>1910950</v>
      </c>
      <c r="Q26" s="31">
        <f t="shared" si="2"/>
        <v>2119941</v>
      </c>
      <c r="R26" s="31">
        <f t="shared" si="2"/>
        <v>6881458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26781603</v>
      </c>
      <c r="X26" s="31">
        <f t="shared" si="2"/>
        <v>27938457</v>
      </c>
      <c r="Y26" s="31">
        <f t="shared" si="2"/>
        <v>-1156854</v>
      </c>
      <c r="Z26" s="32">
        <f>+IF(X26&lt;&gt;0,+(Y26/X26)*100,0)</f>
        <v>-4.1407225889389663</v>
      </c>
      <c r="AA26" s="33">
        <f>+AA13+AA25</f>
        <v>37251096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88110682</v>
      </c>
      <c r="D34" s="18"/>
      <c r="E34" s="19"/>
      <c r="F34" s="20"/>
      <c r="G34" s="20"/>
      <c r="H34" s="20"/>
      <c r="I34" s="20"/>
      <c r="J34" s="20"/>
      <c r="K34" s="20"/>
      <c r="L34" s="20">
        <v>88110682</v>
      </c>
      <c r="M34" s="20"/>
      <c r="N34" s="20">
        <v>88110682</v>
      </c>
      <c r="O34" s="20"/>
      <c r="P34" s="20"/>
      <c r="Q34" s="20"/>
      <c r="R34" s="20"/>
      <c r="S34" s="20"/>
      <c r="T34" s="20"/>
      <c r="U34" s="20"/>
      <c r="V34" s="20"/>
      <c r="W34" s="20">
        <v>88110682</v>
      </c>
      <c r="X34" s="20"/>
      <c r="Y34" s="20">
        <v>88110682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3955416</v>
      </c>
      <c r="D35" s="18"/>
      <c r="E35" s="19">
        <v>-2027663</v>
      </c>
      <c r="F35" s="20">
        <v>-2027663</v>
      </c>
      <c r="G35" s="20">
        <v>4305657</v>
      </c>
      <c r="H35" s="20">
        <v>354639</v>
      </c>
      <c r="I35" s="20">
        <v>268763</v>
      </c>
      <c r="J35" s="20">
        <v>4929059</v>
      </c>
      <c r="K35" s="20">
        <v>323999</v>
      </c>
      <c r="L35" s="20">
        <v>326852</v>
      </c>
      <c r="M35" s="20">
        <v>379409</v>
      </c>
      <c r="N35" s="20">
        <v>1030260</v>
      </c>
      <c r="O35" s="20">
        <v>401659</v>
      </c>
      <c r="P35" s="20">
        <v>302193</v>
      </c>
      <c r="Q35" s="20">
        <v>322094</v>
      </c>
      <c r="R35" s="20">
        <v>1025946</v>
      </c>
      <c r="S35" s="20"/>
      <c r="T35" s="20"/>
      <c r="U35" s="20"/>
      <c r="V35" s="20"/>
      <c r="W35" s="20">
        <v>6985265</v>
      </c>
      <c r="X35" s="20">
        <v>-1520748</v>
      </c>
      <c r="Y35" s="20">
        <v>8506013</v>
      </c>
      <c r="Z35" s="21">
        <v>-559.33086875669073</v>
      </c>
      <c r="AA35" s="22">
        <v>-2027663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92066098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4305657</v>
      </c>
      <c r="H37" s="31">
        <f t="shared" si="3"/>
        <v>354639</v>
      </c>
      <c r="I37" s="31">
        <f t="shared" si="3"/>
        <v>268763</v>
      </c>
      <c r="J37" s="31">
        <f t="shared" si="3"/>
        <v>4929059</v>
      </c>
      <c r="K37" s="31">
        <f t="shared" si="3"/>
        <v>323999</v>
      </c>
      <c r="L37" s="31">
        <f t="shared" si="3"/>
        <v>88437534</v>
      </c>
      <c r="M37" s="31">
        <f t="shared" si="3"/>
        <v>379409</v>
      </c>
      <c r="N37" s="31">
        <f t="shared" si="3"/>
        <v>89140942</v>
      </c>
      <c r="O37" s="31">
        <f t="shared" si="3"/>
        <v>401659</v>
      </c>
      <c r="P37" s="31">
        <f t="shared" si="3"/>
        <v>302193</v>
      </c>
      <c r="Q37" s="31">
        <f t="shared" si="3"/>
        <v>322094</v>
      </c>
      <c r="R37" s="31">
        <f t="shared" si="3"/>
        <v>1025946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95095947</v>
      </c>
      <c r="X37" s="31">
        <f t="shared" si="3"/>
        <v>-1520748</v>
      </c>
      <c r="Y37" s="31">
        <f t="shared" si="3"/>
        <v>96616695</v>
      </c>
      <c r="Z37" s="32">
        <f>+IF(X37&lt;&gt;0,+(Y37/X37)*100,0)</f>
        <v>-6353.2350527503568</v>
      </c>
      <c r="AA37" s="33">
        <f>SUM(AA29:AA36)</f>
        <v>-2027663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15244241</v>
      </c>
      <c r="D40" s="18"/>
      <c r="E40" s="19">
        <v>96563313</v>
      </c>
      <c r="F40" s="20">
        <v>96563313</v>
      </c>
      <c r="G40" s="20">
        <v>90395377</v>
      </c>
      <c r="H40" s="20">
        <v>7622401</v>
      </c>
      <c r="I40" s="20"/>
      <c r="J40" s="20">
        <v>98017778</v>
      </c>
      <c r="K40" s="20"/>
      <c r="L40" s="20">
        <v>-82773537</v>
      </c>
      <c r="M40" s="20"/>
      <c r="N40" s="20">
        <v>-82773537</v>
      </c>
      <c r="O40" s="20"/>
      <c r="P40" s="20"/>
      <c r="Q40" s="20"/>
      <c r="R40" s="20"/>
      <c r="S40" s="20"/>
      <c r="T40" s="20"/>
      <c r="U40" s="20"/>
      <c r="V40" s="20"/>
      <c r="W40" s="20">
        <v>15244241</v>
      </c>
      <c r="X40" s="20">
        <v>72422478</v>
      </c>
      <c r="Y40" s="20">
        <v>-57178237</v>
      </c>
      <c r="Z40" s="21">
        <v>-78.950953597583336</v>
      </c>
      <c r="AA40" s="22">
        <v>96563313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15244241</v>
      </c>
      <c r="D43" s="29">
        <f t="shared" ref="D43:Y43" si="4">SUM(D39:D42)</f>
        <v>0</v>
      </c>
      <c r="E43" s="35">
        <f t="shared" si="4"/>
        <v>96563313</v>
      </c>
      <c r="F43" s="36">
        <f t="shared" si="4"/>
        <v>96563313</v>
      </c>
      <c r="G43" s="36">
        <f t="shared" si="4"/>
        <v>90395377</v>
      </c>
      <c r="H43" s="36">
        <f t="shared" si="4"/>
        <v>7622401</v>
      </c>
      <c r="I43" s="36">
        <f t="shared" si="4"/>
        <v>0</v>
      </c>
      <c r="J43" s="36">
        <f t="shared" si="4"/>
        <v>98017778</v>
      </c>
      <c r="K43" s="36">
        <f t="shared" si="4"/>
        <v>0</v>
      </c>
      <c r="L43" s="36">
        <f t="shared" si="4"/>
        <v>-82773537</v>
      </c>
      <c r="M43" s="36">
        <f t="shared" si="4"/>
        <v>0</v>
      </c>
      <c r="N43" s="36">
        <f t="shared" si="4"/>
        <v>-82773537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15244241</v>
      </c>
      <c r="X43" s="36">
        <f t="shared" si="4"/>
        <v>72422478</v>
      </c>
      <c r="Y43" s="36">
        <f t="shared" si="4"/>
        <v>-57178237</v>
      </c>
      <c r="Z43" s="37">
        <f>+IF(X43&lt;&gt;0,+(Y43/X43)*100,0)</f>
        <v>-78.950953597583336</v>
      </c>
      <c r="AA43" s="38">
        <f>SUM(AA39:AA42)</f>
        <v>96563313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107310339</v>
      </c>
      <c r="D44" s="29">
        <f>+D37+D43</f>
        <v>0</v>
      </c>
      <c r="E44" s="30">
        <f t="shared" si="5"/>
        <v>94535650</v>
      </c>
      <c r="F44" s="31">
        <f t="shared" si="5"/>
        <v>94535650</v>
      </c>
      <c r="G44" s="31">
        <f t="shared" si="5"/>
        <v>94701034</v>
      </c>
      <c r="H44" s="31">
        <f t="shared" si="5"/>
        <v>7977040</v>
      </c>
      <c r="I44" s="31">
        <f t="shared" si="5"/>
        <v>268763</v>
      </c>
      <c r="J44" s="31">
        <f t="shared" si="5"/>
        <v>102946837</v>
      </c>
      <c r="K44" s="31">
        <f t="shared" si="5"/>
        <v>323999</v>
      </c>
      <c r="L44" s="31">
        <f t="shared" si="5"/>
        <v>5663997</v>
      </c>
      <c r="M44" s="31">
        <f t="shared" si="5"/>
        <v>379409</v>
      </c>
      <c r="N44" s="31">
        <f t="shared" si="5"/>
        <v>6367405</v>
      </c>
      <c r="O44" s="31">
        <f t="shared" si="5"/>
        <v>401659</v>
      </c>
      <c r="P44" s="31">
        <f t="shared" si="5"/>
        <v>302193</v>
      </c>
      <c r="Q44" s="31">
        <f t="shared" si="5"/>
        <v>322094</v>
      </c>
      <c r="R44" s="31">
        <f t="shared" si="5"/>
        <v>1025946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110340188</v>
      </c>
      <c r="X44" s="31">
        <f t="shared" si="5"/>
        <v>70901730</v>
      </c>
      <c r="Y44" s="31">
        <f t="shared" si="5"/>
        <v>39438458</v>
      </c>
      <c r="Z44" s="32">
        <f>+IF(X44&lt;&gt;0,+(Y44/X44)*100,0)</f>
        <v>55.624112415874762</v>
      </c>
      <c r="AA44" s="33">
        <f>+AA37+AA43</f>
        <v>94535650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-100765505</v>
      </c>
      <c r="D45" s="42">
        <f t="shared" si="6"/>
        <v>0</v>
      </c>
      <c r="E45" s="43">
        <f t="shared" si="6"/>
        <v>-41354584</v>
      </c>
      <c r="F45" s="44">
        <f t="shared" si="6"/>
        <v>-57284554</v>
      </c>
      <c r="G45" s="44">
        <f t="shared" si="6"/>
        <v>-51078489</v>
      </c>
      <c r="H45" s="44">
        <f t="shared" si="6"/>
        <v>-40495617</v>
      </c>
      <c r="I45" s="44">
        <f t="shared" si="6"/>
        <v>2032876</v>
      </c>
      <c r="J45" s="44">
        <f t="shared" si="6"/>
        <v>-89541230</v>
      </c>
      <c r="K45" s="44">
        <f t="shared" si="6"/>
        <v>1788250</v>
      </c>
      <c r="L45" s="44">
        <f t="shared" si="6"/>
        <v>-3868163</v>
      </c>
      <c r="M45" s="44">
        <f t="shared" si="6"/>
        <v>2207046</v>
      </c>
      <c r="N45" s="44">
        <f t="shared" si="6"/>
        <v>127133</v>
      </c>
      <c r="O45" s="44">
        <f t="shared" si="6"/>
        <v>2448908</v>
      </c>
      <c r="P45" s="44">
        <f t="shared" si="6"/>
        <v>1608757</v>
      </c>
      <c r="Q45" s="44">
        <f t="shared" si="6"/>
        <v>1797847</v>
      </c>
      <c r="R45" s="44">
        <f t="shared" si="6"/>
        <v>5855512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-83558585</v>
      </c>
      <c r="X45" s="44">
        <f t="shared" si="6"/>
        <v>-42963273</v>
      </c>
      <c r="Y45" s="44">
        <f t="shared" si="6"/>
        <v>-40595312</v>
      </c>
      <c r="Z45" s="45">
        <f>+IF(X45&lt;&gt;0,+(Y45/X45)*100,0)</f>
        <v>94.48840641168097</v>
      </c>
      <c r="AA45" s="46">
        <f>+AA26-AA44</f>
        <v>-57284554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-37866605</v>
      </c>
      <c r="D47" s="18"/>
      <c r="E47" s="19">
        <v>-13425530</v>
      </c>
      <c r="F47" s="20">
        <v>-13425530</v>
      </c>
      <c r="G47" s="20">
        <v>-6621779</v>
      </c>
      <c r="H47" s="20">
        <v>-24011266</v>
      </c>
      <c r="I47" s="20">
        <v>453322</v>
      </c>
      <c r="J47" s="20">
        <v>-30179723</v>
      </c>
      <c r="K47" s="20">
        <v>427141</v>
      </c>
      <c r="L47" s="20">
        <v>-4426543</v>
      </c>
      <c r="M47" s="20">
        <v>1458214</v>
      </c>
      <c r="N47" s="20">
        <v>-2541188</v>
      </c>
      <c r="O47" s="20">
        <v>6013</v>
      </c>
      <c r="P47" s="20">
        <v>583556</v>
      </c>
      <c r="Q47" s="20">
        <v>-389280</v>
      </c>
      <c r="R47" s="20">
        <v>200289</v>
      </c>
      <c r="S47" s="20"/>
      <c r="T47" s="20"/>
      <c r="U47" s="20"/>
      <c r="V47" s="20"/>
      <c r="W47" s="20">
        <v>-32520622</v>
      </c>
      <c r="X47" s="20">
        <v>-10069155</v>
      </c>
      <c r="Y47" s="20">
        <v>-22451467</v>
      </c>
      <c r="Z47" s="47">
        <v>222.97270227740063</v>
      </c>
      <c r="AA47" s="22">
        <v>-13425530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-37866605</v>
      </c>
      <c r="D50" s="50">
        <f t="shared" ref="D50:Y50" si="7">SUM(D47:D49)</f>
        <v>0</v>
      </c>
      <c r="E50" s="51">
        <f t="shared" si="7"/>
        <v>-13425530</v>
      </c>
      <c r="F50" s="52">
        <f t="shared" si="7"/>
        <v>-13425530</v>
      </c>
      <c r="G50" s="52">
        <f t="shared" si="7"/>
        <v>-6621779</v>
      </c>
      <c r="H50" s="52">
        <f t="shared" si="7"/>
        <v>-24011266</v>
      </c>
      <c r="I50" s="52">
        <f t="shared" si="7"/>
        <v>453322</v>
      </c>
      <c r="J50" s="52">
        <f t="shared" si="7"/>
        <v>-30179723</v>
      </c>
      <c r="K50" s="52">
        <f t="shared" si="7"/>
        <v>427141</v>
      </c>
      <c r="L50" s="52">
        <f t="shared" si="7"/>
        <v>-4426543</v>
      </c>
      <c r="M50" s="52">
        <f t="shared" si="7"/>
        <v>1458214</v>
      </c>
      <c r="N50" s="52">
        <f t="shared" si="7"/>
        <v>-2541188</v>
      </c>
      <c r="O50" s="52">
        <f t="shared" si="7"/>
        <v>6013</v>
      </c>
      <c r="P50" s="52">
        <f t="shared" si="7"/>
        <v>583556</v>
      </c>
      <c r="Q50" s="52">
        <f t="shared" si="7"/>
        <v>-389280</v>
      </c>
      <c r="R50" s="52">
        <f t="shared" si="7"/>
        <v>200289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-32520622</v>
      </c>
      <c r="X50" s="52">
        <f t="shared" si="7"/>
        <v>-10069155</v>
      </c>
      <c r="Y50" s="52">
        <f t="shared" si="7"/>
        <v>-22451467</v>
      </c>
      <c r="Z50" s="53">
        <f>+IF(X50&lt;&gt;0,+(Y50/X50)*100,0)</f>
        <v>222.97270227740063</v>
      </c>
      <c r="AA50" s="54">
        <f>SUM(AA47:AA49)</f>
        <v>-13425530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140986341</v>
      </c>
      <c r="D7" s="18"/>
      <c r="E7" s="19">
        <v>527747976</v>
      </c>
      <c r="F7" s="20">
        <v>943760855</v>
      </c>
      <c r="G7" s="20">
        <v>607374573</v>
      </c>
      <c r="H7" s="20">
        <v>-262290361</v>
      </c>
      <c r="I7" s="20">
        <v>-17413143</v>
      </c>
      <c r="J7" s="20">
        <v>327671069</v>
      </c>
      <c r="K7" s="20">
        <v>-24666017</v>
      </c>
      <c r="L7" s="20">
        <v>108570905</v>
      </c>
      <c r="M7" s="20">
        <v>-14525730</v>
      </c>
      <c r="N7" s="20">
        <v>69379158</v>
      </c>
      <c r="O7" s="20">
        <v>-17126046</v>
      </c>
      <c r="P7" s="20">
        <v>9784762</v>
      </c>
      <c r="Q7" s="20">
        <v>-11789979</v>
      </c>
      <c r="R7" s="20">
        <v>-19131263</v>
      </c>
      <c r="S7" s="20"/>
      <c r="T7" s="20"/>
      <c r="U7" s="20"/>
      <c r="V7" s="20"/>
      <c r="W7" s="20">
        <v>377918964</v>
      </c>
      <c r="X7" s="20">
        <v>411654803</v>
      </c>
      <c r="Y7" s="20">
        <v>-33735839</v>
      </c>
      <c r="Z7" s="21">
        <v>-8.1951768214884648</v>
      </c>
      <c r="AA7" s="22">
        <v>943760855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5893830</v>
      </c>
      <c r="D11" s="18"/>
      <c r="E11" s="19"/>
      <c r="F11" s="20">
        <v>5893830</v>
      </c>
      <c r="G11" s="24">
        <v>5811876</v>
      </c>
      <c r="H11" s="24">
        <v>81954</v>
      </c>
      <c r="I11" s="24"/>
      <c r="J11" s="20">
        <v>5893830</v>
      </c>
      <c r="K11" s="24"/>
      <c r="L11" s="24">
        <v>5893830</v>
      </c>
      <c r="M11" s="20"/>
      <c r="N11" s="24">
        <v>5893830</v>
      </c>
      <c r="O11" s="24"/>
      <c r="P11" s="24"/>
      <c r="Q11" s="20"/>
      <c r="R11" s="24"/>
      <c r="S11" s="24"/>
      <c r="T11" s="20"/>
      <c r="U11" s="24"/>
      <c r="V11" s="24"/>
      <c r="W11" s="24">
        <v>11787660</v>
      </c>
      <c r="X11" s="20">
        <v>2357532</v>
      </c>
      <c r="Y11" s="24">
        <v>9430128</v>
      </c>
      <c r="Z11" s="25">
        <v>400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37925632</v>
      </c>
      <c r="G12" s="20">
        <v>38047656</v>
      </c>
      <c r="H12" s="20">
        <v>3010227</v>
      </c>
      <c r="I12" s="20">
        <v>-2408957</v>
      </c>
      <c r="J12" s="20">
        <v>38648926</v>
      </c>
      <c r="K12" s="20">
        <v>2173803</v>
      </c>
      <c r="L12" s="20">
        <v>38650784</v>
      </c>
      <c r="M12" s="20">
        <v>-3796314</v>
      </c>
      <c r="N12" s="20">
        <v>37028273</v>
      </c>
      <c r="O12" s="20">
        <v>2705035</v>
      </c>
      <c r="P12" s="20">
        <v>-3002884</v>
      </c>
      <c r="Q12" s="20">
        <v>4799682</v>
      </c>
      <c r="R12" s="20">
        <v>4501833</v>
      </c>
      <c r="S12" s="20"/>
      <c r="T12" s="20"/>
      <c r="U12" s="20"/>
      <c r="V12" s="20"/>
      <c r="W12" s="20">
        <v>80179032</v>
      </c>
      <c r="X12" s="20">
        <v>28444221</v>
      </c>
      <c r="Y12" s="20">
        <v>51734811</v>
      </c>
      <c r="Z12" s="21">
        <v>181.88162368728607</v>
      </c>
      <c r="AA12" s="22">
        <v>37925632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186171862</v>
      </c>
      <c r="D13" s="29">
        <f>SUM(D6:D12)</f>
        <v>0</v>
      </c>
      <c r="E13" s="30">
        <f t="shared" si="0"/>
        <v>563959430</v>
      </c>
      <c r="F13" s="31">
        <f t="shared" si="0"/>
        <v>987580317</v>
      </c>
      <c r="G13" s="31">
        <f t="shared" si="0"/>
        <v>651234105</v>
      </c>
      <c r="H13" s="31">
        <f t="shared" si="0"/>
        <v>-259198180</v>
      </c>
      <c r="I13" s="31">
        <f t="shared" si="0"/>
        <v>-19822100</v>
      </c>
      <c r="J13" s="31">
        <f t="shared" si="0"/>
        <v>372213825</v>
      </c>
      <c r="K13" s="31">
        <f t="shared" si="0"/>
        <v>-22492214</v>
      </c>
      <c r="L13" s="31">
        <f t="shared" si="0"/>
        <v>153115519</v>
      </c>
      <c r="M13" s="31">
        <f t="shared" si="0"/>
        <v>-18322044</v>
      </c>
      <c r="N13" s="31">
        <f t="shared" si="0"/>
        <v>112301261</v>
      </c>
      <c r="O13" s="31">
        <f t="shared" si="0"/>
        <v>-14421011</v>
      </c>
      <c r="P13" s="31">
        <f t="shared" si="0"/>
        <v>6781878</v>
      </c>
      <c r="Q13" s="31">
        <f t="shared" si="0"/>
        <v>-6990297</v>
      </c>
      <c r="R13" s="31">
        <f t="shared" si="0"/>
        <v>-14629430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469885656</v>
      </c>
      <c r="X13" s="31">
        <f t="shared" si="0"/>
        <v>442456556</v>
      </c>
      <c r="Y13" s="31">
        <f t="shared" si="0"/>
        <v>27429100</v>
      </c>
      <c r="Z13" s="32">
        <f>+IF(X13&lt;&gt;0,+(Y13/X13)*100,0)</f>
        <v>6.1992753024095775</v>
      </c>
      <c r="AA13" s="33">
        <f>SUM(AA6:AA12)</f>
        <v>987580317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621426683</v>
      </c>
      <c r="D17" s="18"/>
      <c r="E17" s="19">
        <v>639539192</v>
      </c>
      <c r="F17" s="20">
        <v>680928724</v>
      </c>
      <c r="G17" s="24">
        <v>620553365</v>
      </c>
      <c r="H17" s="24">
        <v>873318</v>
      </c>
      <c r="I17" s="24"/>
      <c r="J17" s="20">
        <v>621426683</v>
      </c>
      <c r="K17" s="24">
        <v>5864407</v>
      </c>
      <c r="L17" s="24">
        <v>626359605</v>
      </c>
      <c r="M17" s="20">
        <v>212504</v>
      </c>
      <c r="N17" s="24">
        <v>632436516</v>
      </c>
      <c r="O17" s="24">
        <v>5798297</v>
      </c>
      <c r="P17" s="24">
        <v>1457048</v>
      </c>
      <c r="Q17" s="20"/>
      <c r="R17" s="24">
        <v>7255345</v>
      </c>
      <c r="S17" s="24"/>
      <c r="T17" s="20"/>
      <c r="U17" s="24"/>
      <c r="V17" s="24"/>
      <c r="W17" s="24">
        <v>1261118544</v>
      </c>
      <c r="X17" s="20">
        <v>504365974</v>
      </c>
      <c r="Y17" s="24">
        <v>756752570</v>
      </c>
      <c r="Z17" s="25">
        <v>150.04036929739436</v>
      </c>
      <c r="AA17" s="26">
        <v>680928724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621426683</v>
      </c>
      <c r="D25" s="29">
        <f t="shared" ref="D25:Y25" si="1">SUM(D15:D24)</f>
        <v>0</v>
      </c>
      <c r="E25" s="35">
        <f t="shared" si="1"/>
        <v>639539192</v>
      </c>
      <c r="F25" s="36">
        <f t="shared" si="1"/>
        <v>680928724</v>
      </c>
      <c r="G25" s="36">
        <f t="shared" si="1"/>
        <v>620553365</v>
      </c>
      <c r="H25" s="36">
        <f t="shared" si="1"/>
        <v>873318</v>
      </c>
      <c r="I25" s="36">
        <f t="shared" si="1"/>
        <v>0</v>
      </c>
      <c r="J25" s="36">
        <f t="shared" si="1"/>
        <v>621426683</v>
      </c>
      <c r="K25" s="36">
        <f t="shared" si="1"/>
        <v>5864407</v>
      </c>
      <c r="L25" s="36">
        <f t="shared" si="1"/>
        <v>626359605</v>
      </c>
      <c r="M25" s="36">
        <f t="shared" si="1"/>
        <v>212504</v>
      </c>
      <c r="N25" s="36">
        <f t="shared" si="1"/>
        <v>632436516</v>
      </c>
      <c r="O25" s="36">
        <f t="shared" si="1"/>
        <v>5798297</v>
      </c>
      <c r="P25" s="36">
        <f t="shared" si="1"/>
        <v>1457048</v>
      </c>
      <c r="Q25" s="36">
        <f t="shared" si="1"/>
        <v>0</v>
      </c>
      <c r="R25" s="36">
        <f t="shared" si="1"/>
        <v>7255345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1261118544</v>
      </c>
      <c r="X25" s="36">
        <f t="shared" si="1"/>
        <v>504365974</v>
      </c>
      <c r="Y25" s="36">
        <f t="shared" si="1"/>
        <v>756752570</v>
      </c>
      <c r="Z25" s="37">
        <f>+IF(X25&lt;&gt;0,+(Y25/X25)*100,0)</f>
        <v>150.04036929739436</v>
      </c>
      <c r="AA25" s="38">
        <f>SUM(AA15:AA24)</f>
        <v>680928724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807598545</v>
      </c>
      <c r="D26" s="29">
        <f>+D13+D25</f>
        <v>0</v>
      </c>
      <c r="E26" s="30">
        <f t="shared" si="2"/>
        <v>1203498622</v>
      </c>
      <c r="F26" s="31">
        <f t="shared" si="2"/>
        <v>1668509041</v>
      </c>
      <c r="G26" s="31">
        <f t="shared" si="2"/>
        <v>1271787470</v>
      </c>
      <c r="H26" s="31">
        <f t="shared" si="2"/>
        <v>-258324862</v>
      </c>
      <c r="I26" s="31">
        <f t="shared" si="2"/>
        <v>-19822100</v>
      </c>
      <c r="J26" s="31">
        <f t="shared" si="2"/>
        <v>993640508</v>
      </c>
      <c r="K26" s="31">
        <f t="shared" si="2"/>
        <v>-16627807</v>
      </c>
      <c r="L26" s="31">
        <f t="shared" si="2"/>
        <v>779475124</v>
      </c>
      <c r="M26" s="31">
        <f t="shared" si="2"/>
        <v>-18109540</v>
      </c>
      <c r="N26" s="31">
        <f t="shared" si="2"/>
        <v>744737777</v>
      </c>
      <c r="O26" s="31">
        <f t="shared" si="2"/>
        <v>-8622714</v>
      </c>
      <c r="P26" s="31">
        <f t="shared" si="2"/>
        <v>8238926</v>
      </c>
      <c r="Q26" s="31">
        <f t="shared" si="2"/>
        <v>-6990297</v>
      </c>
      <c r="R26" s="31">
        <f t="shared" si="2"/>
        <v>-7374085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1731004200</v>
      </c>
      <c r="X26" s="31">
        <f t="shared" si="2"/>
        <v>946822530</v>
      </c>
      <c r="Y26" s="31">
        <f t="shared" si="2"/>
        <v>784181670</v>
      </c>
      <c r="Z26" s="32">
        <f>+IF(X26&lt;&gt;0,+(Y26/X26)*100,0)</f>
        <v>82.822455650690955</v>
      </c>
      <c r="AA26" s="33">
        <f>+AA13+AA25</f>
        <v>1668509041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578890256</v>
      </c>
      <c r="D34" s="18"/>
      <c r="E34" s="19">
        <v>264917160</v>
      </c>
      <c r="F34" s="20">
        <v>447864721</v>
      </c>
      <c r="G34" s="20">
        <v>468753705</v>
      </c>
      <c r="H34" s="20">
        <v>110136551</v>
      </c>
      <c r="I34" s="20"/>
      <c r="J34" s="20">
        <v>578890256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1157780511</v>
      </c>
      <c r="X34" s="20">
        <v>335898531</v>
      </c>
      <c r="Y34" s="20">
        <v>821881980</v>
      </c>
      <c r="Z34" s="21">
        <v>244.68162380858999</v>
      </c>
      <c r="AA34" s="22">
        <v>447864721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578890256</v>
      </c>
      <c r="D37" s="29">
        <f t="shared" ref="D37:Y37" si="3">SUM(D29:D36)</f>
        <v>0</v>
      </c>
      <c r="E37" s="30">
        <f t="shared" si="3"/>
        <v>264917160</v>
      </c>
      <c r="F37" s="31">
        <f t="shared" si="3"/>
        <v>447864721</v>
      </c>
      <c r="G37" s="31">
        <f t="shared" si="3"/>
        <v>468753705</v>
      </c>
      <c r="H37" s="31">
        <f t="shared" si="3"/>
        <v>110136551</v>
      </c>
      <c r="I37" s="31">
        <f t="shared" si="3"/>
        <v>0</v>
      </c>
      <c r="J37" s="31">
        <f t="shared" si="3"/>
        <v>578890256</v>
      </c>
      <c r="K37" s="31">
        <f t="shared" si="3"/>
        <v>0</v>
      </c>
      <c r="L37" s="31">
        <f t="shared" si="3"/>
        <v>578890255</v>
      </c>
      <c r="M37" s="31">
        <f t="shared" si="3"/>
        <v>0</v>
      </c>
      <c r="N37" s="31">
        <f t="shared" si="3"/>
        <v>578890255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1157780511</v>
      </c>
      <c r="X37" s="31">
        <f t="shared" si="3"/>
        <v>335898531</v>
      </c>
      <c r="Y37" s="31">
        <f t="shared" si="3"/>
        <v>821881980</v>
      </c>
      <c r="Z37" s="32">
        <f>+IF(X37&lt;&gt;0,+(Y37/X37)*100,0)</f>
        <v>244.68162380858999</v>
      </c>
      <c r="AA37" s="33">
        <f>SUM(AA29:AA36)</f>
        <v>447864721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578890256</v>
      </c>
      <c r="D44" s="29">
        <f>+D37+D43</f>
        <v>0</v>
      </c>
      <c r="E44" s="30">
        <f t="shared" si="5"/>
        <v>264917160</v>
      </c>
      <c r="F44" s="31">
        <f t="shared" si="5"/>
        <v>447864721</v>
      </c>
      <c r="G44" s="31">
        <f t="shared" si="5"/>
        <v>468753705</v>
      </c>
      <c r="H44" s="31">
        <f t="shared" si="5"/>
        <v>110136551</v>
      </c>
      <c r="I44" s="31">
        <f t="shared" si="5"/>
        <v>0</v>
      </c>
      <c r="J44" s="31">
        <f t="shared" si="5"/>
        <v>578890256</v>
      </c>
      <c r="K44" s="31">
        <f t="shared" si="5"/>
        <v>0</v>
      </c>
      <c r="L44" s="31">
        <f t="shared" si="5"/>
        <v>578890255</v>
      </c>
      <c r="M44" s="31">
        <f t="shared" si="5"/>
        <v>0</v>
      </c>
      <c r="N44" s="31">
        <f t="shared" si="5"/>
        <v>578890255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1157780511</v>
      </c>
      <c r="X44" s="31">
        <f t="shared" si="5"/>
        <v>335898531</v>
      </c>
      <c r="Y44" s="31">
        <f t="shared" si="5"/>
        <v>821881980</v>
      </c>
      <c r="Z44" s="32">
        <f>+IF(X44&lt;&gt;0,+(Y44/X44)*100,0)</f>
        <v>244.68162380858999</v>
      </c>
      <c r="AA44" s="33">
        <f>+AA37+AA43</f>
        <v>447864721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228708289</v>
      </c>
      <c r="D45" s="42">
        <f t="shared" si="6"/>
        <v>0</v>
      </c>
      <c r="E45" s="43">
        <f t="shared" si="6"/>
        <v>938581462</v>
      </c>
      <c r="F45" s="44">
        <f t="shared" si="6"/>
        <v>1220644320</v>
      </c>
      <c r="G45" s="44">
        <f t="shared" si="6"/>
        <v>803033765</v>
      </c>
      <c r="H45" s="44">
        <f t="shared" si="6"/>
        <v>-368461413</v>
      </c>
      <c r="I45" s="44">
        <f t="shared" si="6"/>
        <v>-19822100</v>
      </c>
      <c r="J45" s="44">
        <f t="shared" si="6"/>
        <v>414750252</v>
      </c>
      <c r="K45" s="44">
        <f t="shared" si="6"/>
        <v>-16627807</v>
      </c>
      <c r="L45" s="44">
        <f t="shared" si="6"/>
        <v>200584869</v>
      </c>
      <c r="M45" s="44">
        <f t="shared" si="6"/>
        <v>-18109540</v>
      </c>
      <c r="N45" s="44">
        <f t="shared" si="6"/>
        <v>165847522</v>
      </c>
      <c r="O45" s="44">
        <f t="shared" si="6"/>
        <v>-8622714</v>
      </c>
      <c r="P45" s="44">
        <f t="shared" si="6"/>
        <v>8238926</v>
      </c>
      <c r="Q45" s="44">
        <f t="shared" si="6"/>
        <v>-6990297</v>
      </c>
      <c r="R45" s="44">
        <f t="shared" si="6"/>
        <v>-7374085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573223689</v>
      </c>
      <c r="X45" s="44">
        <f t="shared" si="6"/>
        <v>610923999</v>
      </c>
      <c r="Y45" s="44">
        <f t="shared" si="6"/>
        <v>-37700310</v>
      </c>
      <c r="Z45" s="45">
        <f>+IF(X45&lt;&gt;0,+(Y45/X45)*100,0)</f>
        <v>-6.171031103985162</v>
      </c>
      <c r="AA45" s="46">
        <f>+AA26-AA44</f>
        <v>1220644320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5012520917</v>
      </c>
      <c r="D47" s="18"/>
      <c r="E47" s="19">
        <v>4032272916</v>
      </c>
      <c r="F47" s="20">
        <v>5301237419</v>
      </c>
      <c r="G47" s="20">
        <v>5585222269</v>
      </c>
      <c r="H47" s="20">
        <v>-137205760</v>
      </c>
      <c r="I47" s="20">
        <v>-40688852</v>
      </c>
      <c r="J47" s="20">
        <v>5407327657</v>
      </c>
      <c r="K47" s="20">
        <v>-84217163</v>
      </c>
      <c r="L47" s="20">
        <v>5005829505</v>
      </c>
      <c r="M47" s="20">
        <v>195507957</v>
      </c>
      <c r="N47" s="20">
        <v>5117120299</v>
      </c>
      <c r="O47" s="20">
        <v>-10151612</v>
      </c>
      <c r="P47" s="20">
        <v>-134014815</v>
      </c>
      <c r="Q47" s="20">
        <v>166859352</v>
      </c>
      <c r="R47" s="20">
        <v>22692925</v>
      </c>
      <c r="S47" s="20"/>
      <c r="T47" s="20"/>
      <c r="U47" s="20"/>
      <c r="V47" s="20"/>
      <c r="W47" s="20">
        <v>10547140881</v>
      </c>
      <c r="X47" s="20">
        <v>3975928056</v>
      </c>
      <c r="Y47" s="20">
        <v>6571212825</v>
      </c>
      <c r="Z47" s="47">
        <v>165.27494291762909</v>
      </c>
      <c r="AA47" s="22">
        <v>5301237419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5012520917</v>
      </c>
      <c r="D50" s="50">
        <f t="shared" ref="D50:Y50" si="7">SUM(D47:D49)</f>
        <v>0</v>
      </c>
      <c r="E50" s="51">
        <f t="shared" si="7"/>
        <v>4032272916</v>
      </c>
      <c r="F50" s="52">
        <f t="shared" si="7"/>
        <v>5301237419</v>
      </c>
      <c r="G50" s="52">
        <f t="shared" si="7"/>
        <v>5585222269</v>
      </c>
      <c r="H50" s="52">
        <f t="shared" si="7"/>
        <v>-137205760</v>
      </c>
      <c r="I50" s="52">
        <f t="shared" si="7"/>
        <v>-40688852</v>
      </c>
      <c r="J50" s="52">
        <f t="shared" si="7"/>
        <v>5407327657</v>
      </c>
      <c r="K50" s="52">
        <f t="shared" si="7"/>
        <v>-84217163</v>
      </c>
      <c r="L50" s="52">
        <f t="shared" si="7"/>
        <v>5005829505</v>
      </c>
      <c r="M50" s="52">
        <f t="shared" si="7"/>
        <v>195507957</v>
      </c>
      <c r="N50" s="52">
        <f t="shared" si="7"/>
        <v>5117120299</v>
      </c>
      <c r="O50" s="52">
        <f t="shared" si="7"/>
        <v>-10151612</v>
      </c>
      <c r="P50" s="52">
        <f t="shared" si="7"/>
        <v>-134014815</v>
      </c>
      <c r="Q50" s="52">
        <f t="shared" si="7"/>
        <v>166859352</v>
      </c>
      <c r="R50" s="52">
        <f t="shared" si="7"/>
        <v>22692925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10547140881</v>
      </c>
      <c r="X50" s="52">
        <f t="shared" si="7"/>
        <v>3975928056</v>
      </c>
      <c r="Y50" s="52">
        <f t="shared" si="7"/>
        <v>6571212825</v>
      </c>
      <c r="Z50" s="53">
        <f>+IF(X50&lt;&gt;0,+(Y50/X50)*100,0)</f>
        <v>165.27494291762909</v>
      </c>
      <c r="AA50" s="54">
        <f>SUM(AA47:AA49)</f>
        <v>5301237419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2165804003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1366722231</v>
      </c>
      <c r="Y6" s="20">
        <v>-1366722231</v>
      </c>
      <c r="Z6" s="21">
        <v>-100</v>
      </c>
      <c r="AA6" s="22">
        <v>2165804003</v>
      </c>
    </row>
    <row r="7" spans="1:27" x14ac:dyDescent="0.25">
      <c r="A7" s="23" t="s">
        <v>35</v>
      </c>
      <c r="B7" s="17" t="s">
        <v>32</v>
      </c>
      <c r="C7" s="18">
        <v>522</v>
      </c>
      <c r="D7" s="18"/>
      <c r="E7" s="19"/>
      <c r="F7" s="20">
        <v>1298600999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854891243</v>
      </c>
      <c r="Y7" s="20">
        <v>-854891243</v>
      </c>
      <c r="Z7" s="21">
        <v>-100</v>
      </c>
      <c r="AA7" s="22">
        <v>1298600999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0</v>
      </c>
      <c r="F13" s="31">
        <f t="shared" si="0"/>
        <v>3464405002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2221613474</v>
      </c>
      <c r="Y13" s="31">
        <f t="shared" si="0"/>
        <v>-2221613474</v>
      </c>
      <c r="Z13" s="32">
        <f>+IF(X13&lt;&gt;0,+(Y13/X13)*100,0)</f>
        <v>-100</v>
      </c>
      <c r="AA13" s="33">
        <f>SUM(AA6:AA12)</f>
        <v>3464405002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191782335</v>
      </c>
      <c r="D17" s="18"/>
      <c r="E17" s="19">
        <v>99150000</v>
      </c>
      <c r="F17" s="20">
        <v>102602000</v>
      </c>
      <c r="G17" s="24">
        <v>3086000</v>
      </c>
      <c r="H17" s="24">
        <v>4058000</v>
      </c>
      <c r="I17" s="24">
        <v>8908000</v>
      </c>
      <c r="J17" s="20">
        <v>16052000</v>
      </c>
      <c r="K17" s="24">
        <v>8905000</v>
      </c>
      <c r="L17" s="24">
        <v>6455000</v>
      </c>
      <c r="M17" s="20">
        <v>11367000</v>
      </c>
      <c r="N17" s="24">
        <v>26727000</v>
      </c>
      <c r="O17" s="24">
        <v>6936000</v>
      </c>
      <c r="P17" s="24">
        <v>4215000</v>
      </c>
      <c r="Q17" s="20">
        <v>4662000</v>
      </c>
      <c r="R17" s="24">
        <v>15813000</v>
      </c>
      <c r="S17" s="24"/>
      <c r="T17" s="20"/>
      <c r="U17" s="24"/>
      <c r="V17" s="24"/>
      <c r="W17" s="24">
        <v>58592000</v>
      </c>
      <c r="X17" s="20">
        <v>76530848</v>
      </c>
      <c r="Y17" s="24">
        <v>-17938848</v>
      </c>
      <c r="Z17" s="25">
        <v>-23.440022512229316</v>
      </c>
      <c r="AA17" s="26">
        <v>102602000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191782335</v>
      </c>
      <c r="D25" s="29">
        <f t="shared" ref="D25:Y25" si="1">SUM(D15:D24)</f>
        <v>0</v>
      </c>
      <c r="E25" s="35">
        <f t="shared" si="1"/>
        <v>99150000</v>
      </c>
      <c r="F25" s="36">
        <f t="shared" si="1"/>
        <v>102602000</v>
      </c>
      <c r="G25" s="36">
        <f t="shared" si="1"/>
        <v>3086000</v>
      </c>
      <c r="H25" s="36">
        <f t="shared" si="1"/>
        <v>4058000</v>
      </c>
      <c r="I25" s="36">
        <f t="shared" si="1"/>
        <v>8908000</v>
      </c>
      <c r="J25" s="36">
        <f t="shared" si="1"/>
        <v>16052000</v>
      </c>
      <c r="K25" s="36">
        <f t="shared" si="1"/>
        <v>8905000</v>
      </c>
      <c r="L25" s="36">
        <f t="shared" si="1"/>
        <v>6455000</v>
      </c>
      <c r="M25" s="36">
        <f t="shared" si="1"/>
        <v>11367000</v>
      </c>
      <c r="N25" s="36">
        <f t="shared" si="1"/>
        <v>26727000</v>
      </c>
      <c r="O25" s="36">
        <f t="shared" si="1"/>
        <v>6936000</v>
      </c>
      <c r="P25" s="36">
        <f t="shared" si="1"/>
        <v>4215000</v>
      </c>
      <c r="Q25" s="36">
        <f t="shared" si="1"/>
        <v>4662000</v>
      </c>
      <c r="R25" s="36">
        <f t="shared" si="1"/>
        <v>15813000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58592000</v>
      </c>
      <c r="X25" s="36">
        <f t="shared" si="1"/>
        <v>76530848</v>
      </c>
      <c r="Y25" s="36">
        <f t="shared" si="1"/>
        <v>-17938848</v>
      </c>
      <c r="Z25" s="37">
        <f>+IF(X25&lt;&gt;0,+(Y25/X25)*100,0)</f>
        <v>-23.440022512229316</v>
      </c>
      <c r="AA25" s="38">
        <f>SUM(AA15:AA24)</f>
        <v>102602000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191782857</v>
      </c>
      <c r="D26" s="29">
        <f>+D13+D25</f>
        <v>0</v>
      </c>
      <c r="E26" s="30">
        <f t="shared" si="2"/>
        <v>99150000</v>
      </c>
      <c r="F26" s="31">
        <f t="shared" si="2"/>
        <v>3567007002</v>
      </c>
      <c r="G26" s="31">
        <f t="shared" si="2"/>
        <v>3086000</v>
      </c>
      <c r="H26" s="31">
        <f t="shared" si="2"/>
        <v>4058000</v>
      </c>
      <c r="I26" s="31">
        <f t="shared" si="2"/>
        <v>8908000</v>
      </c>
      <c r="J26" s="31">
        <f t="shared" si="2"/>
        <v>16052000</v>
      </c>
      <c r="K26" s="31">
        <f t="shared" si="2"/>
        <v>8905000</v>
      </c>
      <c r="L26" s="31">
        <f t="shared" si="2"/>
        <v>6455000</v>
      </c>
      <c r="M26" s="31">
        <f t="shared" si="2"/>
        <v>11367000</v>
      </c>
      <c r="N26" s="31">
        <f t="shared" si="2"/>
        <v>26727000</v>
      </c>
      <c r="O26" s="31">
        <f t="shared" si="2"/>
        <v>6936000</v>
      </c>
      <c r="P26" s="31">
        <f t="shared" si="2"/>
        <v>4215000</v>
      </c>
      <c r="Q26" s="31">
        <f t="shared" si="2"/>
        <v>4662000</v>
      </c>
      <c r="R26" s="31">
        <f t="shared" si="2"/>
        <v>15813000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58592000</v>
      </c>
      <c r="X26" s="31">
        <f t="shared" si="2"/>
        <v>2298144322</v>
      </c>
      <c r="Y26" s="31">
        <f t="shared" si="2"/>
        <v>-2239552322</v>
      </c>
      <c r="Z26" s="32">
        <f>+IF(X26&lt;&gt;0,+(Y26/X26)*100,0)</f>
        <v>-97.450464731953417</v>
      </c>
      <c r="AA26" s="33">
        <f>+AA13+AA25</f>
        <v>3567007002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99150000</v>
      </c>
      <c r="F32" s="20">
        <v>102602000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76530848</v>
      </c>
      <c r="Y32" s="20">
        <v>-76530848</v>
      </c>
      <c r="Z32" s="21">
        <v>-100</v>
      </c>
      <c r="AA32" s="22">
        <v>102602000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99150000</v>
      </c>
      <c r="F37" s="31">
        <f t="shared" si="3"/>
        <v>102602000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76530848</v>
      </c>
      <c r="Y37" s="31">
        <f t="shared" si="3"/>
        <v>-76530848</v>
      </c>
      <c r="Z37" s="32">
        <f>+IF(X37&lt;&gt;0,+(Y37/X37)*100,0)</f>
        <v>-100</v>
      </c>
      <c r="AA37" s="33">
        <f>SUM(AA29:AA36)</f>
        <v>102602000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200298168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200298168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200298168</v>
      </c>
      <c r="D44" s="29">
        <f>+D37+D43</f>
        <v>0</v>
      </c>
      <c r="E44" s="30">
        <f t="shared" si="5"/>
        <v>99150000</v>
      </c>
      <c r="F44" s="31">
        <f t="shared" si="5"/>
        <v>102602000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76530848</v>
      </c>
      <c r="Y44" s="31">
        <f t="shared" si="5"/>
        <v>-76530848</v>
      </c>
      <c r="Z44" s="32">
        <f>+IF(X44&lt;&gt;0,+(Y44/X44)*100,0)</f>
        <v>-100</v>
      </c>
      <c r="AA44" s="33">
        <f>+AA37+AA43</f>
        <v>102602000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-8515311</v>
      </c>
      <c r="D45" s="42">
        <f t="shared" si="6"/>
        <v>0</v>
      </c>
      <c r="E45" s="43">
        <f t="shared" si="6"/>
        <v>0</v>
      </c>
      <c r="F45" s="44">
        <f t="shared" si="6"/>
        <v>3464405002</v>
      </c>
      <c r="G45" s="44">
        <f t="shared" si="6"/>
        <v>3086000</v>
      </c>
      <c r="H45" s="44">
        <f t="shared" si="6"/>
        <v>4058000</v>
      </c>
      <c r="I45" s="44">
        <f t="shared" si="6"/>
        <v>8908000</v>
      </c>
      <c r="J45" s="44">
        <f t="shared" si="6"/>
        <v>16052000</v>
      </c>
      <c r="K45" s="44">
        <f t="shared" si="6"/>
        <v>8905000</v>
      </c>
      <c r="L45" s="44">
        <f t="shared" si="6"/>
        <v>6455000</v>
      </c>
      <c r="M45" s="44">
        <f t="shared" si="6"/>
        <v>11367000</v>
      </c>
      <c r="N45" s="44">
        <f t="shared" si="6"/>
        <v>26727000</v>
      </c>
      <c r="O45" s="44">
        <f t="shared" si="6"/>
        <v>6936000</v>
      </c>
      <c r="P45" s="44">
        <f t="shared" si="6"/>
        <v>4215000</v>
      </c>
      <c r="Q45" s="44">
        <f t="shared" si="6"/>
        <v>4662000</v>
      </c>
      <c r="R45" s="44">
        <f t="shared" si="6"/>
        <v>15813000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58592000</v>
      </c>
      <c r="X45" s="44">
        <f t="shared" si="6"/>
        <v>2221613474</v>
      </c>
      <c r="Y45" s="44">
        <f t="shared" si="6"/>
        <v>-2163021474</v>
      </c>
      <c r="Z45" s="45">
        <f>+IF(X45&lt;&gt;0,+(Y45/X45)*100,0)</f>
        <v>-97.362637529628159</v>
      </c>
      <c r="AA45" s="46">
        <f>+AA26-AA44</f>
        <v>3464405002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1763469912</v>
      </c>
      <c r="F6" s="20">
        <v>1763469912</v>
      </c>
      <c r="G6" s="20"/>
      <c r="H6" s="20"/>
      <c r="I6" s="20"/>
      <c r="J6" s="20"/>
      <c r="K6" s="20">
        <v>-2206834</v>
      </c>
      <c r="L6" s="20">
        <v>-3647695</v>
      </c>
      <c r="M6" s="20"/>
      <c r="N6" s="20">
        <v>-5854529</v>
      </c>
      <c r="O6" s="20"/>
      <c r="P6" s="20"/>
      <c r="Q6" s="20">
        <v>-1311338</v>
      </c>
      <c r="R6" s="20">
        <v>-1311338</v>
      </c>
      <c r="S6" s="20"/>
      <c r="T6" s="20"/>
      <c r="U6" s="20"/>
      <c r="V6" s="20"/>
      <c r="W6" s="20">
        <v>-7165867</v>
      </c>
      <c r="X6" s="20">
        <v>1322602434</v>
      </c>
      <c r="Y6" s="20">
        <v>-1329768301</v>
      </c>
      <c r="Z6" s="21">
        <v>-100.54180053021133</v>
      </c>
      <c r="AA6" s="22">
        <v>1763469912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3281638</v>
      </c>
      <c r="J7" s="20">
        <v>3281638</v>
      </c>
      <c r="K7" s="20">
        <v>-332336824</v>
      </c>
      <c r="L7" s="20">
        <v>-414611687</v>
      </c>
      <c r="M7" s="20">
        <v>748034</v>
      </c>
      <c r="N7" s="20">
        <v>-746200477</v>
      </c>
      <c r="O7" s="20">
        <v>1318649</v>
      </c>
      <c r="P7" s="20">
        <v>2513739</v>
      </c>
      <c r="Q7" s="20">
        <v>1026505</v>
      </c>
      <c r="R7" s="20">
        <v>4858893</v>
      </c>
      <c r="S7" s="20"/>
      <c r="T7" s="20"/>
      <c r="U7" s="20"/>
      <c r="V7" s="20"/>
      <c r="W7" s="20">
        <v>-738059946</v>
      </c>
      <c r="X7" s="20"/>
      <c r="Y7" s="20">
        <v>-738059946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1715748</v>
      </c>
      <c r="J11" s="20">
        <v>1715748</v>
      </c>
      <c r="K11" s="24">
        <v>5615191</v>
      </c>
      <c r="L11" s="24">
        <v>15756728</v>
      </c>
      <c r="M11" s="20">
        <v>11011462</v>
      </c>
      <c r="N11" s="24">
        <v>32383381</v>
      </c>
      <c r="O11" s="24">
        <v>9823226</v>
      </c>
      <c r="P11" s="24">
        <v>12380059</v>
      </c>
      <c r="Q11" s="20">
        <v>10644326</v>
      </c>
      <c r="R11" s="24">
        <v>32847611</v>
      </c>
      <c r="S11" s="24"/>
      <c r="T11" s="20"/>
      <c r="U11" s="24"/>
      <c r="V11" s="24"/>
      <c r="W11" s="24">
        <v>66946740</v>
      </c>
      <c r="X11" s="20"/>
      <c r="Y11" s="24">
        <v>66946740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1763469912</v>
      </c>
      <c r="F13" s="31">
        <f t="shared" si="0"/>
        <v>1763469912</v>
      </c>
      <c r="G13" s="31">
        <f t="shared" si="0"/>
        <v>0</v>
      </c>
      <c r="H13" s="31">
        <f t="shared" si="0"/>
        <v>0</v>
      </c>
      <c r="I13" s="31">
        <f t="shared" si="0"/>
        <v>4997386</v>
      </c>
      <c r="J13" s="31">
        <f t="shared" si="0"/>
        <v>4997386</v>
      </c>
      <c r="K13" s="31">
        <f t="shared" si="0"/>
        <v>-328928467</v>
      </c>
      <c r="L13" s="31">
        <f t="shared" si="0"/>
        <v>-402502654</v>
      </c>
      <c r="M13" s="31">
        <f t="shared" si="0"/>
        <v>11759496</v>
      </c>
      <c r="N13" s="31">
        <f t="shared" si="0"/>
        <v>-719671625</v>
      </c>
      <c r="O13" s="31">
        <f t="shared" si="0"/>
        <v>11141875</v>
      </c>
      <c r="P13" s="31">
        <f t="shared" si="0"/>
        <v>14893798</v>
      </c>
      <c r="Q13" s="31">
        <f t="shared" si="0"/>
        <v>10359493</v>
      </c>
      <c r="R13" s="31">
        <f t="shared" si="0"/>
        <v>36395166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-678279073</v>
      </c>
      <c r="X13" s="31">
        <f t="shared" si="0"/>
        <v>1322602434</v>
      </c>
      <c r="Y13" s="31">
        <f t="shared" si="0"/>
        <v>-2000881507</v>
      </c>
      <c r="Z13" s="32">
        <f>+IF(X13&lt;&gt;0,+(Y13/X13)*100,0)</f>
        <v>-151.28367040340711</v>
      </c>
      <c r="AA13" s="33">
        <f>SUM(AA6:AA12)</f>
        <v>1763469912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17500000</v>
      </c>
      <c r="F17" s="20">
        <v>17500000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2906188</v>
      </c>
      <c r="R17" s="24">
        <v>2906188</v>
      </c>
      <c r="S17" s="24"/>
      <c r="T17" s="20"/>
      <c r="U17" s="24"/>
      <c r="V17" s="24"/>
      <c r="W17" s="24">
        <v>2906188</v>
      </c>
      <c r="X17" s="20">
        <v>11561154</v>
      </c>
      <c r="Y17" s="24">
        <v>-8654966</v>
      </c>
      <c r="Z17" s="25">
        <v>-74.862474801390931</v>
      </c>
      <c r="AA17" s="26">
        <v>17500000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17500000</v>
      </c>
      <c r="F25" s="36">
        <f t="shared" si="1"/>
        <v>17500000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2906188</v>
      </c>
      <c r="R25" s="36">
        <f t="shared" si="1"/>
        <v>2906188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2906188</v>
      </c>
      <c r="X25" s="36">
        <f t="shared" si="1"/>
        <v>11561154</v>
      </c>
      <c r="Y25" s="36">
        <f t="shared" si="1"/>
        <v>-8654966</v>
      </c>
      <c r="Z25" s="37">
        <f>+IF(X25&lt;&gt;0,+(Y25/X25)*100,0)</f>
        <v>-74.862474801390931</v>
      </c>
      <c r="AA25" s="38">
        <f>SUM(AA15:AA24)</f>
        <v>17500000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1780969912</v>
      </c>
      <c r="F26" s="31">
        <f t="shared" si="2"/>
        <v>1780969912</v>
      </c>
      <c r="G26" s="31">
        <f t="shared" si="2"/>
        <v>0</v>
      </c>
      <c r="H26" s="31">
        <f t="shared" si="2"/>
        <v>0</v>
      </c>
      <c r="I26" s="31">
        <f t="shared" si="2"/>
        <v>4997386</v>
      </c>
      <c r="J26" s="31">
        <f t="shared" si="2"/>
        <v>4997386</v>
      </c>
      <c r="K26" s="31">
        <f t="shared" si="2"/>
        <v>-328928467</v>
      </c>
      <c r="L26" s="31">
        <f t="shared" si="2"/>
        <v>-402502654</v>
      </c>
      <c r="M26" s="31">
        <f t="shared" si="2"/>
        <v>11759496</v>
      </c>
      <c r="N26" s="31">
        <f t="shared" si="2"/>
        <v>-719671625</v>
      </c>
      <c r="O26" s="31">
        <f t="shared" si="2"/>
        <v>11141875</v>
      </c>
      <c r="P26" s="31">
        <f t="shared" si="2"/>
        <v>14893798</v>
      </c>
      <c r="Q26" s="31">
        <f t="shared" si="2"/>
        <v>13265681</v>
      </c>
      <c r="R26" s="31">
        <f t="shared" si="2"/>
        <v>39301354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-675372885</v>
      </c>
      <c r="X26" s="31">
        <f t="shared" si="2"/>
        <v>1334163588</v>
      </c>
      <c r="Y26" s="31">
        <f t="shared" si="2"/>
        <v>-2009536473</v>
      </c>
      <c r="Z26" s="32">
        <f>+IF(X26&lt;&gt;0,+(Y26/X26)*100,0)</f>
        <v>-150.62144485688063</v>
      </c>
      <c r="AA26" s="33">
        <f>+AA13+AA25</f>
        <v>1780969912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-13500</v>
      </c>
      <c r="R31" s="20">
        <v>-13500</v>
      </c>
      <c r="S31" s="20"/>
      <c r="T31" s="20"/>
      <c r="U31" s="20"/>
      <c r="V31" s="20"/>
      <c r="W31" s="20">
        <v>-13500</v>
      </c>
      <c r="X31" s="20"/>
      <c r="Y31" s="20">
        <v>-13500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4408986287</v>
      </c>
      <c r="F32" s="20">
        <v>4408986287</v>
      </c>
      <c r="G32" s="20"/>
      <c r="H32" s="20"/>
      <c r="I32" s="20">
        <v>9574699</v>
      </c>
      <c r="J32" s="20">
        <v>9574699</v>
      </c>
      <c r="K32" s="20">
        <v>19015396</v>
      </c>
      <c r="L32" s="20">
        <v>15461159</v>
      </c>
      <c r="M32" s="20">
        <v>37602777</v>
      </c>
      <c r="N32" s="20">
        <v>72079332</v>
      </c>
      <c r="O32" s="20">
        <v>-18023427</v>
      </c>
      <c r="P32" s="20">
        <v>16544865</v>
      </c>
      <c r="Q32" s="20">
        <v>-16023643</v>
      </c>
      <c r="R32" s="20">
        <v>-17502205</v>
      </c>
      <c r="S32" s="20"/>
      <c r="T32" s="20"/>
      <c r="U32" s="20"/>
      <c r="V32" s="20"/>
      <c r="W32" s="20">
        <v>64151826</v>
      </c>
      <c r="X32" s="20">
        <v>3306739716</v>
      </c>
      <c r="Y32" s="20">
        <v>-3242587890</v>
      </c>
      <c r="Z32" s="21">
        <v>-98.059967475226586</v>
      </c>
      <c r="AA32" s="22">
        <v>4408986287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2265</v>
      </c>
      <c r="N35" s="20">
        <v>2265</v>
      </c>
      <c r="O35" s="20"/>
      <c r="P35" s="20"/>
      <c r="Q35" s="20">
        <v>88</v>
      </c>
      <c r="R35" s="20">
        <v>88</v>
      </c>
      <c r="S35" s="20"/>
      <c r="T35" s="20"/>
      <c r="U35" s="20"/>
      <c r="V35" s="20"/>
      <c r="W35" s="20">
        <v>2353</v>
      </c>
      <c r="X35" s="20"/>
      <c r="Y35" s="20">
        <v>2353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4408986287</v>
      </c>
      <c r="F37" s="31">
        <f t="shared" si="3"/>
        <v>4408986287</v>
      </c>
      <c r="G37" s="31">
        <f t="shared" si="3"/>
        <v>0</v>
      </c>
      <c r="H37" s="31">
        <f t="shared" si="3"/>
        <v>0</v>
      </c>
      <c r="I37" s="31">
        <f t="shared" si="3"/>
        <v>9574699</v>
      </c>
      <c r="J37" s="31">
        <f t="shared" si="3"/>
        <v>9574699</v>
      </c>
      <c r="K37" s="31">
        <f t="shared" si="3"/>
        <v>19015396</v>
      </c>
      <c r="L37" s="31">
        <f t="shared" si="3"/>
        <v>15461159</v>
      </c>
      <c r="M37" s="31">
        <f t="shared" si="3"/>
        <v>37605042</v>
      </c>
      <c r="N37" s="31">
        <f t="shared" si="3"/>
        <v>72081597</v>
      </c>
      <c r="O37" s="31">
        <f t="shared" si="3"/>
        <v>-18023427</v>
      </c>
      <c r="P37" s="31">
        <f t="shared" si="3"/>
        <v>16544865</v>
      </c>
      <c r="Q37" s="31">
        <f t="shared" si="3"/>
        <v>-16037055</v>
      </c>
      <c r="R37" s="31">
        <f t="shared" si="3"/>
        <v>-17515617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64140679</v>
      </c>
      <c r="X37" s="31">
        <f t="shared" si="3"/>
        <v>3306739716</v>
      </c>
      <c r="Y37" s="31">
        <f t="shared" si="3"/>
        <v>-3242599037</v>
      </c>
      <c r="Z37" s="32">
        <f>+IF(X37&lt;&gt;0,+(Y37/X37)*100,0)</f>
        <v>-98.060304574634387</v>
      </c>
      <c r="AA37" s="33">
        <f>SUM(AA29:AA36)</f>
        <v>4408986287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4408986287</v>
      </c>
      <c r="F44" s="31">
        <f t="shared" si="5"/>
        <v>4408986287</v>
      </c>
      <c r="G44" s="31">
        <f t="shared" si="5"/>
        <v>0</v>
      </c>
      <c r="H44" s="31">
        <f t="shared" si="5"/>
        <v>0</v>
      </c>
      <c r="I44" s="31">
        <f t="shared" si="5"/>
        <v>9574699</v>
      </c>
      <c r="J44" s="31">
        <f t="shared" si="5"/>
        <v>9574699</v>
      </c>
      <c r="K44" s="31">
        <f t="shared" si="5"/>
        <v>19015396</v>
      </c>
      <c r="L44" s="31">
        <f t="shared" si="5"/>
        <v>15461159</v>
      </c>
      <c r="M44" s="31">
        <f t="shared" si="5"/>
        <v>37605042</v>
      </c>
      <c r="N44" s="31">
        <f t="shared" si="5"/>
        <v>72081597</v>
      </c>
      <c r="O44" s="31">
        <f t="shared" si="5"/>
        <v>-18023427</v>
      </c>
      <c r="P44" s="31">
        <f t="shared" si="5"/>
        <v>16544865</v>
      </c>
      <c r="Q44" s="31">
        <f t="shared" si="5"/>
        <v>-16037055</v>
      </c>
      <c r="R44" s="31">
        <f t="shared" si="5"/>
        <v>-17515617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64140679</v>
      </c>
      <c r="X44" s="31">
        <f t="shared" si="5"/>
        <v>3306739716</v>
      </c>
      <c r="Y44" s="31">
        <f t="shared" si="5"/>
        <v>-3242599037</v>
      </c>
      <c r="Z44" s="32">
        <f>+IF(X44&lt;&gt;0,+(Y44/X44)*100,0)</f>
        <v>-98.060304574634387</v>
      </c>
      <c r="AA44" s="33">
        <f>+AA37+AA43</f>
        <v>4408986287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-2628016375</v>
      </c>
      <c r="F45" s="44">
        <f t="shared" si="6"/>
        <v>-2628016375</v>
      </c>
      <c r="G45" s="44">
        <f t="shared" si="6"/>
        <v>0</v>
      </c>
      <c r="H45" s="44">
        <f t="shared" si="6"/>
        <v>0</v>
      </c>
      <c r="I45" s="44">
        <f t="shared" si="6"/>
        <v>-4577313</v>
      </c>
      <c r="J45" s="44">
        <f t="shared" si="6"/>
        <v>-4577313</v>
      </c>
      <c r="K45" s="44">
        <f t="shared" si="6"/>
        <v>-347943863</v>
      </c>
      <c r="L45" s="44">
        <f t="shared" si="6"/>
        <v>-417963813</v>
      </c>
      <c r="M45" s="44">
        <f t="shared" si="6"/>
        <v>-25845546</v>
      </c>
      <c r="N45" s="44">
        <f t="shared" si="6"/>
        <v>-791753222</v>
      </c>
      <c r="O45" s="44">
        <f t="shared" si="6"/>
        <v>29165302</v>
      </c>
      <c r="P45" s="44">
        <f t="shared" si="6"/>
        <v>-1651067</v>
      </c>
      <c r="Q45" s="44">
        <f t="shared" si="6"/>
        <v>29302736</v>
      </c>
      <c r="R45" s="44">
        <f t="shared" si="6"/>
        <v>56816971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-739513564</v>
      </c>
      <c r="X45" s="44">
        <f t="shared" si="6"/>
        <v>-1972576128</v>
      </c>
      <c r="Y45" s="44">
        <f t="shared" si="6"/>
        <v>1233062564</v>
      </c>
      <c r="Z45" s="45">
        <f>+IF(X45&lt;&gt;0,+(Y45/X45)*100,0)</f>
        <v>-62.510264952369944</v>
      </c>
      <c r="AA45" s="46">
        <f>+AA26-AA44</f>
        <v>-2628016375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-4777613</v>
      </c>
      <c r="R47" s="20">
        <v>-4777613</v>
      </c>
      <c r="S47" s="20"/>
      <c r="T47" s="20"/>
      <c r="U47" s="20"/>
      <c r="V47" s="20"/>
      <c r="W47" s="20">
        <v>-4777613</v>
      </c>
      <c r="X47" s="20"/>
      <c r="Y47" s="20">
        <v>-4777613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-4777613</v>
      </c>
      <c r="R50" s="52">
        <f t="shared" si="7"/>
        <v>-4777613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-4777613</v>
      </c>
      <c r="X50" s="52">
        <f t="shared" si="7"/>
        <v>0</v>
      </c>
      <c r="Y50" s="52">
        <f t="shared" si="7"/>
        <v>-4777613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45364097</v>
      </c>
      <c r="D7" s="18"/>
      <c r="E7" s="19">
        <v>209834147</v>
      </c>
      <c r="F7" s="20">
        <v>78756515</v>
      </c>
      <c r="G7" s="20">
        <v>161621618</v>
      </c>
      <c r="H7" s="20">
        <v>-96544940</v>
      </c>
      <c r="I7" s="20">
        <v>-16423896</v>
      </c>
      <c r="J7" s="20">
        <v>48652782</v>
      </c>
      <c r="K7" s="20">
        <v>10506753</v>
      </c>
      <c r="L7" s="20">
        <v>11072360</v>
      </c>
      <c r="M7" s="20">
        <v>-13870595</v>
      </c>
      <c r="N7" s="20">
        <v>7708518</v>
      </c>
      <c r="O7" s="20">
        <v>11338836</v>
      </c>
      <c r="P7" s="20">
        <v>10107417</v>
      </c>
      <c r="Q7" s="20">
        <v>-18204462</v>
      </c>
      <c r="R7" s="20">
        <v>3241791</v>
      </c>
      <c r="S7" s="20"/>
      <c r="T7" s="20"/>
      <c r="U7" s="20"/>
      <c r="V7" s="20"/>
      <c r="W7" s="20">
        <v>59603091</v>
      </c>
      <c r="X7" s="20">
        <v>59067396</v>
      </c>
      <c r="Y7" s="20">
        <v>535695</v>
      </c>
      <c r="Z7" s="21">
        <v>0.90692164591105395</v>
      </c>
      <c r="AA7" s="22">
        <v>78756515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45364097</v>
      </c>
      <c r="D13" s="29">
        <f>SUM(D6:D12)</f>
        <v>0</v>
      </c>
      <c r="E13" s="30">
        <f t="shared" si="0"/>
        <v>209834147</v>
      </c>
      <c r="F13" s="31">
        <f t="shared" si="0"/>
        <v>78756515</v>
      </c>
      <c r="G13" s="31">
        <f t="shared" si="0"/>
        <v>161621618</v>
      </c>
      <c r="H13" s="31">
        <f t="shared" si="0"/>
        <v>-96544940</v>
      </c>
      <c r="I13" s="31">
        <f t="shared" si="0"/>
        <v>-16423896</v>
      </c>
      <c r="J13" s="31">
        <f t="shared" si="0"/>
        <v>48652782</v>
      </c>
      <c r="K13" s="31">
        <f t="shared" si="0"/>
        <v>10506753</v>
      </c>
      <c r="L13" s="31">
        <f t="shared" si="0"/>
        <v>11072360</v>
      </c>
      <c r="M13" s="31">
        <f t="shared" si="0"/>
        <v>-13870595</v>
      </c>
      <c r="N13" s="31">
        <f t="shared" si="0"/>
        <v>7708518</v>
      </c>
      <c r="O13" s="31">
        <f t="shared" si="0"/>
        <v>11338836</v>
      </c>
      <c r="P13" s="31">
        <f t="shared" si="0"/>
        <v>10107417</v>
      </c>
      <c r="Q13" s="31">
        <f t="shared" si="0"/>
        <v>-18204462</v>
      </c>
      <c r="R13" s="31">
        <f t="shared" si="0"/>
        <v>3241791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59603091</v>
      </c>
      <c r="X13" s="31">
        <f t="shared" si="0"/>
        <v>59067396</v>
      </c>
      <c r="Y13" s="31">
        <f t="shared" si="0"/>
        <v>535695</v>
      </c>
      <c r="Z13" s="32">
        <f>+IF(X13&lt;&gt;0,+(Y13/X13)*100,0)</f>
        <v>0.90692164591105395</v>
      </c>
      <c r="AA13" s="33">
        <f>SUM(AA6:AA12)</f>
        <v>78756515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74599655</v>
      </c>
      <c r="D17" s="18"/>
      <c r="E17" s="19">
        <v>79977980</v>
      </c>
      <c r="F17" s="20">
        <v>150424136</v>
      </c>
      <c r="G17" s="24">
        <v>73501374</v>
      </c>
      <c r="H17" s="24">
        <v>820106</v>
      </c>
      <c r="I17" s="24">
        <v>-556351</v>
      </c>
      <c r="J17" s="20">
        <v>73765129</v>
      </c>
      <c r="K17" s="24"/>
      <c r="L17" s="24"/>
      <c r="M17" s="20">
        <v>-834527</v>
      </c>
      <c r="N17" s="24">
        <v>-834527</v>
      </c>
      <c r="O17" s="24"/>
      <c r="P17" s="24"/>
      <c r="Q17" s="20">
        <v>-834527</v>
      </c>
      <c r="R17" s="24">
        <v>-834527</v>
      </c>
      <c r="S17" s="24"/>
      <c r="T17" s="20"/>
      <c r="U17" s="24"/>
      <c r="V17" s="24"/>
      <c r="W17" s="24">
        <v>72096075</v>
      </c>
      <c r="X17" s="20">
        <v>112818213</v>
      </c>
      <c r="Y17" s="24">
        <v>-40722138</v>
      </c>
      <c r="Z17" s="25">
        <v>-36.095358113853479</v>
      </c>
      <c r="AA17" s="26">
        <v>150424136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74599655</v>
      </c>
      <c r="D25" s="29">
        <f t="shared" ref="D25:Y25" si="1">SUM(D15:D24)</f>
        <v>0</v>
      </c>
      <c r="E25" s="35">
        <f t="shared" si="1"/>
        <v>79977980</v>
      </c>
      <c r="F25" s="36">
        <f t="shared" si="1"/>
        <v>150424136</v>
      </c>
      <c r="G25" s="36">
        <f t="shared" si="1"/>
        <v>73501374</v>
      </c>
      <c r="H25" s="36">
        <f t="shared" si="1"/>
        <v>820106</v>
      </c>
      <c r="I25" s="36">
        <f t="shared" si="1"/>
        <v>-556351</v>
      </c>
      <c r="J25" s="36">
        <f t="shared" si="1"/>
        <v>73765129</v>
      </c>
      <c r="K25" s="36">
        <f t="shared" si="1"/>
        <v>0</v>
      </c>
      <c r="L25" s="36">
        <f t="shared" si="1"/>
        <v>0</v>
      </c>
      <c r="M25" s="36">
        <f t="shared" si="1"/>
        <v>-834527</v>
      </c>
      <c r="N25" s="36">
        <f t="shared" si="1"/>
        <v>-834527</v>
      </c>
      <c r="O25" s="36">
        <f t="shared" si="1"/>
        <v>0</v>
      </c>
      <c r="P25" s="36">
        <f t="shared" si="1"/>
        <v>0</v>
      </c>
      <c r="Q25" s="36">
        <f t="shared" si="1"/>
        <v>-834527</v>
      </c>
      <c r="R25" s="36">
        <f t="shared" si="1"/>
        <v>-834527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72096075</v>
      </c>
      <c r="X25" s="36">
        <f t="shared" si="1"/>
        <v>112818213</v>
      </c>
      <c r="Y25" s="36">
        <f t="shared" si="1"/>
        <v>-40722138</v>
      </c>
      <c r="Z25" s="37">
        <f>+IF(X25&lt;&gt;0,+(Y25/X25)*100,0)</f>
        <v>-36.095358113853479</v>
      </c>
      <c r="AA25" s="38">
        <f>SUM(AA15:AA24)</f>
        <v>150424136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119963752</v>
      </c>
      <c r="D26" s="29">
        <f>+D13+D25</f>
        <v>0</v>
      </c>
      <c r="E26" s="30">
        <f t="shared" si="2"/>
        <v>289812127</v>
      </c>
      <c r="F26" s="31">
        <f t="shared" si="2"/>
        <v>229180651</v>
      </c>
      <c r="G26" s="31">
        <f t="shared" si="2"/>
        <v>235122992</v>
      </c>
      <c r="H26" s="31">
        <f t="shared" si="2"/>
        <v>-95724834</v>
      </c>
      <c r="I26" s="31">
        <f t="shared" si="2"/>
        <v>-16980247</v>
      </c>
      <c r="J26" s="31">
        <f t="shared" si="2"/>
        <v>122417911</v>
      </c>
      <c r="K26" s="31">
        <f t="shared" si="2"/>
        <v>10506753</v>
      </c>
      <c r="L26" s="31">
        <f t="shared" si="2"/>
        <v>11072360</v>
      </c>
      <c r="M26" s="31">
        <f t="shared" si="2"/>
        <v>-14705122</v>
      </c>
      <c r="N26" s="31">
        <f t="shared" si="2"/>
        <v>6873991</v>
      </c>
      <c r="O26" s="31">
        <f t="shared" si="2"/>
        <v>11338836</v>
      </c>
      <c r="P26" s="31">
        <f t="shared" si="2"/>
        <v>10107417</v>
      </c>
      <c r="Q26" s="31">
        <f t="shared" si="2"/>
        <v>-19038989</v>
      </c>
      <c r="R26" s="31">
        <f t="shared" si="2"/>
        <v>2407264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131699166</v>
      </c>
      <c r="X26" s="31">
        <f t="shared" si="2"/>
        <v>171885609</v>
      </c>
      <c r="Y26" s="31">
        <f t="shared" si="2"/>
        <v>-40186443</v>
      </c>
      <c r="Z26" s="32">
        <f>+IF(X26&lt;&gt;0,+(Y26/X26)*100,0)</f>
        <v>-23.379760082183495</v>
      </c>
      <c r="AA26" s="33">
        <f>+AA13+AA25</f>
        <v>229180651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-77163501</v>
      </c>
      <c r="D35" s="18"/>
      <c r="E35" s="19">
        <v>-61847180</v>
      </c>
      <c r="F35" s="20">
        <v>-59279452</v>
      </c>
      <c r="G35" s="20">
        <v>-75864039</v>
      </c>
      <c r="H35" s="20">
        <v>1087070</v>
      </c>
      <c r="I35" s="20">
        <v>1239021</v>
      </c>
      <c r="J35" s="20">
        <v>-73537948</v>
      </c>
      <c r="K35" s="20">
        <v>1295434</v>
      </c>
      <c r="L35" s="20">
        <v>1354544</v>
      </c>
      <c r="M35" s="20">
        <v>1566952</v>
      </c>
      <c r="N35" s="20">
        <v>4216930</v>
      </c>
      <c r="O35" s="20">
        <v>1393071</v>
      </c>
      <c r="P35" s="20">
        <v>1228400</v>
      </c>
      <c r="Q35" s="20">
        <v>995959</v>
      </c>
      <c r="R35" s="20">
        <v>3617430</v>
      </c>
      <c r="S35" s="20"/>
      <c r="T35" s="20"/>
      <c r="U35" s="20"/>
      <c r="V35" s="20"/>
      <c r="W35" s="20">
        <v>-65703588</v>
      </c>
      <c r="X35" s="20">
        <v>-44459595</v>
      </c>
      <c r="Y35" s="20">
        <v>-21243993</v>
      </c>
      <c r="Z35" s="21">
        <v>47.7826957263106</v>
      </c>
      <c r="AA35" s="22">
        <v>-59279452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-77163501</v>
      </c>
      <c r="D37" s="29">
        <f t="shared" ref="D37:Y37" si="3">SUM(D29:D36)</f>
        <v>0</v>
      </c>
      <c r="E37" s="30">
        <f t="shared" si="3"/>
        <v>-61847180</v>
      </c>
      <c r="F37" s="31">
        <f t="shared" si="3"/>
        <v>-59279452</v>
      </c>
      <c r="G37" s="31">
        <f t="shared" si="3"/>
        <v>-75864039</v>
      </c>
      <c r="H37" s="31">
        <f t="shared" si="3"/>
        <v>1087070</v>
      </c>
      <c r="I37" s="31">
        <f t="shared" si="3"/>
        <v>1239021</v>
      </c>
      <c r="J37" s="31">
        <f t="shared" si="3"/>
        <v>-73537948</v>
      </c>
      <c r="K37" s="31">
        <f t="shared" si="3"/>
        <v>1295434</v>
      </c>
      <c r="L37" s="31">
        <f t="shared" si="3"/>
        <v>1354544</v>
      </c>
      <c r="M37" s="31">
        <f t="shared" si="3"/>
        <v>1566952</v>
      </c>
      <c r="N37" s="31">
        <f t="shared" si="3"/>
        <v>4216930</v>
      </c>
      <c r="O37" s="31">
        <f t="shared" si="3"/>
        <v>1393071</v>
      </c>
      <c r="P37" s="31">
        <f t="shared" si="3"/>
        <v>1228400</v>
      </c>
      <c r="Q37" s="31">
        <f t="shared" si="3"/>
        <v>995959</v>
      </c>
      <c r="R37" s="31">
        <f t="shared" si="3"/>
        <v>3617430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-65703588</v>
      </c>
      <c r="X37" s="31">
        <f t="shared" si="3"/>
        <v>-44459595</v>
      </c>
      <c r="Y37" s="31">
        <f t="shared" si="3"/>
        <v>-21243993</v>
      </c>
      <c r="Z37" s="32">
        <f>+IF(X37&lt;&gt;0,+(Y37/X37)*100,0)</f>
        <v>47.7826957263106</v>
      </c>
      <c r="AA37" s="33">
        <f>SUM(AA29:AA36)</f>
        <v>-59279452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170826756</v>
      </c>
      <c r="D40" s="18"/>
      <c r="E40" s="19">
        <v>111651591</v>
      </c>
      <c r="F40" s="20">
        <v>170826757</v>
      </c>
      <c r="G40" s="20">
        <v>170826757</v>
      </c>
      <c r="H40" s="20"/>
      <c r="I40" s="20"/>
      <c r="J40" s="20">
        <v>170826757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170826757</v>
      </c>
      <c r="X40" s="20">
        <v>128120067</v>
      </c>
      <c r="Y40" s="20">
        <v>42706690</v>
      </c>
      <c r="Z40" s="21">
        <v>33.333334113851187</v>
      </c>
      <c r="AA40" s="22">
        <v>170826757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170826756</v>
      </c>
      <c r="D43" s="29">
        <f t="shared" ref="D43:Y43" si="4">SUM(D39:D42)</f>
        <v>0</v>
      </c>
      <c r="E43" s="35">
        <f t="shared" si="4"/>
        <v>111651591</v>
      </c>
      <c r="F43" s="36">
        <f t="shared" si="4"/>
        <v>170826757</v>
      </c>
      <c r="G43" s="36">
        <f t="shared" si="4"/>
        <v>170826757</v>
      </c>
      <c r="H43" s="36">
        <f t="shared" si="4"/>
        <v>0</v>
      </c>
      <c r="I43" s="36">
        <f t="shared" si="4"/>
        <v>0</v>
      </c>
      <c r="J43" s="36">
        <f t="shared" si="4"/>
        <v>170826757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170826757</v>
      </c>
      <c r="X43" s="36">
        <f t="shared" si="4"/>
        <v>128120067</v>
      </c>
      <c r="Y43" s="36">
        <f t="shared" si="4"/>
        <v>42706690</v>
      </c>
      <c r="Z43" s="37">
        <f>+IF(X43&lt;&gt;0,+(Y43/X43)*100,0)</f>
        <v>33.333334113851187</v>
      </c>
      <c r="AA43" s="38">
        <f>SUM(AA39:AA42)</f>
        <v>170826757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93663255</v>
      </c>
      <c r="D44" s="29">
        <f>+D37+D43</f>
        <v>0</v>
      </c>
      <c r="E44" s="30">
        <f t="shared" si="5"/>
        <v>49804411</v>
      </c>
      <c r="F44" s="31">
        <f t="shared" si="5"/>
        <v>111547305</v>
      </c>
      <c r="G44" s="31">
        <f t="shared" si="5"/>
        <v>94962718</v>
      </c>
      <c r="H44" s="31">
        <f t="shared" si="5"/>
        <v>1087070</v>
      </c>
      <c r="I44" s="31">
        <f t="shared" si="5"/>
        <v>1239021</v>
      </c>
      <c r="J44" s="31">
        <f t="shared" si="5"/>
        <v>97288809</v>
      </c>
      <c r="K44" s="31">
        <f t="shared" si="5"/>
        <v>1295434</v>
      </c>
      <c r="L44" s="31">
        <f t="shared" si="5"/>
        <v>1354544</v>
      </c>
      <c r="M44" s="31">
        <f t="shared" si="5"/>
        <v>1566952</v>
      </c>
      <c r="N44" s="31">
        <f t="shared" si="5"/>
        <v>4216930</v>
      </c>
      <c r="O44" s="31">
        <f t="shared" si="5"/>
        <v>1393071</v>
      </c>
      <c r="P44" s="31">
        <f t="shared" si="5"/>
        <v>1228400</v>
      </c>
      <c r="Q44" s="31">
        <f t="shared" si="5"/>
        <v>995959</v>
      </c>
      <c r="R44" s="31">
        <f t="shared" si="5"/>
        <v>3617430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105123169</v>
      </c>
      <c r="X44" s="31">
        <f t="shared" si="5"/>
        <v>83660472</v>
      </c>
      <c r="Y44" s="31">
        <f t="shared" si="5"/>
        <v>21462697</v>
      </c>
      <c r="Z44" s="32">
        <f>+IF(X44&lt;&gt;0,+(Y44/X44)*100,0)</f>
        <v>25.654525353383136</v>
      </c>
      <c r="AA44" s="33">
        <f>+AA37+AA43</f>
        <v>111547305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26300497</v>
      </c>
      <c r="D45" s="42">
        <f t="shared" si="6"/>
        <v>0</v>
      </c>
      <c r="E45" s="43">
        <f t="shared" si="6"/>
        <v>240007716</v>
      </c>
      <c r="F45" s="44">
        <f t="shared" si="6"/>
        <v>117633346</v>
      </c>
      <c r="G45" s="44">
        <f t="shared" si="6"/>
        <v>140160274</v>
      </c>
      <c r="H45" s="44">
        <f t="shared" si="6"/>
        <v>-96811904</v>
      </c>
      <c r="I45" s="44">
        <f t="shared" si="6"/>
        <v>-18219268</v>
      </c>
      <c r="J45" s="44">
        <f t="shared" si="6"/>
        <v>25129102</v>
      </c>
      <c r="K45" s="44">
        <f t="shared" si="6"/>
        <v>9211319</v>
      </c>
      <c r="L45" s="44">
        <f t="shared" si="6"/>
        <v>9717816</v>
      </c>
      <c r="M45" s="44">
        <f t="shared" si="6"/>
        <v>-16272074</v>
      </c>
      <c r="N45" s="44">
        <f t="shared" si="6"/>
        <v>2657061</v>
      </c>
      <c r="O45" s="44">
        <f t="shared" si="6"/>
        <v>9945765</v>
      </c>
      <c r="P45" s="44">
        <f t="shared" si="6"/>
        <v>8879017</v>
      </c>
      <c r="Q45" s="44">
        <f t="shared" si="6"/>
        <v>-20034948</v>
      </c>
      <c r="R45" s="44">
        <f t="shared" si="6"/>
        <v>-1210166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26575997</v>
      </c>
      <c r="X45" s="44">
        <f t="shared" si="6"/>
        <v>88225137</v>
      </c>
      <c r="Y45" s="44">
        <f t="shared" si="6"/>
        <v>-61649140</v>
      </c>
      <c r="Z45" s="45">
        <f>+IF(X45&lt;&gt;0,+(Y45/X45)*100,0)</f>
        <v>-69.877069162272875</v>
      </c>
      <c r="AA45" s="46">
        <f>+AA26-AA44</f>
        <v>117633346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-4499366</v>
      </c>
      <c r="D47" s="18"/>
      <c r="E47" s="19">
        <v>145510814</v>
      </c>
      <c r="F47" s="20">
        <v>114840137</v>
      </c>
      <c r="G47" s="20">
        <v>5440504</v>
      </c>
      <c r="H47" s="20">
        <v>-85373631</v>
      </c>
      <c r="I47" s="20">
        <v>-15531929</v>
      </c>
      <c r="J47" s="20">
        <v>-95465056</v>
      </c>
      <c r="K47" s="20">
        <v>9324800</v>
      </c>
      <c r="L47" s="20">
        <v>10236120</v>
      </c>
      <c r="M47" s="20">
        <v>-12474548</v>
      </c>
      <c r="N47" s="20">
        <v>7086372</v>
      </c>
      <c r="O47" s="20">
        <v>10230425</v>
      </c>
      <c r="P47" s="20">
        <v>9088334</v>
      </c>
      <c r="Q47" s="20">
        <v>-15193791</v>
      </c>
      <c r="R47" s="20">
        <v>4124968</v>
      </c>
      <c r="S47" s="20"/>
      <c r="T47" s="20"/>
      <c r="U47" s="20"/>
      <c r="V47" s="20"/>
      <c r="W47" s="20">
        <v>-84253716</v>
      </c>
      <c r="X47" s="20">
        <v>89575827</v>
      </c>
      <c r="Y47" s="20">
        <v>-173829543</v>
      </c>
      <c r="Z47" s="47">
        <v>-194.05854103920245</v>
      </c>
      <c r="AA47" s="22">
        <v>114840137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-4499366</v>
      </c>
      <c r="D50" s="50">
        <f t="shared" ref="D50:Y50" si="7">SUM(D47:D49)</f>
        <v>0</v>
      </c>
      <c r="E50" s="51">
        <f t="shared" si="7"/>
        <v>145510814</v>
      </c>
      <c r="F50" s="52">
        <f t="shared" si="7"/>
        <v>114840137</v>
      </c>
      <c r="G50" s="52">
        <f t="shared" si="7"/>
        <v>5440504</v>
      </c>
      <c r="H50" s="52">
        <f t="shared" si="7"/>
        <v>-85373631</v>
      </c>
      <c r="I50" s="52">
        <f t="shared" si="7"/>
        <v>-15531929</v>
      </c>
      <c r="J50" s="52">
        <f t="shared" si="7"/>
        <v>-95465056</v>
      </c>
      <c r="K50" s="52">
        <f t="shared" si="7"/>
        <v>9324800</v>
      </c>
      <c r="L50" s="52">
        <f t="shared" si="7"/>
        <v>10236120</v>
      </c>
      <c r="M50" s="52">
        <f t="shared" si="7"/>
        <v>-12474548</v>
      </c>
      <c r="N50" s="52">
        <f t="shared" si="7"/>
        <v>7086372</v>
      </c>
      <c r="O50" s="52">
        <f t="shared" si="7"/>
        <v>10230425</v>
      </c>
      <c r="P50" s="52">
        <f t="shared" si="7"/>
        <v>9088334</v>
      </c>
      <c r="Q50" s="52">
        <f t="shared" si="7"/>
        <v>-15193791</v>
      </c>
      <c r="R50" s="52">
        <f t="shared" si="7"/>
        <v>4124968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-84253716</v>
      </c>
      <c r="X50" s="52">
        <f t="shared" si="7"/>
        <v>89575827</v>
      </c>
      <c r="Y50" s="52">
        <f t="shared" si="7"/>
        <v>-173829543</v>
      </c>
      <c r="Z50" s="53">
        <f>+IF(X50&lt;&gt;0,+(Y50/X50)*100,0)</f>
        <v>-194.05854103920245</v>
      </c>
      <c r="AA50" s="54">
        <f>SUM(AA47:AA49)</f>
        <v>114840137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25614657</v>
      </c>
      <c r="D7" s="18"/>
      <c r="E7" s="19">
        <v>17867785</v>
      </c>
      <c r="F7" s="20">
        <v>21452054</v>
      </c>
      <c r="G7" s="20">
        <v>28912701</v>
      </c>
      <c r="H7" s="20">
        <v>-365456</v>
      </c>
      <c r="I7" s="20">
        <v>1411132</v>
      </c>
      <c r="J7" s="20">
        <v>29958377</v>
      </c>
      <c r="K7" s="20">
        <v>1321619</v>
      </c>
      <c r="L7" s="20">
        <v>718105</v>
      </c>
      <c r="M7" s="20">
        <v>1315018</v>
      </c>
      <c r="N7" s="20">
        <v>3354742</v>
      </c>
      <c r="O7" s="20">
        <v>900047</v>
      </c>
      <c r="P7" s="20">
        <v>1627739</v>
      </c>
      <c r="Q7" s="20">
        <v>1058560</v>
      </c>
      <c r="R7" s="20">
        <v>3586346</v>
      </c>
      <c r="S7" s="20"/>
      <c r="T7" s="20"/>
      <c r="U7" s="20"/>
      <c r="V7" s="20"/>
      <c r="W7" s="20">
        <v>36899465</v>
      </c>
      <c r="X7" s="20">
        <v>15456702</v>
      </c>
      <c r="Y7" s="20">
        <v>21442763</v>
      </c>
      <c r="Z7" s="21">
        <v>138.7279317411955</v>
      </c>
      <c r="AA7" s="22">
        <v>21452054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25614657</v>
      </c>
      <c r="D13" s="29">
        <f>SUM(D6:D12)</f>
        <v>0</v>
      </c>
      <c r="E13" s="30">
        <f t="shared" si="0"/>
        <v>17867785</v>
      </c>
      <c r="F13" s="31">
        <f t="shared" si="0"/>
        <v>21452054</v>
      </c>
      <c r="G13" s="31">
        <f t="shared" si="0"/>
        <v>28912701</v>
      </c>
      <c r="H13" s="31">
        <f t="shared" si="0"/>
        <v>-365456</v>
      </c>
      <c r="I13" s="31">
        <f t="shared" si="0"/>
        <v>1411132</v>
      </c>
      <c r="J13" s="31">
        <f t="shared" si="0"/>
        <v>29958377</v>
      </c>
      <c r="K13" s="31">
        <f t="shared" si="0"/>
        <v>1321619</v>
      </c>
      <c r="L13" s="31">
        <f t="shared" si="0"/>
        <v>718105</v>
      </c>
      <c r="M13" s="31">
        <f t="shared" si="0"/>
        <v>1315018</v>
      </c>
      <c r="N13" s="31">
        <f t="shared" si="0"/>
        <v>3354742</v>
      </c>
      <c r="O13" s="31">
        <f t="shared" si="0"/>
        <v>900047</v>
      </c>
      <c r="P13" s="31">
        <f t="shared" si="0"/>
        <v>1627739</v>
      </c>
      <c r="Q13" s="31">
        <f t="shared" si="0"/>
        <v>1058560</v>
      </c>
      <c r="R13" s="31">
        <f t="shared" si="0"/>
        <v>3586346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36899465</v>
      </c>
      <c r="X13" s="31">
        <f t="shared" si="0"/>
        <v>15456702</v>
      </c>
      <c r="Y13" s="31">
        <f t="shared" si="0"/>
        <v>21442763</v>
      </c>
      <c r="Z13" s="32">
        <f>+IF(X13&lt;&gt;0,+(Y13/X13)*100,0)</f>
        <v>138.7279317411955</v>
      </c>
      <c r="AA13" s="33">
        <f>SUM(AA6:AA12)</f>
        <v>21452054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55707593</v>
      </c>
      <c r="D17" s="18"/>
      <c r="E17" s="19">
        <v>29754691</v>
      </c>
      <c r="F17" s="20">
        <v>27799691</v>
      </c>
      <c r="G17" s="24">
        <v>62168801</v>
      </c>
      <c r="H17" s="24">
        <v>-6461209</v>
      </c>
      <c r="I17" s="24">
        <v>-971847</v>
      </c>
      <c r="J17" s="20">
        <v>54735745</v>
      </c>
      <c r="K17" s="24">
        <v>-327282</v>
      </c>
      <c r="L17" s="24">
        <v>-324730</v>
      </c>
      <c r="M17" s="20">
        <v>-325394</v>
      </c>
      <c r="N17" s="24">
        <v>-977406</v>
      </c>
      <c r="O17" s="24">
        <v>-324896</v>
      </c>
      <c r="P17" s="24">
        <v>-163294</v>
      </c>
      <c r="Q17" s="20">
        <v>602382</v>
      </c>
      <c r="R17" s="24">
        <v>114192</v>
      </c>
      <c r="S17" s="24"/>
      <c r="T17" s="20"/>
      <c r="U17" s="24"/>
      <c r="V17" s="24"/>
      <c r="W17" s="24">
        <v>53872531</v>
      </c>
      <c r="X17" s="20">
        <v>20823600</v>
      </c>
      <c r="Y17" s="24">
        <v>33048931</v>
      </c>
      <c r="Z17" s="25">
        <v>158.70901765304751</v>
      </c>
      <c r="AA17" s="26">
        <v>27799691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55707593</v>
      </c>
      <c r="D25" s="29">
        <f t="shared" ref="D25:Y25" si="1">SUM(D15:D24)</f>
        <v>0</v>
      </c>
      <c r="E25" s="35">
        <f t="shared" si="1"/>
        <v>29754691</v>
      </c>
      <c r="F25" s="36">
        <f t="shared" si="1"/>
        <v>27799691</v>
      </c>
      <c r="G25" s="36">
        <f t="shared" si="1"/>
        <v>62168801</v>
      </c>
      <c r="H25" s="36">
        <f t="shared" si="1"/>
        <v>-6461209</v>
      </c>
      <c r="I25" s="36">
        <f t="shared" si="1"/>
        <v>-971847</v>
      </c>
      <c r="J25" s="36">
        <f t="shared" si="1"/>
        <v>54735745</v>
      </c>
      <c r="K25" s="36">
        <f t="shared" si="1"/>
        <v>-327282</v>
      </c>
      <c r="L25" s="36">
        <f t="shared" si="1"/>
        <v>-324730</v>
      </c>
      <c r="M25" s="36">
        <f t="shared" si="1"/>
        <v>-325394</v>
      </c>
      <c r="N25" s="36">
        <f t="shared" si="1"/>
        <v>-977406</v>
      </c>
      <c r="O25" s="36">
        <f t="shared" si="1"/>
        <v>-324896</v>
      </c>
      <c r="P25" s="36">
        <f t="shared" si="1"/>
        <v>-163294</v>
      </c>
      <c r="Q25" s="36">
        <f t="shared" si="1"/>
        <v>602382</v>
      </c>
      <c r="R25" s="36">
        <f t="shared" si="1"/>
        <v>114192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53872531</v>
      </c>
      <c r="X25" s="36">
        <f t="shared" si="1"/>
        <v>20823600</v>
      </c>
      <c r="Y25" s="36">
        <f t="shared" si="1"/>
        <v>33048931</v>
      </c>
      <c r="Z25" s="37">
        <f>+IF(X25&lt;&gt;0,+(Y25/X25)*100,0)</f>
        <v>158.70901765304751</v>
      </c>
      <c r="AA25" s="38">
        <f>SUM(AA15:AA24)</f>
        <v>27799691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81322250</v>
      </c>
      <c r="D26" s="29">
        <f>+D13+D25</f>
        <v>0</v>
      </c>
      <c r="E26" s="30">
        <f t="shared" si="2"/>
        <v>47622476</v>
      </c>
      <c r="F26" s="31">
        <f t="shared" si="2"/>
        <v>49251745</v>
      </c>
      <c r="G26" s="31">
        <f t="shared" si="2"/>
        <v>91081502</v>
      </c>
      <c r="H26" s="31">
        <f t="shared" si="2"/>
        <v>-6826665</v>
      </c>
      <c r="I26" s="31">
        <f t="shared" si="2"/>
        <v>439285</v>
      </c>
      <c r="J26" s="31">
        <f t="shared" si="2"/>
        <v>84694122</v>
      </c>
      <c r="K26" s="31">
        <f t="shared" si="2"/>
        <v>994337</v>
      </c>
      <c r="L26" s="31">
        <f t="shared" si="2"/>
        <v>393375</v>
      </c>
      <c r="M26" s="31">
        <f t="shared" si="2"/>
        <v>989624</v>
      </c>
      <c r="N26" s="31">
        <f t="shared" si="2"/>
        <v>2377336</v>
      </c>
      <c r="O26" s="31">
        <f t="shared" si="2"/>
        <v>575151</v>
      </c>
      <c r="P26" s="31">
        <f t="shared" si="2"/>
        <v>1464445</v>
      </c>
      <c r="Q26" s="31">
        <f t="shared" si="2"/>
        <v>1660942</v>
      </c>
      <c r="R26" s="31">
        <f t="shared" si="2"/>
        <v>3700538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90771996</v>
      </c>
      <c r="X26" s="31">
        <f t="shared" si="2"/>
        <v>36280302</v>
      </c>
      <c r="Y26" s="31">
        <f t="shared" si="2"/>
        <v>54491694</v>
      </c>
      <c r="Z26" s="32">
        <f>+IF(X26&lt;&gt;0,+(Y26/X26)*100,0)</f>
        <v>150.19636275354046</v>
      </c>
      <c r="AA26" s="33">
        <f>+AA13+AA25</f>
        <v>49251745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5025595</v>
      </c>
      <c r="D35" s="18"/>
      <c r="E35" s="19"/>
      <c r="F35" s="20"/>
      <c r="G35" s="20">
        <v>5233967</v>
      </c>
      <c r="H35" s="20">
        <v>108939</v>
      </c>
      <c r="I35" s="20">
        <v>150519</v>
      </c>
      <c r="J35" s="20">
        <v>5493425</v>
      </c>
      <c r="K35" s="20">
        <v>133872</v>
      </c>
      <c r="L35" s="20">
        <v>56675</v>
      </c>
      <c r="M35" s="20">
        <v>135249</v>
      </c>
      <c r="N35" s="20">
        <v>325796</v>
      </c>
      <c r="O35" s="20">
        <v>80238</v>
      </c>
      <c r="P35" s="20">
        <v>169015</v>
      </c>
      <c r="Q35" s="20">
        <v>98360</v>
      </c>
      <c r="R35" s="20">
        <v>347613</v>
      </c>
      <c r="S35" s="20"/>
      <c r="T35" s="20"/>
      <c r="U35" s="20"/>
      <c r="V35" s="20"/>
      <c r="W35" s="20">
        <v>6166834</v>
      </c>
      <c r="X35" s="20"/>
      <c r="Y35" s="20">
        <v>6166834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5025595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5233967</v>
      </c>
      <c r="H37" s="31">
        <f t="shared" si="3"/>
        <v>108939</v>
      </c>
      <c r="I37" s="31">
        <f t="shared" si="3"/>
        <v>150519</v>
      </c>
      <c r="J37" s="31">
        <f t="shared" si="3"/>
        <v>5493425</v>
      </c>
      <c r="K37" s="31">
        <f t="shared" si="3"/>
        <v>133872</v>
      </c>
      <c r="L37" s="31">
        <f t="shared" si="3"/>
        <v>56675</v>
      </c>
      <c r="M37" s="31">
        <f t="shared" si="3"/>
        <v>135249</v>
      </c>
      <c r="N37" s="31">
        <f t="shared" si="3"/>
        <v>325796</v>
      </c>
      <c r="O37" s="31">
        <f t="shared" si="3"/>
        <v>80238</v>
      </c>
      <c r="P37" s="31">
        <f t="shared" si="3"/>
        <v>169015</v>
      </c>
      <c r="Q37" s="31">
        <f t="shared" si="3"/>
        <v>98360</v>
      </c>
      <c r="R37" s="31">
        <f t="shared" si="3"/>
        <v>347613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6166834</v>
      </c>
      <c r="X37" s="31">
        <f t="shared" si="3"/>
        <v>0</v>
      </c>
      <c r="Y37" s="31">
        <f t="shared" si="3"/>
        <v>6166834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76721025</v>
      </c>
      <c r="D40" s="18"/>
      <c r="E40" s="19">
        <v>67501983</v>
      </c>
      <c r="F40" s="20">
        <v>66464543</v>
      </c>
      <c r="G40" s="20">
        <v>86038163</v>
      </c>
      <c r="H40" s="20">
        <v>-9317138</v>
      </c>
      <c r="I40" s="20"/>
      <c r="J40" s="20">
        <v>76721025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76721025</v>
      </c>
      <c r="X40" s="20">
        <v>49848399</v>
      </c>
      <c r="Y40" s="20">
        <v>26872626</v>
      </c>
      <c r="Z40" s="21">
        <v>53.908704269519269</v>
      </c>
      <c r="AA40" s="22">
        <v>66464543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76721025</v>
      </c>
      <c r="D43" s="29">
        <f t="shared" ref="D43:Y43" si="4">SUM(D39:D42)</f>
        <v>0</v>
      </c>
      <c r="E43" s="35">
        <f t="shared" si="4"/>
        <v>67501983</v>
      </c>
      <c r="F43" s="36">
        <f t="shared" si="4"/>
        <v>66464543</v>
      </c>
      <c r="G43" s="36">
        <f t="shared" si="4"/>
        <v>86038163</v>
      </c>
      <c r="H43" s="36">
        <f t="shared" si="4"/>
        <v>-9317138</v>
      </c>
      <c r="I43" s="36">
        <f t="shared" si="4"/>
        <v>0</v>
      </c>
      <c r="J43" s="36">
        <f t="shared" si="4"/>
        <v>76721025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76721025</v>
      </c>
      <c r="X43" s="36">
        <f t="shared" si="4"/>
        <v>49848399</v>
      </c>
      <c r="Y43" s="36">
        <f t="shared" si="4"/>
        <v>26872626</v>
      </c>
      <c r="Z43" s="37">
        <f>+IF(X43&lt;&gt;0,+(Y43/X43)*100,0)</f>
        <v>53.908704269519269</v>
      </c>
      <c r="AA43" s="38">
        <f>SUM(AA39:AA42)</f>
        <v>66464543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81746620</v>
      </c>
      <c r="D44" s="29">
        <f>+D37+D43</f>
        <v>0</v>
      </c>
      <c r="E44" s="30">
        <f t="shared" si="5"/>
        <v>67501983</v>
      </c>
      <c r="F44" s="31">
        <f t="shared" si="5"/>
        <v>66464543</v>
      </c>
      <c r="G44" s="31">
        <f t="shared" si="5"/>
        <v>91272130</v>
      </c>
      <c r="H44" s="31">
        <f t="shared" si="5"/>
        <v>-9208199</v>
      </c>
      <c r="I44" s="31">
        <f t="shared" si="5"/>
        <v>150519</v>
      </c>
      <c r="J44" s="31">
        <f t="shared" si="5"/>
        <v>82214450</v>
      </c>
      <c r="K44" s="31">
        <f t="shared" si="5"/>
        <v>133872</v>
      </c>
      <c r="L44" s="31">
        <f t="shared" si="5"/>
        <v>56675</v>
      </c>
      <c r="M44" s="31">
        <f t="shared" si="5"/>
        <v>135249</v>
      </c>
      <c r="N44" s="31">
        <f t="shared" si="5"/>
        <v>325796</v>
      </c>
      <c r="O44" s="31">
        <f t="shared" si="5"/>
        <v>80238</v>
      </c>
      <c r="P44" s="31">
        <f t="shared" si="5"/>
        <v>169015</v>
      </c>
      <c r="Q44" s="31">
        <f t="shared" si="5"/>
        <v>98360</v>
      </c>
      <c r="R44" s="31">
        <f t="shared" si="5"/>
        <v>347613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82887859</v>
      </c>
      <c r="X44" s="31">
        <f t="shared" si="5"/>
        <v>49848399</v>
      </c>
      <c r="Y44" s="31">
        <f t="shared" si="5"/>
        <v>33039460</v>
      </c>
      <c r="Z44" s="32">
        <f>+IF(X44&lt;&gt;0,+(Y44/X44)*100,0)</f>
        <v>66.279881927602119</v>
      </c>
      <c r="AA44" s="33">
        <f>+AA37+AA43</f>
        <v>66464543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-424370</v>
      </c>
      <c r="D45" s="42">
        <f t="shared" si="6"/>
        <v>0</v>
      </c>
      <c r="E45" s="43">
        <f t="shared" si="6"/>
        <v>-19879507</v>
      </c>
      <c r="F45" s="44">
        <f t="shared" si="6"/>
        <v>-17212798</v>
      </c>
      <c r="G45" s="44">
        <f t="shared" si="6"/>
        <v>-190628</v>
      </c>
      <c r="H45" s="44">
        <f t="shared" si="6"/>
        <v>2381534</v>
      </c>
      <c r="I45" s="44">
        <f t="shared" si="6"/>
        <v>288766</v>
      </c>
      <c r="J45" s="44">
        <f t="shared" si="6"/>
        <v>2479672</v>
      </c>
      <c r="K45" s="44">
        <f t="shared" si="6"/>
        <v>860465</v>
      </c>
      <c r="L45" s="44">
        <f t="shared" si="6"/>
        <v>336700</v>
      </c>
      <c r="M45" s="44">
        <f t="shared" si="6"/>
        <v>854375</v>
      </c>
      <c r="N45" s="44">
        <f t="shared" si="6"/>
        <v>2051540</v>
      </c>
      <c r="O45" s="44">
        <f t="shared" si="6"/>
        <v>494913</v>
      </c>
      <c r="P45" s="44">
        <f t="shared" si="6"/>
        <v>1295430</v>
      </c>
      <c r="Q45" s="44">
        <f t="shared" si="6"/>
        <v>1562582</v>
      </c>
      <c r="R45" s="44">
        <f t="shared" si="6"/>
        <v>3352925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7884137</v>
      </c>
      <c r="X45" s="44">
        <f t="shared" si="6"/>
        <v>-13568097</v>
      </c>
      <c r="Y45" s="44">
        <f t="shared" si="6"/>
        <v>21452234</v>
      </c>
      <c r="Z45" s="45">
        <f>+IF(X45&lt;&gt;0,+(Y45/X45)*100,0)</f>
        <v>-158.10790562596949</v>
      </c>
      <c r="AA45" s="46">
        <f>+AA26-AA44</f>
        <v>-17212798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-4517891</v>
      </c>
      <c r="D47" s="18"/>
      <c r="E47" s="19">
        <v>-27253780</v>
      </c>
      <c r="F47" s="20">
        <v>-54507560</v>
      </c>
      <c r="G47" s="20">
        <v>-759112</v>
      </c>
      <c r="H47" s="20">
        <v>2763347</v>
      </c>
      <c r="I47" s="20">
        <v>-1854950</v>
      </c>
      <c r="J47" s="20">
        <v>149285</v>
      </c>
      <c r="K47" s="20">
        <v>-633058</v>
      </c>
      <c r="L47" s="20">
        <v>-1785424</v>
      </c>
      <c r="M47" s="20">
        <v>819407</v>
      </c>
      <c r="N47" s="20">
        <v>-1599075</v>
      </c>
      <c r="O47" s="20">
        <v>-1712068</v>
      </c>
      <c r="P47" s="20">
        <v>-2812910</v>
      </c>
      <c r="Q47" s="20">
        <v>77252</v>
      </c>
      <c r="R47" s="20">
        <v>-4447726</v>
      </c>
      <c r="S47" s="20"/>
      <c r="T47" s="20"/>
      <c r="U47" s="20"/>
      <c r="V47" s="20"/>
      <c r="W47" s="20">
        <v>-5897516</v>
      </c>
      <c r="X47" s="20">
        <v>-40880673</v>
      </c>
      <c r="Y47" s="20">
        <v>34983157</v>
      </c>
      <c r="Z47" s="47">
        <v>-85.573828493479056</v>
      </c>
      <c r="AA47" s="22">
        <v>-54507560</v>
      </c>
    </row>
    <row r="48" spans="1:27" x14ac:dyDescent="0.25">
      <c r="A48" s="23" t="s">
        <v>73</v>
      </c>
      <c r="B48" s="17" t="s">
        <v>32</v>
      </c>
      <c r="C48" s="18">
        <v>-19027799</v>
      </c>
      <c r="D48" s="18"/>
      <c r="E48" s="19"/>
      <c r="F48" s="20"/>
      <c r="G48" s="20">
        <v>-18292099</v>
      </c>
      <c r="H48" s="20">
        <v>-735700</v>
      </c>
      <c r="I48" s="20"/>
      <c r="J48" s="20">
        <v>-19027799</v>
      </c>
      <c r="K48" s="20"/>
      <c r="L48" s="20"/>
      <c r="M48" s="20">
        <v>-10000</v>
      </c>
      <c r="N48" s="20">
        <v>-10000</v>
      </c>
      <c r="O48" s="20"/>
      <c r="P48" s="20"/>
      <c r="Q48" s="20"/>
      <c r="R48" s="20"/>
      <c r="S48" s="20"/>
      <c r="T48" s="20"/>
      <c r="U48" s="20"/>
      <c r="V48" s="20"/>
      <c r="W48" s="20">
        <v>-19037799</v>
      </c>
      <c r="X48" s="20"/>
      <c r="Y48" s="20">
        <v>-19037799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-23545690</v>
      </c>
      <c r="D50" s="50">
        <f t="shared" ref="D50:Y50" si="7">SUM(D47:D49)</f>
        <v>0</v>
      </c>
      <c r="E50" s="51">
        <f t="shared" si="7"/>
        <v>-27253780</v>
      </c>
      <c r="F50" s="52">
        <f t="shared" si="7"/>
        <v>-54507560</v>
      </c>
      <c r="G50" s="52">
        <f t="shared" si="7"/>
        <v>-19051211</v>
      </c>
      <c r="H50" s="52">
        <f t="shared" si="7"/>
        <v>2027647</v>
      </c>
      <c r="I50" s="52">
        <f t="shared" si="7"/>
        <v>-1854950</v>
      </c>
      <c r="J50" s="52">
        <f t="shared" si="7"/>
        <v>-18878514</v>
      </c>
      <c r="K50" s="52">
        <f t="shared" si="7"/>
        <v>-633058</v>
      </c>
      <c r="L50" s="52">
        <f t="shared" si="7"/>
        <v>-1785424</v>
      </c>
      <c r="M50" s="52">
        <f t="shared" si="7"/>
        <v>809407</v>
      </c>
      <c r="N50" s="52">
        <f t="shared" si="7"/>
        <v>-1609075</v>
      </c>
      <c r="O50" s="52">
        <f t="shared" si="7"/>
        <v>-1712068</v>
      </c>
      <c r="P50" s="52">
        <f t="shared" si="7"/>
        <v>-2812910</v>
      </c>
      <c r="Q50" s="52">
        <f t="shared" si="7"/>
        <v>77252</v>
      </c>
      <c r="R50" s="52">
        <f t="shared" si="7"/>
        <v>-4447726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-24935315</v>
      </c>
      <c r="X50" s="52">
        <f t="shared" si="7"/>
        <v>-40880673</v>
      </c>
      <c r="Y50" s="52">
        <f t="shared" si="7"/>
        <v>15945358</v>
      </c>
      <c r="Z50" s="53">
        <f>+IF(X50&lt;&gt;0,+(Y50/X50)*100,0)</f>
        <v>-39.004636738734703</v>
      </c>
      <c r="AA50" s="54">
        <f>SUM(AA47:AA49)</f>
        <v>-54507560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-20475153</v>
      </c>
      <c r="D6" s="18"/>
      <c r="E6" s="19">
        <v>11756575</v>
      </c>
      <c r="F6" s="20">
        <v>32884212</v>
      </c>
      <c r="G6" s="20">
        <v>-17773736</v>
      </c>
      <c r="H6" s="20">
        <v>-4682383</v>
      </c>
      <c r="I6" s="20">
        <v>-4168303</v>
      </c>
      <c r="J6" s="20">
        <v>-26624422</v>
      </c>
      <c r="K6" s="20">
        <v>-2060227</v>
      </c>
      <c r="L6" s="20">
        <v>-997022</v>
      </c>
      <c r="M6" s="20">
        <v>-2466592</v>
      </c>
      <c r="N6" s="20">
        <v>-5523841</v>
      </c>
      <c r="O6" s="20">
        <v>802909</v>
      </c>
      <c r="P6" s="20">
        <v>-1310464</v>
      </c>
      <c r="Q6" s="20">
        <v>-861692</v>
      </c>
      <c r="R6" s="20">
        <v>-1369247</v>
      </c>
      <c r="S6" s="20"/>
      <c r="T6" s="20"/>
      <c r="U6" s="20"/>
      <c r="V6" s="20"/>
      <c r="W6" s="20">
        <v>-33517510</v>
      </c>
      <c r="X6" s="20">
        <v>17268462</v>
      </c>
      <c r="Y6" s="20">
        <v>-50785972</v>
      </c>
      <c r="Z6" s="21">
        <v>-294.09667172444193</v>
      </c>
      <c r="AA6" s="22">
        <v>32884212</v>
      </c>
    </row>
    <row r="7" spans="1:27" x14ac:dyDescent="0.25">
      <c r="A7" s="23" t="s">
        <v>35</v>
      </c>
      <c r="B7" s="17" t="s">
        <v>32</v>
      </c>
      <c r="C7" s="18">
        <v>14726708</v>
      </c>
      <c r="D7" s="18"/>
      <c r="E7" s="19">
        <v>-4795279</v>
      </c>
      <c r="F7" s="20">
        <v>-20413788</v>
      </c>
      <c r="G7" s="20">
        <v>53606937</v>
      </c>
      <c r="H7" s="20">
        <v>-22345239</v>
      </c>
      <c r="I7" s="20">
        <v>3067650</v>
      </c>
      <c r="J7" s="20">
        <v>34329348</v>
      </c>
      <c r="K7" s="20">
        <v>135977</v>
      </c>
      <c r="L7" s="20">
        <v>-10675670</v>
      </c>
      <c r="M7" s="20">
        <v>2439705</v>
      </c>
      <c r="N7" s="20">
        <v>-8099988</v>
      </c>
      <c r="O7" s="20">
        <v>1048057</v>
      </c>
      <c r="P7" s="20">
        <v>631301</v>
      </c>
      <c r="Q7" s="20">
        <v>2637175</v>
      </c>
      <c r="R7" s="20">
        <v>4316533</v>
      </c>
      <c r="S7" s="20"/>
      <c r="T7" s="20"/>
      <c r="U7" s="20"/>
      <c r="V7" s="20"/>
      <c r="W7" s="20">
        <v>30545893</v>
      </c>
      <c r="X7" s="20">
        <v>-9843849</v>
      </c>
      <c r="Y7" s="20">
        <v>40389742</v>
      </c>
      <c r="Z7" s="21">
        <v>-410.30436366912983</v>
      </c>
      <c r="AA7" s="22">
        <v>-20413788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-13591184</v>
      </c>
      <c r="F8" s="20">
        <v>-14856392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-10699475</v>
      </c>
      <c r="Y8" s="20">
        <v>10699475</v>
      </c>
      <c r="Z8" s="21">
        <v>-100</v>
      </c>
      <c r="AA8" s="22">
        <v>-14856392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1033493</v>
      </c>
      <c r="D10" s="18"/>
      <c r="E10" s="19"/>
      <c r="F10" s="20"/>
      <c r="G10" s="20">
        <v>1362655</v>
      </c>
      <c r="H10" s="20">
        <v>1584964</v>
      </c>
      <c r="I10" s="20">
        <v>443607</v>
      </c>
      <c r="J10" s="20">
        <v>3391226</v>
      </c>
      <c r="K10" s="20">
        <v>921814</v>
      </c>
      <c r="L10" s="20">
        <v>-29008</v>
      </c>
      <c r="M10" s="20">
        <v>-58876</v>
      </c>
      <c r="N10" s="20">
        <v>833930</v>
      </c>
      <c r="O10" s="20">
        <v>-64711</v>
      </c>
      <c r="P10" s="20">
        <v>-69028</v>
      </c>
      <c r="Q10" s="20">
        <v>-68444</v>
      </c>
      <c r="R10" s="20">
        <v>-202183</v>
      </c>
      <c r="S10" s="20"/>
      <c r="T10" s="20"/>
      <c r="U10" s="20"/>
      <c r="V10" s="20"/>
      <c r="W10" s="20">
        <v>4022973</v>
      </c>
      <c r="X10" s="20"/>
      <c r="Y10" s="20">
        <v>4022973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870992</v>
      </c>
      <c r="D11" s="18"/>
      <c r="E11" s="19"/>
      <c r="F11" s="20"/>
      <c r="G11" s="24">
        <v>646100</v>
      </c>
      <c r="H11" s="24">
        <v>13721</v>
      </c>
      <c r="I11" s="24">
        <v>-328087</v>
      </c>
      <c r="J11" s="20">
        <v>331734</v>
      </c>
      <c r="K11" s="24">
        <v>833</v>
      </c>
      <c r="L11" s="24">
        <v>-31863</v>
      </c>
      <c r="M11" s="20">
        <v>36433</v>
      </c>
      <c r="N11" s="24">
        <v>5403</v>
      </c>
      <c r="O11" s="24">
        <v>235535</v>
      </c>
      <c r="P11" s="24">
        <v>-67956</v>
      </c>
      <c r="Q11" s="20">
        <v>-11550</v>
      </c>
      <c r="R11" s="24">
        <v>156029</v>
      </c>
      <c r="S11" s="24"/>
      <c r="T11" s="20"/>
      <c r="U11" s="24"/>
      <c r="V11" s="24"/>
      <c r="W11" s="24">
        <v>493166</v>
      </c>
      <c r="X11" s="20"/>
      <c r="Y11" s="24">
        <v>493166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-4864</v>
      </c>
      <c r="H12" s="20">
        <v>4864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-3843960</v>
      </c>
      <c r="D13" s="29">
        <f>SUM(D6:D12)</f>
        <v>0</v>
      </c>
      <c r="E13" s="30">
        <f t="shared" si="0"/>
        <v>-6629888</v>
      </c>
      <c r="F13" s="31">
        <f t="shared" si="0"/>
        <v>-2385968</v>
      </c>
      <c r="G13" s="31">
        <f t="shared" si="0"/>
        <v>37837092</v>
      </c>
      <c r="H13" s="31">
        <f t="shared" si="0"/>
        <v>-25424073</v>
      </c>
      <c r="I13" s="31">
        <f t="shared" si="0"/>
        <v>-985133</v>
      </c>
      <c r="J13" s="31">
        <f t="shared" si="0"/>
        <v>11427886</v>
      </c>
      <c r="K13" s="31">
        <f t="shared" si="0"/>
        <v>-1001603</v>
      </c>
      <c r="L13" s="31">
        <f t="shared" si="0"/>
        <v>-11733563</v>
      </c>
      <c r="M13" s="31">
        <f t="shared" si="0"/>
        <v>-49330</v>
      </c>
      <c r="N13" s="31">
        <f t="shared" si="0"/>
        <v>-12784496</v>
      </c>
      <c r="O13" s="31">
        <f t="shared" si="0"/>
        <v>2021790</v>
      </c>
      <c r="P13" s="31">
        <f t="shared" si="0"/>
        <v>-816147</v>
      </c>
      <c r="Q13" s="31">
        <f t="shared" si="0"/>
        <v>1695489</v>
      </c>
      <c r="R13" s="31">
        <f t="shared" si="0"/>
        <v>2901132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1544522</v>
      </c>
      <c r="X13" s="31">
        <f t="shared" si="0"/>
        <v>-3274862</v>
      </c>
      <c r="Y13" s="31">
        <f t="shared" si="0"/>
        <v>4819384</v>
      </c>
      <c r="Z13" s="32">
        <f>+IF(X13&lt;&gt;0,+(Y13/X13)*100,0)</f>
        <v>-147.16296442414978</v>
      </c>
      <c r="AA13" s="33">
        <f>SUM(AA6:AA12)</f>
        <v>-2385968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44373659</v>
      </c>
      <c r="D17" s="18"/>
      <c r="E17" s="19">
        <v>-1853655</v>
      </c>
      <c r="F17" s="20">
        <v>-1853655</v>
      </c>
      <c r="G17" s="24">
        <v>47280455</v>
      </c>
      <c r="H17" s="24">
        <v>-2906987</v>
      </c>
      <c r="I17" s="24"/>
      <c r="J17" s="20">
        <v>44373468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44373468</v>
      </c>
      <c r="X17" s="20">
        <v>-1390248</v>
      </c>
      <c r="Y17" s="24">
        <v>45763716</v>
      </c>
      <c r="Z17" s="25">
        <v>-3291.7663611096727</v>
      </c>
      <c r="AA17" s="26">
        <v>-1853655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44373659</v>
      </c>
      <c r="D25" s="29">
        <f t="shared" ref="D25:Y25" si="1">SUM(D15:D24)</f>
        <v>0</v>
      </c>
      <c r="E25" s="35">
        <f t="shared" si="1"/>
        <v>-1853655</v>
      </c>
      <c r="F25" s="36">
        <f t="shared" si="1"/>
        <v>-1853655</v>
      </c>
      <c r="G25" s="36">
        <f t="shared" si="1"/>
        <v>47280455</v>
      </c>
      <c r="H25" s="36">
        <f t="shared" si="1"/>
        <v>-2906987</v>
      </c>
      <c r="I25" s="36">
        <f t="shared" si="1"/>
        <v>0</v>
      </c>
      <c r="J25" s="36">
        <f t="shared" si="1"/>
        <v>44373468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44373468</v>
      </c>
      <c r="X25" s="36">
        <f t="shared" si="1"/>
        <v>-1390248</v>
      </c>
      <c r="Y25" s="36">
        <f t="shared" si="1"/>
        <v>45763716</v>
      </c>
      <c r="Z25" s="37">
        <f>+IF(X25&lt;&gt;0,+(Y25/X25)*100,0)</f>
        <v>-3291.7663611096727</v>
      </c>
      <c r="AA25" s="38">
        <f>SUM(AA15:AA24)</f>
        <v>-1853655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40529699</v>
      </c>
      <c r="D26" s="29">
        <f>+D13+D25</f>
        <v>0</v>
      </c>
      <c r="E26" s="30">
        <f t="shared" si="2"/>
        <v>-8483543</v>
      </c>
      <c r="F26" s="31">
        <f t="shared" si="2"/>
        <v>-4239623</v>
      </c>
      <c r="G26" s="31">
        <f t="shared" si="2"/>
        <v>85117547</v>
      </c>
      <c r="H26" s="31">
        <f t="shared" si="2"/>
        <v>-28331060</v>
      </c>
      <c r="I26" s="31">
        <f t="shared" si="2"/>
        <v>-985133</v>
      </c>
      <c r="J26" s="31">
        <f t="shared" si="2"/>
        <v>55801354</v>
      </c>
      <c r="K26" s="31">
        <f t="shared" si="2"/>
        <v>-1001603</v>
      </c>
      <c r="L26" s="31">
        <f t="shared" si="2"/>
        <v>-11733563</v>
      </c>
      <c r="M26" s="31">
        <f t="shared" si="2"/>
        <v>-49330</v>
      </c>
      <c r="N26" s="31">
        <f t="shared" si="2"/>
        <v>-12784496</v>
      </c>
      <c r="O26" s="31">
        <f t="shared" si="2"/>
        <v>2021790</v>
      </c>
      <c r="P26" s="31">
        <f t="shared" si="2"/>
        <v>-816147</v>
      </c>
      <c r="Q26" s="31">
        <f t="shared" si="2"/>
        <v>1695489</v>
      </c>
      <c r="R26" s="31">
        <f t="shared" si="2"/>
        <v>2901132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45917990</v>
      </c>
      <c r="X26" s="31">
        <f t="shared" si="2"/>
        <v>-4665110</v>
      </c>
      <c r="Y26" s="31">
        <f t="shared" si="2"/>
        <v>50583100</v>
      </c>
      <c r="Z26" s="32">
        <f>+IF(X26&lt;&gt;0,+(Y26/X26)*100,0)</f>
        <v>-1084.2852580110653</v>
      </c>
      <c r="AA26" s="33">
        <f>+AA13+AA25</f>
        <v>-4239623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-8793</v>
      </c>
      <c r="D31" s="18"/>
      <c r="E31" s="19"/>
      <c r="F31" s="20"/>
      <c r="G31" s="20">
        <v>-10550</v>
      </c>
      <c r="H31" s="20">
        <v>-1699</v>
      </c>
      <c r="I31" s="20">
        <v>-1965</v>
      </c>
      <c r="J31" s="20">
        <v>-14214</v>
      </c>
      <c r="K31" s="20">
        <v>-322</v>
      </c>
      <c r="L31" s="20">
        <v>-534</v>
      </c>
      <c r="M31" s="20">
        <v>-907</v>
      </c>
      <c r="N31" s="20">
        <v>-1763</v>
      </c>
      <c r="O31" s="20">
        <v>-1522</v>
      </c>
      <c r="P31" s="20">
        <v>-182</v>
      </c>
      <c r="Q31" s="20">
        <v>-908</v>
      </c>
      <c r="R31" s="20">
        <v>-2612</v>
      </c>
      <c r="S31" s="20"/>
      <c r="T31" s="20"/>
      <c r="U31" s="20"/>
      <c r="V31" s="20"/>
      <c r="W31" s="20">
        <v>-18589</v>
      </c>
      <c r="X31" s="20"/>
      <c r="Y31" s="20">
        <v>-18589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4986955</v>
      </c>
      <c r="D32" s="18"/>
      <c r="E32" s="19">
        <v>-3421507</v>
      </c>
      <c r="F32" s="20">
        <v>-4571674</v>
      </c>
      <c r="G32" s="20">
        <v>4641549</v>
      </c>
      <c r="H32" s="20">
        <v>-508389</v>
      </c>
      <c r="I32" s="20">
        <v>-3991348</v>
      </c>
      <c r="J32" s="20">
        <v>141812</v>
      </c>
      <c r="K32" s="20">
        <v>133979</v>
      </c>
      <c r="L32" s="20">
        <v>-856870</v>
      </c>
      <c r="M32" s="20">
        <v>787516</v>
      </c>
      <c r="N32" s="20">
        <v>64625</v>
      </c>
      <c r="O32" s="20">
        <v>1194837</v>
      </c>
      <c r="P32" s="20">
        <v>-600844</v>
      </c>
      <c r="Q32" s="20">
        <v>-136471</v>
      </c>
      <c r="R32" s="20">
        <v>457522</v>
      </c>
      <c r="S32" s="20"/>
      <c r="T32" s="20"/>
      <c r="U32" s="20"/>
      <c r="V32" s="20"/>
      <c r="W32" s="20">
        <v>663959</v>
      </c>
      <c r="X32" s="20">
        <v>-3025811</v>
      </c>
      <c r="Y32" s="20">
        <v>3689770</v>
      </c>
      <c r="Z32" s="21">
        <v>-121.94317490418271</v>
      </c>
      <c r="AA32" s="22">
        <v>-4571674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249000</v>
      </c>
      <c r="H33" s="20"/>
      <c r="I33" s="20">
        <v>-7150</v>
      </c>
      <c r="J33" s="20">
        <v>241850</v>
      </c>
      <c r="K33" s="20">
        <v>-16952</v>
      </c>
      <c r="L33" s="20">
        <v>-22491</v>
      </c>
      <c r="M33" s="20">
        <v>-21518</v>
      </c>
      <c r="N33" s="20">
        <v>-60961</v>
      </c>
      <c r="O33" s="20">
        <v>633980</v>
      </c>
      <c r="P33" s="20">
        <v>-22715</v>
      </c>
      <c r="Q33" s="20">
        <v>-20397</v>
      </c>
      <c r="R33" s="20">
        <v>590868</v>
      </c>
      <c r="S33" s="20"/>
      <c r="T33" s="20"/>
      <c r="U33" s="20"/>
      <c r="V33" s="20"/>
      <c r="W33" s="20">
        <v>771757</v>
      </c>
      <c r="X33" s="20"/>
      <c r="Y33" s="20">
        <v>771757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21080178</v>
      </c>
      <c r="D35" s="18"/>
      <c r="E35" s="19"/>
      <c r="F35" s="20"/>
      <c r="G35" s="20">
        <v>21425275</v>
      </c>
      <c r="H35" s="20">
        <v>400946</v>
      </c>
      <c r="I35" s="20">
        <v>383691</v>
      </c>
      <c r="J35" s="20">
        <v>22209912</v>
      </c>
      <c r="K35" s="20">
        <v>287914</v>
      </c>
      <c r="L35" s="20">
        <v>260868</v>
      </c>
      <c r="M35" s="20">
        <v>329984</v>
      </c>
      <c r="N35" s="20">
        <v>878766</v>
      </c>
      <c r="O35" s="20">
        <v>265225</v>
      </c>
      <c r="P35" s="20">
        <v>247733</v>
      </c>
      <c r="Q35" s="20">
        <v>326801</v>
      </c>
      <c r="R35" s="20">
        <v>839759</v>
      </c>
      <c r="S35" s="20"/>
      <c r="T35" s="20"/>
      <c r="U35" s="20"/>
      <c r="V35" s="20"/>
      <c r="W35" s="20">
        <v>23928437</v>
      </c>
      <c r="X35" s="20"/>
      <c r="Y35" s="20">
        <v>23928437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26058340</v>
      </c>
      <c r="D37" s="29">
        <f t="shared" ref="D37:Y37" si="3">SUM(D29:D36)</f>
        <v>0</v>
      </c>
      <c r="E37" s="30">
        <f t="shared" si="3"/>
        <v>-3421507</v>
      </c>
      <c r="F37" s="31">
        <f t="shared" si="3"/>
        <v>-4571674</v>
      </c>
      <c r="G37" s="31">
        <f t="shared" si="3"/>
        <v>26305274</v>
      </c>
      <c r="H37" s="31">
        <f t="shared" si="3"/>
        <v>-109142</v>
      </c>
      <c r="I37" s="31">
        <f t="shared" si="3"/>
        <v>-3616772</v>
      </c>
      <c r="J37" s="31">
        <f t="shared" si="3"/>
        <v>22579360</v>
      </c>
      <c r="K37" s="31">
        <f t="shared" si="3"/>
        <v>404619</v>
      </c>
      <c r="L37" s="31">
        <f t="shared" si="3"/>
        <v>-619027</v>
      </c>
      <c r="M37" s="31">
        <f t="shared" si="3"/>
        <v>1095075</v>
      </c>
      <c r="N37" s="31">
        <f t="shared" si="3"/>
        <v>880667</v>
      </c>
      <c r="O37" s="31">
        <f t="shared" si="3"/>
        <v>2092520</v>
      </c>
      <c r="P37" s="31">
        <f t="shared" si="3"/>
        <v>-376008</v>
      </c>
      <c r="Q37" s="31">
        <f t="shared" si="3"/>
        <v>169025</v>
      </c>
      <c r="R37" s="31">
        <f t="shared" si="3"/>
        <v>1885537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25345564</v>
      </c>
      <c r="X37" s="31">
        <f t="shared" si="3"/>
        <v>-3025811</v>
      </c>
      <c r="Y37" s="31">
        <f t="shared" si="3"/>
        <v>28371375</v>
      </c>
      <c r="Z37" s="32">
        <f>+IF(X37&lt;&gt;0,+(Y37/X37)*100,0)</f>
        <v>-937.64531228156682</v>
      </c>
      <c r="AA37" s="33">
        <f>SUM(AA29:AA36)</f>
        <v>-4571674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35942812</v>
      </c>
      <c r="D40" s="18"/>
      <c r="E40" s="19"/>
      <c r="F40" s="20"/>
      <c r="G40" s="20">
        <v>35942812</v>
      </c>
      <c r="H40" s="20"/>
      <c r="I40" s="20"/>
      <c r="J40" s="20">
        <v>35942812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35942812</v>
      </c>
      <c r="X40" s="20"/>
      <c r="Y40" s="20">
        <v>35942812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35942812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35942812</v>
      </c>
      <c r="H43" s="36">
        <f t="shared" si="4"/>
        <v>0</v>
      </c>
      <c r="I43" s="36">
        <f t="shared" si="4"/>
        <v>0</v>
      </c>
      <c r="J43" s="36">
        <f t="shared" si="4"/>
        <v>35942812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35942812</v>
      </c>
      <c r="X43" s="36">
        <f t="shared" si="4"/>
        <v>0</v>
      </c>
      <c r="Y43" s="36">
        <f t="shared" si="4"/>
        <v>35942812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62001152</v>
      </c>
      <c r="D44" s="29">
        <f>+D37+D43</f>
        <v>0</v>
      </c>
      <c r="E44" s="30">
        <f t="shared" si="5"/>
        <v>-3421507</v>
      </c>
      <c r="F44" s="31">
        <f t="shared" si="5"/>
        <v>-4571674</v>
      </c>
      <c r="G44" s="31">
        <f t="shared" si="5"/>
        <v>62248086</v>
      </c>
      <c r="H44" s="31">
        <f t="shared" si="5"/>
        <v>-109142</v>
      </c>
      <c r="I44" s="31">
        <f t="shared" si="5"/>
        <v>-3616772</v>
      </c>
      <c r="J44" s="31">
        <f t="shared" si="5"/>
        <v>58522172</v>
      </c>
      <c r="K44" s="31">
        <f t="shared" si="5"/>
        <v>404619</v>
      </c>
      <c r="L44" s="31">
        <f t="shared" si="5"/>
        <v>-619027</v>
      </c>
      <c r="M44" s="31">
        <f t="shared" si="5"/>
        <v>1095075</v>
      </c>
      <c r="N44" s="31">
        <f t="shared" si="5"/>
        <v>880667</v>
      </c>
      <c r="O44" s="31">
        <f t="shared" si="5"/>
        <v>2092520</v>
      </c>
      <c r="P44" s="31">
        <f t="shared" si="5"/>
        <v>-376008</v>
      </c>
      <c r="Q44" s="31">
        <f t="shared" si="5"/>
        <v>169025</v>
      </c>
      <c r="R44" s="31">
        <f t="shared" si="5"/>
        <v>1885537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61288376</v>
      </c>
      <c r="X44" s="31">
        <f t="shared" si="5"/>
        <v>-3025811</v>
      </c>
      <c r="Y44" s="31">
        <f t="shared" si="5"/>
        <v>64314187</v>
      </c>
      <c r="Z44" s="32">
        <f>+IF(X44&lt;&gt;0,+(Y44/X44)*100,0)</f>
        <v>-2125.5189765652913</v>
      </c>
      <c r="AA44" s="33">
        <f>+AA37+AA43</f>
        <v>-4571674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-21471453</v>
      </c>
      <c r="D45" s="42">
        <f t="shared" si="6"/>
        <v>0</v>
      </c>
      <c r="E45" s="43">
        <f t="shared" si="6"/>
        <v>-5062036</v>
      </c>
      <c r="F45" s="44">
        <f t="shared" si="6"/>
        <v>332051</v>
      </c>
      <c r="G45" s="44">
        <f t="shared" si="6"/>
        <v>22869461</v>
      </c>
      <c r="H45" s="44">
        <f t="shared" si="6"/>
        <v>-28221918</v>
      </c>
      <c r="I45" s="44">
        <f t="shared" si="6"/>
        <v>2631639</v>
      </c>
      <c r="J45" s="44">
        <f t="shared" si="6"/>
        <v>-2720818</v>
      </c>
      <c r="K45" s="44">
        <f t="shared" si="6"/>
        <v>-1406222</v>
      </c>
      <c r="L45" s="44">
        <f t="shared" si="6"/>
        <v>-11114536</v>
      </c>
      <c r="M45" s="44">
        <f t="shared" si="6"/>
        <v>-1144405</v>
      </c>
      <c r="N45" s="44">
        <f t="shared" si="6"/>
        <v>-13665163</v>
      </c>
      <c r="O45" s="44">
        <f t="shared" si="6"/>
        <v>-70730</v>
      </c>
      <c r="P45" s="44">
        <f t="shared" si="6"/>
        <v>-440139</v>
      </c>
      <c r="Q45" s="44">
        <f t="shared" si="6"/>
        <v>1526464</v>
      </c>
      <c r="R45" s="44">
        <f t="shared" si="6"/>
        <v>1015595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-15370386</v>
      </c>
      <c r="X45" s="44">
        <f t="shared" si="6"/>
        <v>-1639299</v>
      </c>
      <c r="Y45" s="44">
        <f t="shared" si="6"/>
        <v>-13731087</v>
      </c>
      <c r="Z45" s="45">
        <f>+IF(X45&lt;&gt;0,+(Y45/X45)*100,0)</f>
        <v>837.61943367256379</v>
      </c>
      <c r="AA45" s="46">
        <f>+AA26-AA44</f>
        <v>332051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-42061084</v>
      </c>
      <c r="D47" s="18"/>
      <c r="E47" s="19">
        <v>-5062036</v>
      </c>
      <c r="F47" s="20">
        <v>332051</v>
      </c>
      <c r="G47" s="20">
        <v>-42061084</v>
      </c>
      <c r="H47" s="20"/>
      <c r="I47" s="20"/>
      <c r="J47" s="20">
        <v>-42061084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-42061084</v>
      </c>
      <c r="X47" s="20">
        <v>-1639299</v>
      </c>
      <c r="Y47" s="20">
        <v>-40421785</v>
      </c>
      <c r="Z47" s="47">
        <v>2465.7969656542218</v>
      </c>
      <c r="AA47" s="22">
        <v>332051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-42061084</v>
      </c>
      <c r="D50" s="50">
        <f t="shared" ref="D50:Y50" si="7">SUM(D47:D49)</f>
        <v>0</v>
      </c>
      <c r="E50" s="51">
        <f t="shared" si="7"/>
        <v>-5062036</v>
      </c>
      <c r="F50" s="52">
        <f t="shared" si="7"/>
        <v>332051</v>
      </c>
      <c r="G50" s="52">
        <f t="shared" si="7"/>
        <v>-42061084</v>
      </c>
      <c r="H50" s="52">
        <f t="shared" si="7"/>
        <v>0</v>
      </c>
      <c r="I50" s="52">
        <f t="shared" si="7"/>
        <v>0</v>
      </c>
      <c r="J50" s="52">
        <f t="shared" si="7"/>
        <v>-42061084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-42061084</v>
      </c>
      <c r="X50" s="52">
        <f t="shared" si="7"/>
        <v>-1639299</v>
      </c>
      <c r="Y50" s="52">
        <f t="shared" si="7"/>
        <v>-40421785</v>
      </c>
      <c r="Z50" s="53">
        <f>+IF(X50&lt;&gt;0,+(Y50/X50)*100,0)</f>
        <v>2465.7969656542218</v>
      </c>
      <c r="AA50" s="54">
        <f>SUM(AA47:AA49)</f>
        <v>332051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170426338</v>
      </c>
      <c r="F6" s="20">
        <v>136636333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-7834206</v>
      </c>
      <c r="R6" s="20">
        <v>-7834206</v>
      </c>
      <c r="S6" s="20"/>
      <c r="T6" s="20"/>
      <c r="U6" s="20"/>
      <c r="V6" s="20"/>
      <c r="W6" s="20">
        <v>-7834206</v>
      </c>
      <c r="X6" s="20">
        <v>54654532</v>
      </c>
      <c r="Y6" s="20">
        <v>-62488738</v>
      </c>
      <c r="Z6" s="21">
        <v>-114.33404644284578</v>
      </c>
      <c r="AA6" s="22">
        <v>136636333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108961111</v>
      </c>
      <c r="F7" s="20">
        <v>-111837047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12651450</v>
      </c>
      <c r="R7" s="20">
        <v>12651450</v>
      </c>
      <c r="S7" s="20"/>
      <c r="T7" s="20"/>
      <c r="U7" s="20"/>
      <c r="V7" s="20"/>
      <c r="W7" s="20">
        <v>12651450</v>
      </c>
      <c r="X7" s="20">
        <v>-44734820</v>
      </c>
      <c r="Y7" s="20">
        <v>57386270</v>
      </c>
      <c r="Z7" s="21">
        <v>-128.28099006545685</v>
      </c>
      <c r="AA7" s="22">
        <v>-111837047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-265024</v>
      </c>
      <c r="F10" s="20">
        <v>126763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50706</v>
      </c>
      <c r="Y10" s="20">
        <v>-50706</v>
      </c>
      <c r="Z10" s="21">
        <v>-100</v>
      </c>
      <c r="AA10" s="22">
        <v>126763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994795</v>
      </c>
      <c r="R11" s="24">
        <v>994795</v>
      </c>
      <c r="S11" s="24"/>
      <c r="T11" s="20"/>
      <c r="U11" s="24"/>
      <c r="V11" s="24"/>
      <c r="W11" s="24">
        <v>994795</v>
      </c>
      <c r="X11" s="20"/>
      <c r="Y11" s="24">
        <v>994795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279122425</v>
      </c>
      <c r="F13" s="31">
        <f t="shared" si="0"/>
        <v>24926049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5812039</v>
      </c>
      <c r="R13" s="31">
        <f t="shared" si="0"/>
        <v>5812039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5812039</v>
      </c>
      <c r="X13" s="31">
        <f t="shared" si="0"/>
        <v>9970418</v>
      </c>
      <c r="Y13" s="31">
        <f t="shared" si="0"/>
        <v>-4158379</v>
      </c>
      <c r="Z13" s="32">
        <f>+IF(X13&lt;&gt;0,+(Y13/X13)*100,0)</f>
        <v>-41.707168144805969</v>
      </c>
      <c r="AA13" s="33">
        <f>SUM(AA6:AA12)</f>
        <v>24926049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61606690</v>
      </c>
      <c r="D17" s="18"/>
      <c r="E17" s="19">
        <v>36924438</v>
      </c>
      <c r="F17" s="20">
        <v>31694842</v>
      </c>
      <c r="G17" s="24"/>
      <c r="H17" s="24"/>
      <c r="I17" s="24"/>
      <c r="J17" s="20"/>
      <c r="K17" s="24">
        <v>4329588</v>
      </c>
      <c r="L17" s="24"/>
      <c r="M17" s="20">
        <v>1675135</v>
      </c>
      <c r="N17" s="24">
        <v>6004723</v>
      </c>
      <c r="O17" s="24"/>
      <c r="P17" s="24">
        <v>3365666</v>
      </c>
      <c r="Q17" s="20">
        <v>12091741</v>
      </c>
      <c r="R17" s="24">
        <v>15457407</v>
      </c>
      <c r="S17" s="24"/>
      <c r="T17" s="20"/>
      <c r="U17" s="24"/>
      <c r="V17" s="24"/>
      <c r="W17" s="24">
        <v>21462130</v>
      </c>
      <c r="X17" s="20">
        <v>27177598</v>
      </c>
      <c r="Y17" s="24">
        <v>-5715468</v>
      </c>
      <c r="Z17" s="25">
        <v>-21.030070427857531</v>
      </c>
      <c r="AA17" s="26">
        <v>31694842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61606690</v>
      </c>
      <c r="D25" s="29">
        <f t="shared" ref="D25:Y25" si="1">SUM(D15:D24)</f>
        <v>0</v>
      </c>
      <c r="E25" s="35">
        <f t="shared" si="1"/>
        <v>36924438</v>
      </c>
      <c r="F25" s="36">
        <f t="shared" si="1"/>
        <v>31694842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4329588</v>
      </c>
      <c r="L25" s="36">
        <f t="shared" si="1"/>
        <v>0</v>
      </c>
      <c r="M25" s="36">
        <f t="shared" si="1"/>
        <v>1675135</v>
      </c>
      <c r="N25" s="36">
        <f t="shared" si="1"/>
        <v>6004723</v>
      </c>
      <c r="O25" s="36">
        <f t="shared" si="1"/>
        <v>0</v>
      </c>
      <c r="P25" s="36">
        <f t="shared" si="1"/>
        <v>3365666</v>
      </c>
      <c r="Q25" s="36">
        <f t="shared" si="1"/>
        <v>12091741</v>
      </c>
      <c r="R25" s="36">
        <f t="shared" si="1"/>
        <v>15457407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21462130</v>
      </c>
      <c r="X25" s="36">
        <f t="shared" si="1"/>
        <v>27177598</v>
      </c>
      <c r="Y25" s="36">
        <f t="shared" si="1"/>
        <v>-5715468</v>
      </c>
      <c r="Z25" s="37">
        <f>+IF(X25&lt;&gt;0,+(Y25/X25)*100,0)</f>
        <v>-21.030070427857531</v>
      </c>
      <c r="AA25" s="38">
        <f>SUM(AA15:AA24)</f>
        <v>31694842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61606690</v>
      </c>
      <c r="D26" s="29">
        <f>+D13+D25</f>
        <v>0</v>
      </c>
      <c r="E26" s="30">
        <f t="shared" si="2"/>
        <v>316046863</v>
      </c>
      <c r="F26" s="31">
        <f t="shared" si="2"/>
        <v>56620891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4329588</v>
      </c>
      <c r="L26" s="31">
        <f t="shared" si="2"/>
        <v>0</v>
      </c>
      <c r="M26" s="31">
        <f t="shared" si="2"/>
        <v>1675135</v>
      </c>
      <c r="N26" s="31">
        <f t="shared" si="2"/>
        <v>6004723</v>
      </c>
      <c r="O26" s="31">
        <f t="shared" si="2"/>
        <v>0</v>
      </c>
      <c r="P26" s="31">
        <f t="shared" si="2"/>
        <v>3365666</v>
      </c>
      <c r="Q26" s="31">
        <f t="shared" si="2"/>
        <v>17903780</v>
      </c>
      <c r="R26" s="31">
        <f t="shared" si="2"/>
        <v>21269446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27274169</v>
      </c>
      <c r="X26" s="31">
        <f t="shared" si="2"/>
        <v>37148016</v>
      </c>
      <c r="Y26" s="31">
        <f t="shared" si="2"/>
        <v>-9873847</v>
      </c>
      <c r="Z26" s="32">
        <f>+IF(X26&lt;&gt;0,+(Y26/X26)*100,0)</f>
        <v>-26.579742508994293</v>
      </c>
      <c r="AA26" s="33">
        <f>+AA13+AA25</f>
        <v>56620891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136926555</v>
      </c>
      <c r="F32" s="20">
        <v>-6339052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-869733</v>
      </c>
      <c r="R32" s="20">
        <v>-869733</v>
      </c>
      <c r="S32" s="20"/>
      <c r="T32" s="20"/>
      <c r="U32" s="20"/>
      <c r="V32" s="20"/>
      <c r="W32" s="20">
        <v>-869733</v>
      </c>
      <c r="X32" s="20">
        <v>-2535622</v>
      </c>
      <c r="Y32" s="20">
        <v>1665889</v>
      </c>
      <c r="Z32" s="21">
        <v>-65.69942207474142</v>
      </c>
      <c r="AA32" s="22">
        <v>-6339052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-30000000</v>
      </c>
      <c r="F33" s="20">
        <v>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12000000</v>
      </c>
      <c r="Y33" s="20">
        <v>-12000000</v>
      </c>
      <c r="Z33" s="21">
        <v>-100</v>
      </c>
      <c r="AA33" s="22">
        <v>30000000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1612687</v>
      </c>
      <c r="R35" s="20">
        <v>1612687</v>
      </c>
      <c r="S35" s="20"/>
      <c r="T35" s="20"/>
      <c r="U35" s="20"/>
      <c r="V35" s="20"/>
      <c r="W35" s="20">
        <v>1612687</v>
      </c>
      <c r="X35" s="20"/>
      <c r="Y35" s="20">
        <v>1612687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106926555</v>
      </c>
      <c r="F37" s="31">
        <f t="shared" si="3"/>
        <v>23660948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742954</v>
      </c>
      <c r="R37" s="31">
        <f t="shared" si="3"/>
        <v>742954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742954</v>
      </c>
      <c r="X37" s="31">
        <f t="shared" si="3"/>
        <v>9464378</v>
      </c>
      <c r="Y37" s="31">
        <f t="shared" si="3"/>
        <v>-8721424</v>
      </c>
      <c r="Z37" s="32">
        <f>+IF(X37&lt;&gt;0,+(Y37/X37)*100,0)</f>
        <v>-92.149996544939356</v>
      </c>
      <c r="AA37" s="33">
        <f>SUM(AA29:AA36)</f>
        <v>23660948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506718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506718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107433273</v>
      </c>
      <c r="F44" s="31">
        <f t="shared" si="5"/>
        <v>23660948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742954</v>
      </c>
      <c r="R44" s="31">
        <f t="shared" si="5"/>
        <v>742954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742954</v>
      </c>
      <c r="X44" s="31">
        <f t="shared" si="5"/>
        <v>9464378</v>
      </c>
      <c r="Y44" s="31">
        <f t="shared" si="5"/>
        <v>-8721424</v>
      </c>
      <c r="Z44" s="32">
        <f>+IF(X44&lt;&gt;0,+(Y44/X44)*100,0)</f>
        <v>-92.149996544939356</v>
      </c>
      <c r="AA44" s="33">
        <f>+AA37+AA43</f>
        <v>23660948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61606690</v>
      </c>
      <c r="D45" s="42">
        <f t="shared" si="6"/>
        <v>0</v>
      </c>
      <c r="E45" s="43">
        <f t="shared" si="6"/>
        <v>208613590</v>
      </c>
      <c r="F45" s="44">
        <f t="shared" si="6"/>
        <v>32959943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4329588</v>
      </c>
      <c r="L45" s="44">
        <f t="shared" si="6"/>
        <v>0</v>
      </c>
      <c r="M45" s="44">
        <f t="shared" si="6"/>
        <v>1675135</v>
      </c>
      <c r="N45" s="44">
        <f t="shared" si="6"/>
        <v>6004723</v>
      </c>
      <c r="O45" s="44">
        <f t="shared" si="6"/>
        <v>0</v>
      </c>
      <c r="P45" s="44">
        <f t="shared" si="6"/>
        <v>3365666</v>
      </c>
      <c r="Q45" s="44">
        <f t="shared" si="6"/>
        <v>17160826</v>
      </c>
      <c r="R45" s="44">
        <f t="shared" si="6"/>
        <v>20526492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26531215</v>
      </c>
      <c r="X45" s="44">
        <f t="shared" si="6"/>
        <v>27683638</v>
      </c>
      <c r="Y45" s="44">
        <f t="shared" si="6"/>
        <v>-1152423</v>
      </c>
      <c r="Z45" s="45">
        <f>+IF(X45&lt;&gt;0,+(Y45/X45)*100,0)</f>
        <v>-4.1628307666788595</v>
      </c>
      <c r="AA45" s="46">
        <f>+AA26-AA44</f>
        <v>32959943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-8467657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-3387062</v>
      </c>
      <c r="Y47" s="20">
        <v>3387062</v>
      </c>
      <c r="Z47" s="47">
        <v>-100</v>
      </c>
      <c r="AA47" s="22">
        <v>-8467657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-8467657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-3387062</v>
      </c>
      <c r="Y50" s="52">
        <f t="shared" si="7"/>
        <v>3387062</v>
      </c>
      <c r="Z50" s="53">
        <f>+IF(X50&lt;&gt;0,+(Y50/X50)*100,0)</f>
        <v>-100</v>
      </c>
      <c r="AA50" s="54">
        <f>SUM(AA47:AA49)</f>
        <v>-8467657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166874009</v>
      </c>
      <c r="D6" s="18"/>
      <c r="E6" s="19"/>
      <c r="F6" s="20">
        <v>33751956</v>
      </c>
      <c r="G6" s="20"/>
      <c r="H6" s="20">
        <v>26942530</v>
      </c>
      <c r="I6" s="20">
        <v>22962796</v>
      </c>
      <c r="J6" s="20">
        <v>49905326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49905326</v>
      </c>
      <c r="X6" s="20">
        <v>25313958</v>
      </c>
      <c r="Y6" s="20">
        <v>24591368</v>
      </c>
      <c r="Z6" s="21">
        <v>97.145487876688435</v>
      </c>
      <c r="AA6" s="22">
        <v>33751956</v>
      </c>
    </row>
    <row r="7" spans="1:27" x14ac:dyDescent="0.25">
      <c r="A7" s="23" t="s">
        <v>35</v>
      </c>
      <c r="B7" s="17" t="s">
        <v>32</v>
      </c>
      <c r="C7" s="18">
        <v>-43559261</v>
      </c>
      <c r="D7" s="18"/>
      <c r="E7" s="19">
        <v>-1</v>
      </c>
      <c r="F7" s="20">
        <v>-43026994</v>
      </c>
      <c r="G7" s="20"/>
      <c r="H7" s="20">
        <v>3241909</v>
      </c>
      <c r="I7" s="20">
        <v>1807837</v>
      </c>
      <c r="J7" s="20">
        <v>5049746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5049746</v>
      </c>
      <c r="X7" s="20">
        <v>-32270238</v>
      </c>
      <c r="Y7" s="20">
        <v>37319984</v>
      </c>
      <c r="Z7" s="21">
        <v>-115.6483072730979</v>
      </c>
      <c r="AA7" s="22">
        <v>-43026994</v>
      </c>
    </row>
    <row r="8" spans="1:27" x14ac:dyDescent="0.25">
      <c r="A8" s="23" t="s">
        <v>36</v>
      </c>
      <c r="B8" s="17" t="s">
        <v>32</v>
      </c>
      <c r="C8" s="18">
        <v>-35942829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1314391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985797</v>
      </c>
      <c r="Y11" s="24">
        <v>-985797</v>
      </c>
      <c r="Z11" s="25">
        <v>-100</v>
      </c>
      <c r="AA11" s="26">
        <v>1314391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87371919</v>
      </c>
      <c r="D13" s="29">
        <f>SUM(D6:D12)</f>
        <v>0</v>
      </c>
      <c r="E13" s="30">
        <f t="shared" si="0"/>
        <v>-1</v>
      </c>
      <c r="F13" s="31">
        <f t="shared" si="0"/>
        <v>-7960647</v>
      </c>
      <c r="G13" s="31">
        <f t="shared" si="0"/>
        <v>0</v>
      </c>
      <c r="H13" s="31">
        <f t="shared" si="0"/>
        <v>30184439</v>
      </c>
      <c r="I13" s="31">
        <f t="shared" si="0"/>
        <v>24770633</v>
      </c>
      <c r="J13" s="31">
        <f t="shared" si="0"/>
        <v>54955072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54955072</v>
      </c>
      <c r="X13" s="31">
        <f t="shared" si="0"/>
        <v>-5970483</v>
      </c>
      <c r="Y13" s="31">
        <f t="shared" si="0"/>
        <v>60925555</v>
      </c>
      <c r="Z13" s="32">
        <f>+IF(X13&lt;&gt;0,+(Y13/X13)*100,0)</f>
        <v>-1020.446000767442</v>
      </c>
      <c r="AA13" s="33">
        <f>SUM(AA6:AA12)</f>
        <v>-7960647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-727520</v>
      </c>
      <c r="D17" s="18"/>
      <c r="E17" s="19">
        <v>-700100</v>
      </c>
      <c r="F17" s="20">
        <v>-700500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-525384</v>
      </c>
      <c r="Y17" s="24">
        <v>525384</v>
      </c>
      <c r="Z17" s="25">
        <v>-100</v>
      </c>
      <c r="AA17" s="26">
        <v>-700500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-727520</v>
      </c>
      <c r="D25" s="29">
        <f t="shared" ref="D25:Y25" si="1">SUM(D15:D24)</f>
        <v>0</v>
      </c>
      <c r="E25" s="35">
        <f t="shared" si="1"/>
        <v>-700100</v>
      </c>
      <c r="F25" s="36">
        <f t="shared" si="1"/>
        <v>-700500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-525384</v>
      </c>
      <c r="Y25" s="36">
        <f t="shared" si="1"/>
        <v>525384</v>
      </c>
      <c r="Z25" s="37">
        <f>+IF(X25&lt;&gt;0,+(Y25/X25)*100,0)</f>
        <v>-100</v>
      </c>
      <c r="AA25" s="38">
        <f>SUM(AA15:AA24)</f>
        <v>-700500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86644399</v>
      </c>
      <c r="D26" s="29">
        <f>+D13+D25</f>
        <v>0</v>
      </c>
      <c r="E26" s="30">
        <f t="shared" si="2"/>
        <v>-700101</v>
      </c>
      <c r="F26" s="31">
        <f t="shared" si="2"/>
        <v>-8661147</v>
      </c>
      <c r="G26" s="31">
        <f t="shared" si="2"/>
        <v>0</v>
      </c>
      <c r="H26" s="31">
        <f t="shared" si="2"/>
        <v>30184439</v>
      </c>
      <c r="I26" s="31">
        <f t="shared" si="2"/>
        <v>24770633</v>
      </c>
      <c r="J26" s="31">
        <f t="shared" si="2"/>
        <v>54955072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54955072</v>
      </c>
      <c r="X26" s="31">
        <f t="shared" si="2"/>
        <v>-6495867</v>
      </c>
      <c r="Y26" s="31">
        <f t="shared" si="2"/>
        <v>61450939</v>
      </c>
      <c r="Z26" s="32">
        <f>+IF(X26&lt;&gt;0,+(Y26/X26)*100,0)</f>
        <v>-946.00057236393536</v>
      </c>
      <c r="AA26" s="33">
        <f>+AA13+AA25</f>
        <v>-8661147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1976766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1482570</v>
      </c>
      <c r="Y32" s="20">
        <v>-1482570</v>
      </c>
      <c r="Z32" s="21">
        <v>-100</v>
      </c>
      <c r="AA32" s="22">
        <v>1976766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12981632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9736218</v>
      </c>
      <c r="Y35" s="20">
        <v>-9736218</v>
      </c>
      <c r="Z35" s="21">
        <v>-100</v>
      </c>
      <c r="AA35" s="22">
        <v>12981632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14958398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11218788</v>
      </c>
      <c r="Y37" s="31">
        <f t="shared" si="3"/>
        <v>-11218788</v>
      </c>
      <c r="Z37" s="32">
        <f>+IF(X37&lt;&gt;0,+(Y37/X37)*100,0)</f>
        <v>-100</v>
      </c>
      <c r="AA37" s="33">
        <f>SUM(AA29:AA36)</f>
        <v>14958398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-4727685</v>
      </c>
      <c r="D40" s="18"/>
      <c r="E40" s="19">
        <v>1535000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-4727685</v>
      </c>
      <c r="D43" s="29">
        <f t="shared" ref="D43:Y43" si="4">SUM(D39:D42)</f>
        <v>0</v>
      </c>
      <c r="E43" s="35">
        <f t="shared" si="4"/>
        <v>1535000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-4727685</v>
      </c>
      <c r="D44" s="29">
        <f>+D37+D43</f>
        <v>0</v>
      </c>
      <c r="E44" s="30">
        <f t="shared" si="5"/>
        <v>1535000</v>
      </c>
      <c r="F44" s="31">
        <f t="shared" si="5"/>
        <v>14958398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11218788</v>
      </c>
      <c r="Y44" s="31">
        <f t="shared" si="5"/>
        <v>-11218788</v>
      </c>
      <c r="Z44" s="32">
        <f>+IF(X44&lt;&gt;0,+(Y44/X44)*100,0)</f>
        <v>-100</v>
      </c>
      <c r="AA44" s="33">
        <f>+AA37+AA43</f>
        <v>14958398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91372084</v>
      </c>
      <c r="D45" s="42">
        <f t="shared" si="6"/>
        <v>0</v>
      </c>
      <c r="E45" s="43">
        <f t="shared" si="6"/>
        <v>-2235101</v>
      </c>
      <c r="F45" s="44">
        <f t="shared" si="6"/>
        <v>-23619545</v>
      </c>
      <c r="G45" s="44">
        <f t="shared" si="6"/>
        <v>0</v>
      </c>
      <c r="H45" s="44">
        <f t="shared" si="6"/>
        <v>30184439</v>
      </c>
      <c r="I45" s="44">
        <f t="shared" si="6"/>
        <v>24770633</v>
      </c>
      <c r="J45" s="44">
        <f t="shared" si="6"/>
        <v>54955072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54955072</v>
      </c>
      <c r="X45" s="44">
        <f t="shared" si="6"/>
        <v>-17714655</v>
      </c>
      <c r="Y45" s="44">
        <f t="shared" si="6"/>
        <v>72669727</v>
      </c>
      <c r="Z45" s="45">
        <f>+IF(X45&lt;&gt;0,+(Y45/X45)*100,0)</f>
        <v>-410.22377799624098</v>
      </c>
      <c r="AA45" s="46">
        <f>+AA26-AA44</f>
        <v>-23619545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400661672</v>
      </c>
      <c r="D6" s="18"/>
      <c r="E6" s="19">
        <v>69830800</v>
      </c>
      <c r="F6" s="20">
        <v>79830800</v>
      </c>
      <c r="G6" s="20">
        <v>409516851</v>
      </c>
      <c r="H6" s="20">
        <v>4705471</v>
      </c>
      <c r="I6" s="20">
        <v>3432486</v>
      </c>
      <c r="J6" s="20">
        <v>417654808</v>
      </c>
      <c r="K6" s="20">
        <v>2825203</v>
      </c>
      <c r="L6" s="20">
        <v>1670134</v>
      </c>
      <c r="M6" s="20">
        <v>5344554</v>
      </c>
      <c r="N6" s="20">
        <v>9839891</v>
      </c>
      <c r="O6" s="20">
        <v>5263109</v>
      </c>
      <c r="P6" s="20">
        <v>36958379</v>
      </c>
      <c r="Q6" s="20">
        <v>2284969</v>
      </c>
      <c r="R6" s="20">
        <v>44506457</v>
      </c>
      <c r="S6" s="20"/>
      <c r="T6" s="20"/>
      <c r="U6" s="20"/>
      <c r="V6" s="20"/>
      <c r="W6" s="20">
        <v>472001156</v>
      </c>
      <c r="X6" s="20">
        <v>60560389</v>
      </c>
      <c r="Y6" s="20">
        <v>411440767</v>
      </c>
      <c r="Z6" s="21">
        <v>679.38924071310043</v>
      </c>
      <c r="AA6" s="22">
        <v>79830800</v>
      </c>
    </row>
    <row r="7" spans="1:27" x14ac:dyDescent="0.25">
      <c r="A7" s="23" t="s">
        <v>35</v>
      </c>
      <c r="B7" s="17" t="s">
        <v>32</v>
      </c>
      <c r="C7" s="18">
        <v>106025326</v>
      </c>
      <c r="D7" s="18"/>
      <c r="E7" s="19">
        <v>76469386</v>
      </c>
      <c r="F7" s="20">
        <v>94537704</v>
      </c>
      <c r="G7" s="20">
        <v>111414735</v>
      </c>
      <c r="H7" s="20">
        <v>3580325</v>
      </c>
      <c r="I7" s="20">
        <v>3971672</v>
      </c>
      <c r="J7" s="20">
        <v>118966732</v>
      </c>
      <c r="K7" s="20">
        <v>2776257</v>
      </c>
      <c r="L7" s="20">
        <v>3763079</v>
      </c>
      <c r="M7" s="20">
        <v>3555604</v>
      </c>
      <c r="N7" s="20">
        <v>10094940</v>
      </c>
      <c r="O7" s="20">
        <v>3012212</v>
      </c>
      <c r="P7" s="20">
        <v>3402023</v>
      </c>
      <c r="Q7" s="20">
        <v>3134952</v>
      </c>
      <c r="R7" s="20">
        <v>9549187</v>
      </c>
      <c r="S7" s="20"/>
      <c r="T7" s="20"/>
      <c r="U7" s="20"/>
      <c r="V7" s="20"/>
      <c r="W7" s="20">
        <v>138610859</v>
      </c>
      <c r="X7" s="20">
        <v>66195024</v>
      </c>
      <c r="Y7" s="20">
        <v>72415835</v>
      </c>
      <c r="Z7" s="21">
        <v>109.39770185746893</v>
      </c>
      <c r="AA7" s="22">
        <v>94537704</v>
      </c>
    </row>
    <row r="8" spans="1:27" x14ac:dyDescent="0.25">
      <c r="A8" s="23" t="s">
        <v>36</v>
      </c>
      <c r="B8" s="17" t="s">
        <v>32</v>
      </c>
      <c r="C8" s="18">
        <v>-58922</v>
      </c>
      <c r="D8" s="18"/>
      <c r="E8" s="19">
        <v>112658286</v>
      </c>
      <c r="F8" s="20">
        <v>112658286</v>
      </c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>
        <v>112658286</v>
      </c>
      <c r="Y8" s="20">
        <v>-112717208</v>
      </c>
      <c r="Z8" s="21">
        <v>-100.05230152356481</v>
      </c>
      <c r="AA8" s="22">
        <v>112658286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-674445</v>
      </c>
      <c r="D10" s="18"/>
      <c r="E10" s="19">
        <v>-892832</v>
      </c>
      <c r="F10" s="20">
        <v>-892832</v>
      </c>
      <c r="G10" s="20">
        <v>-674445</v>
      </c>
      <c r="H10" s="20"/>
      <c r="I10" s="20"/>
      <c r="J10" s="20">
        <v>-674445</v>
      </c>
      <c r="K10" s="20">
        <v>-45535</v>
      </c>
      <c r="L10" s="20"/>
      <c r="M10" s="20"/>
      <c r="N10" s="20">
        <v>-45535</v>
      </c>
      <c r="O10" s="20">
        <v>-26538</v>
      </c>
      <c r="P10" s="20"/>
      <c r="Q10" s="20"/>
      <c r="R10" s="20">
        <v>-26538</v>
      </c>
      <c r="S10" s="20"/>
      <c r="T10" s="20"/>
      <c r="U10" s="20"/>
      <c r="V10" s="20"/>
      <c r="W10" s="20">
        <v>-746518</v>
      </c>
      <c r="X10" s="20">
        <v>-668115</v>
      </c>
      <c r="Y10" s="20">
        <v>-78403</v>
      </c>
      <c r="Z10" s="21">
        <v>11.734955808506021</v>
      </c>
      <c r="AA10" s="22">
        <v>-892832</v>
      </c>
    </row>
    <row r="11" spans="1:27" x14ac:dyDescent="0.25">
      <c r="A11" s="23" t="s">
        <v>39</v>
      </c>
      <c r="B11" s="17" t="s">
        <v>32</v>
      </c>
      <c r="C11" s="18">
        <v>6169111</v>
      </c>
      <c r="D11" s="18"/>
      <c r="E11" s="19"/>
      <c r="F11" s="20"/>
      <c r="G11" s="24">
        <v>6169110</v>
      </c>
      <c r="H11" s="24">
        <v>257353</v>
      </c>
      <c r="I11" s="24"/>
      <c r="J11" s="20">
        <v>6426463</v>
      </c>
      <c r="K11" s="24">
        <v>667805</v>
      </c>
      <c r="L11" s="24">
        <v>628220</v>
      </c>
      <c r="M11" s="20">
        <v>29208</v>
      </c>
      <c r="N11" s="24">
        <v>1325233</v>
      </c>
      <c r="O11" s="24">
        <v>808696</v>
      </c>
      <c r="P11" s="24"/>
      <c r="Q11" s="20"/>
      <c r="R11" s="24">
        <v>808696</v>
      </c>
      <c r="S11" s="24"/>
      <c r="T11" s="20"/>
      <c r="U11" s="24"/>
      <c r="V11" s="24"/>
      <c r="W11" s="24">
        <v>8560392</v>
      </c>
      <c r="X11" s="20"/>
      <c r="Y11" s="24">
        <v>8560392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-879224</v>
      </c>
      <c r="D12" s="18"/>
      <c r="E12" s="19"/>
      <c r="F12" s="20"/>
      <c r="G12" s="20">
        <v>-991328</v>
      </c>
      <c r="H12" s="20">
        <v>112103</v>
      </c>
      <c r="I12" s="20"/>
      <c r="J12" s="20">
        <v>-879225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-879225</v>
      </c>
      <c r="X12" s="20"/>
      <c r="Y12" s="20">
        <v>-879225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511243518</v>
      </c>
      <c r="D13" s="29">
        <f>SUM(D6:D12)</f>
        <v>0</v>
      </c>
      <c r="E13" s="30">
        <f t="shared" si="0"/>
        <v>258065640</v>
      </c>
      <c r="F13" s="31">
        <f t="shared" si="0"/>
        <v>286133958</v>
      </c>
      <c r="G13" s="31">
        <f t="shared" si="0"/>
        <v>525376001</v>
      </c>
      <c r="H13" s="31">
        <f t="shared" si="0"/>
        <v>8655252</v>
      </c>
      <c r="I13" s="31">
        <f t="shared" si="0"/>
        <v>7404158</v>
      </c>
      <c r="J13" s="31">
        <f t="shared" si="0"/>
        <v>541435411</v>
      </c>
      <c r="K13" s="31">
        <f t="shared" si="0"/>
        <v>6223730</v>
      </c>
      <c r="L13" s="31">
        <f t="shared" si="0"/>
        <v>6061433</v>
      </c>
      <c r="M13" s="31">
        <f t="shared" si="0"/>
        <v>8929366</v>
      </c>
      <c r="N13" s="31">
        <f t="shared" si="0"/>
        <v>21214529</v>
      </c>
      <c r="O13" s="31">
        <f t="shared" si="0"/>
        <v>9057479</v>
      </c>
      <c r="P13" s="31">
        <f t="shared" si="0"/>
        <v>40360402</v>
      </c>
      <c r="Q13" s="31">
        <f t="shared" si="0"/>
        <v>5419921</v>
      </c>
      <c r="R13" s="31">
        <f t="shared" si="0"/>
        <v>54837802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617487742</v>
      </c>
      <c r="X13" s="31">
        <f t="shared" si="0"/>
        <v>238745584</v>
      </c>
      <c r="Y13" s="31">
        <f t="shared" si="0"/>
        <v>378742158</v>
      </c>
      <c r="Z13" s="32">
        <f>+IF(X13&lt;&gt;0,+(Y13/X13)*100,0)</f>
        <v>158.63839307704222</v>
      </c>
      <c r="AA13" s="33">
        <f>SUM(AA6:AA12)</f>
        <v>286133958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45938971</v>
      </c>
      <c r="D17" s="18"/>
      <c r="E17" s="19">
        <v>80604184</v>
      </c>
      <c r="F17" s="20">
        <v>70604184</v>
      </c>
      <c r="G17" s="24">
        <v>18569454</v>
      </c>
      <c r="H17" s="24">
        <v>27369517</v>
      </c>
      <c r="I17" s="24"/>
      <c r="J17" s="20">
        <v>45938971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45938971</v>
      </c>
      <c r="X17" s="20">
        <v>73237789</v>
      </c>
      <c r="Y17" s="24">
        <v>-27298818</v>
      </c>
      <c r="Z17" s="25">
        <v>-37.274224649244942</v>
      </c>
      <c r="AA17" s="26">
        <v>70604184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45938971</v>
      </c>
      <c r="D25" s="29">
        <f t="shared" ref="D25:Y25" si="1">SUM(D15:D24)</f>
        <v>0</v>
      </c>
      <c r="E25" s="35">
        <f t="shared" si="1"/>
        <v>80604184</v>
      </c>
      <c r="F25" s="36">
        <f t="shared" si="1"/>
        <v>70604184</v>
      </c>
      <c r="G25" s="36">
        <f t="shared" si="1"/>
        <v>18569454</v>
      </c>
      <c r="H25" s="36">
        <f t="shared" si="1"/>
        <v>27369517</v>
      </c>
      <c r="I25" s="36">
        <f t="shared" si="1"/>
        <v>0</v>
      </c>
      <c r="J25" s="36">
        <f t="shared" si="1"/>
        <v>45938971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45938971</v>
      </c>
      <c r="X25" s="36">
        <f t="shared" si="1"/>
        <v>73237789</v>
      </c>
      <c r="Y25" s="36">
        <f t="shared" si="1"/>
        <v>-27298818</v>
      </c>
      <c r="Z25" s="37">
        <f>+IF(X25&lt;&gt;0,+(Y25/X25)*100,0)</f>
        <v>-37.274224649244942</v>
      </c>
      <c r="AA25" s="38">
        <f>SUM(AA15:AA24)</f>
        <v>70604184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557182489</v>
      </c>
      <c r="D26" s="29">
        <f>+D13+D25</f>
        <v>0</v>
      </c>
      <c r="E26" s="30">
        <f t="shared" si="2"/>
        <v>338669824</v>
      </c>
      <c r="F26" s="31">
        <f t="shared" si="2"/>
        <v>356738142</v>
      </c>
      <c r="G26" s="31">
        <f t="shared" si="2"/>
        <v>543945455</v>
      </c>
      <c r="H26" s="31">
        <f t="shared" si="2"/>
        <v>36024769</v>
      </c>
      <c r="I26" s="31">
        <f t="shared" si="2"/>
        <v>7404158</v>
      </c>
      <c r="J26" s="31">
        <f t="shared" si="2"/>
        <v>587374382</v>
      </c>
      <c r="K26" s="31">
        <f t="shared" si="2"/>
        <v>6223730</v>
      </c>
      <c r="L26" s="31">
        <f t="shared" si="2"/>
        <v>6061433</v>
      </c>
      <c r="M26" s="31">
        <f t="shared" si="2"/>
        <v>8929366</v>
      </c>
      <c r="N26" s="31">
        <f t="shared" si="2"/>
        <v>21214529</v>
      </c>
      <c r="O26" s="31">
        <f t="shared" si="2"/>
        <v>9057479</v>
      </c>
      <c r="P26" s="31">
        <f t="shared" si="2"/>
        <v>40360402</v>
      </c>
      <c r="Q26" s="31">
        <f t="shared" si="2"/>
        <v>5419921</v>
      </c>
      <c r="R26" s="31">
        <f t="shared" si="2"/>
        <v>54837802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663426713</v>
      </c>
      <c r="X26" s="31">
        <f t="shared" si="2"/>
        <v>311983373</v>
      </c>
      <c r="Y26" s="31">
        <f t="shared" si="2"/>
        <v>351443340</v>
      </c>
      <c r="Z26" s="32">
        <f>+IF(X26&lt;&gt;0,+(Y26/X26)*100,0)</f>
        <v>112.64809935880781</v>
      </c>
      <c r="AA26" s="33">
        <f>+AA13+AA25</f>
        <v>356738142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317101</v>
      </c>
      <c r="F30" s="20">
        <v>317101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237033</v>
      </c>
      <c r="Y30" s="20">
        <v>-237033</v>
      </c>
      <c r="Z30" s="21">
        <v>-100</v>
      </c>
      <c r="AA30" s="22">
        <v>317101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-4342</v>
      </c>
      <c r="H31" s="20">
        <v>-2055</v>
      </c>
      <c r="I31" s="20">
        <v>-1995</v>
      </c>
      <c r="J31" s="20">
        <v>-8392</v>
      </c>
      <c r="K31" s="20">
        <v>-4702</v>
      </c>
      <c r="L31" s="20">
        <v>-2068</v>
      </c>
      <c r="M31" s="20">
        <v>-1133</v>
      </c>
      <c r="N31" s="20">
        <v>-7903</v>
      </c>
      <c r="O31" s="20">
        <v>-1483</v>
      </c>
      <c r="P31" s="20">
        <v>-3651</v>
      </c>
      <c r="Q31" s="20">
        <v>-1644</v>
      </c>
      <c r="R31" s="20">
        <v>-6778</v>
      </c>
      <c r="S31" s="20"/>
      <c r="T31" s="20"/>
      <c r="U31" s="20"/>
      <c r="V31" s="20"/>
      <c r="W31" s="20">
        <v>-23073</v>
      </c>
      <c r="X31" s="20"/>
      <c r="Y31" s="20">
        <v>-23073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-29267912</v>
      </c>
      <c r="D32" s="18"/>
      <c r="E32" s="19">
        <v>361080839</v>
      </c>
      <c r="F32" s="20">
        <v>362700335</v>
      </c>
      <c r="G32" s="20">
        <v>-12730316</v>
      </c>
      <c r="H32" s="20">
        <v>-15001267</v>
      </c>
      <c r="I32" s="20">
        <v>-1678283</v>
      </c>
      <c r="J32" s="20">
        <v>-29409866</v>
      </c>
      <c r="K32" s="20">
        <v>1700459</v>
      </c>
      <c r="L32" s="20">
        <v>1047997</v>
      </c>
      <c r="M32" s="20">
        <v>-3460595</v>
      </c>
      <c r="N32" s="20">
        <v>-712139</v>
      </c>
      <c r="O32" s="20">
        <v>6044163</v>
      </c>
      <c r="P32" s="20">
        <v>-3434030</v>
      </c>
      <c r="Q32" s="20">
        <v>-3313874</v>
      </c>
      <c r="R32" s="20">
        <v>-703741</v>
      </c>
      <c r="S32" s="20"/>
      <c r="T32" s="20"/>
      <c r="U32" s="20"/>
      <c r="V32" s="20"/>
      <c r="W32" s="20">
        <v>-30825746</v>
      </c>
      <c r="X32" s="20">
        <v>346467676</v>
      </c>
      <c r="Y32" s="20">
        <v>-377293422</v>
      </c>
      <c r="Z32" s="21">
        <v>-108.89714918167431</v>
      </c>
      <c r="AA32" s="22">
        <v>362700335</v>
      </c>
    </row>
    <row r="33" spans="1:27" x14ac:dyDescent="0.25">
      <c r="A33" s="23" t="s">
        <v>60</v>
      </c>
      <c r="B33" s="17" t="s">
        <v>32</v>
      </c>
      <c r="C33" s="18">
        <v>50200000</v>
      </c>
      <c r="D33" s="18"/>
      <c r="E33" s="19">
        <v>68658000</v>
      </c>
      <c r="F33" s="20">
        <v>68658000</v>
      </c>
      <c r="G33" s="20">
        <v>50200000</v>
      </c>
      <c r="H33" s="20"/>
      <c r="I33" s="20"/>
      <c r="J33" s="20">
        <v>50200000</v>
      </c>
      <c r="K33" s="20">
        <v>-4152803</v>
      </c>
      <c r="L33" s="20">
        <v>-11007741</v>
      </c>
      <c r="M33" s="20">
        <v>-3612420</v>
      </c>
      <c r="N33" s="20">
        <v>-18772964</v>
      </c>
      <c r="O33" s="20">
        <v>-22151002</v>
      </c>
      <c r="P33" s="20">
        <v>13773115</v>
      </c>
      <c r="Q33" s="20">
        <v>-668369</v>
      </c>
      <c r="R33" s="20">
        <v>-9046256</v>
      </c>
      <c r="S33" s="20"/>
      <c r="T33" s="20"/>
      <c r="U33" s="20"/>
      <c r="V33" s="20"/>
      <c r="W33" s="20">
        <v>22380780</v>
      </c>
      <c r="X33" s="20">
        <v>51493500</v>
      </c>
      <c r="Y33" s="20">
        <v>-29112720</v>
      </c>
      <c r="Z33" s="21">
        <v>-56.536689096682103</v>
      </c>
      <c r="AA33" s="22">
        <v>68658000</v>
      </c>
    </row>
    <row r="34" spans="1:27" x14ac:dyDescent="0.25">
      <c r="A34" s="23" t="s">
        <v>61</v>
      </c>
      <c r="B34" s="17" t="s">
        <v>32</v>
      </c>
      <c r="C34" s="18">
        <v>26583765</v>
      </c>
      <c r="D34" s="18"/>
      <c r="E34" s="19">
        <v>29328363</v>
      </c>
      <c r="F34" s="20">
        <v>29328363</v>
      </c>
      <c r="G34" s="20">
        <v>26583765</v>
      </c>
      <c r="H34" s="20"/>
      <c r="I34" s="20"/>
      <c r="J34" s="20">
        <v>26583765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26583765</v>
      </c>
      <c r="X34" s="20">
        <v>29328363</v>
      </c>
      <c r="Y34" s="20">
        <v>-2744598</v>
      </c>
      <c r="Z34" s="21">
        <v>-9.3581697689707397</v>
      </c>
      <c r="AA34" s="22">
        <v>29328363</v>
      </c>
    </row>
    <row r="35" spans="1:27" x14ac:dyDescent="0.25">
      <c r="A35" s="23" t="s">
        <v>39</v>
      </c>
      <c r="B35" s="17" t="s">
        <v>32</v>
      </c>
      <c r="C35" s="18">
        <v>62813723</v>
      </c>
      <c r="D35" s="18"/>
      <c r="E35" s="19"/>
      <c r="F35" s="20"/>
      <c r="G35" s="20">
        <v>64068267</v>
      </c>
      <c r="H35" s="20">
        <v>1262703</v>
      </c>
      <c r="I35" s="20">
        <v>1225680</v>
      </c>
      <c r="J35" s="20">
        <v>66556650</v>
      </c>
      <c r="K35" s="20">
        <v>1167245</v>
      </c>
      <c r="L35" s="20">
        <v>1213197</v>
      </c>
      <c r="M35" s="20">
        <v>1176033</v>
      </c>
      <c r="N35" s="20">
        <v>3556475</v>
      </c>
      <c r="O35" s="20">
        <v>1096634</v>
      </c>
      <c r="P35" s="20">
        <v>1152605</v>
      </c>
      <c r="Q35" s="20">
        <v>1140888</v>
      </c>
      <c r="R35" s="20">
        <v>3390127</v>
      </c>
      <c r="S35" s="20"/>
      <c r="T35" s="20"/>
      <c r="U35" s="20"/>
      <c r="V35" s="20"/>
      <c r="W35" s="20">
        <v>73503252</v>
      </c>
      <c r="X35" s="20"/>
      <c r="Y35" s="20">
        <v>73503252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110329576</v>
      </c>
      <c r="D37" s="29">
        <f t="shared" ref="D37:Y37" si="3">SUM(D29:D36)</f>
        <v>0</v>
      </c>
      <c r="E37" s="30">
        <f t="shared" si="3"/>
        <v>459384303</v>
      </c>
      <c r="F37" s="31">
        <f t="shared" si="3"/>
        <v>461003799</v>
      </c>
      <c r="G37" s="31">
        <f t="shared" si="3"/>
        <v>128117374</v>
      </c>
      <c r="H37" s="31">
        <f t="shared" si="3"/>
        <v>-13740619</v>
      </c>
      <c r="I37" s="31">
        <f t="shared" si="3"/>
        <v>-454598</v>
      </c>
      <c r="J37" s="31">
        <f t="shared" si="3"/>
        <v>113922157</v>
      </c>
      <c r="K37" s="31">
        <f t="shared" si="3"/>
        <v>-1289801</v>
      </c>
      <c r="L37" s="31">
        <f t="shared" si="3"/>
        <v>-8748615</v>
      </c>
      <c r="M37" s="31">
        <f t="shared" si="3"/>
        <v>-5898115</v>
      </c>
      <c r="N37" s="31">
        <f t="shared" si="3"/>
        <v>-15936531</v>
      </c>
      <c r="O37" s="31">
        <f t="shared" si="3"/>
        <v>-15011688</v>
      </c>
      <c r="P37" s="31">
        <f t="shared" si="3"/>
        <v>11488039</v>
      </c>
      <c r="Q37" s="31">
        <f t="shared" si="3"/>
        <v>-2842999</v>
      </c>
      <c r="R37" s="31">
        <f t="shared" si="3"/>
        <v>-6366648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91618978</v>
      </c>
      <c r="X37" s="31">
        <f t="shared" si="3"/>
        <v>427526572</v>
      </c>
      <c r="Y37" s="31">
        <f t="shared" si="3"/>
        <v>-335907594</v>
      </c>
      <c r="Z37" s="32">
        <f>+IF(X37&lt;&gt;0,+(Y37/X37)*100,0)</f>
        <v>-78.569992136067739</v>
      </c>
      <c r="AA37" s="33">
        <f>SUM(AA29:AA36)</f>
        <v>461003799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140475000</v>
      </c>
      <c r="F40" s="20">
        <v>140475000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140475000</v>
      </c>
      <c r="Y40" s="20">
        <v>-6433969</v>
      </c>
      <c r="Z40" s="21">
        <v>-4.5801523402740703</v>
      </c>
      <c r="AA40" s="22">
        <v>140475000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140475000</v>
      </c>
      <c r="F43" s="36">
        <f t="shared" si="4"/>
        <v>140475000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140475000</v>
      </c>
      <c r="Y43" s="36">
        <f t="shared" si="4"/>
        <v>-6433969</v>
      </c>
      <c r="Z43" s="37">
        <f>+IF(X43&lt;&gt;0,+(Y43/X43)*100,0)</f>
        <v>-4.5801523402740703</v>
      </c>
      <c r="AA43" s="38">
        <f>SUM(AA39:AA42)</f>
        <v>140475000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244370607</v>
      </c>
      <c r="D44" s="29">
        <f>+D37+D43</f>
        <v>0</v>
      </c>
      <c r="E44" s="30">
        <f t="shared" si="5"/>
        <v>599859303</v>
      </c>
      <c r="F44" s="31">
        <f t="shared" si="5"/>
        <v>601478799</v>
      </c>
      <c r="G44" s="31">
        <f t="shared" si="5"/>
        <v>262158405</v>
      </c>
      <c r="H44" s="31">
        <f t="shared" si="5"/>
        <v>-13740619</v>
      </c>
      <c r="I44" s="31">
        <f t="shared" si="5"/>
        <v>-454598</v>
      </c>
      <c r="J44" s="31">
        <f t="shared" si="5"/>
        <v>247963188</v>
      </c>
      <c r="K44" s="31">
        <f t="shared" si="5"/>
        <v>-1289801</v>
      </c>
      <c r="L44" s="31">
        <f t="shared" si="5"/>
        <v>-8748615</v>
      </c>
      <c r="M44" s="31">
        <f t="shared" si="5"/>
        <v>-5898115</v>
      </c>
      <c r="N44" s="31">
        <f t="shared" si="5"/>
        <v>-15936531</v>
      </c>
      <c r="O44" s="31">
        <f t="shared" si="5"/>
        <v>-15011688</v>
      </c>
      <c r="P44" s="31">
        <f t="shared" si="5"/>
        <v>11488039</v>
      </c>
      <c r="Q44" s="31">
        <f t="shared" si="5"/>
        <v>-2842999</v>
      </c>
      <c r="R44" s="31">
        <f t="shared" si="5"/>
        <v>-6366648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225660009</v>
      </c>
      <c r="X44" s="31">
        <f t="shared" si="5"/>
        <v>568001572</v>
      </c>
      <c r="Y44" s="31">
        <f t="shared" si="5"/>
        <v>-342341563</v>
      </c>
      <c r="Z44" s="32">
        <f>+IF(X44&lt;&gt;0,+(Y44/X44)*100,0)</f>
        <v>-60.271235129609813</v>
      </c>
      <c r="AA44" s="33">
        <f>+AA37+AA43</f>
        <v>601478799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312811882</v>
      </c>
      <c r="D45" s="42">
        <f t="shared" si="6"/>
        <v>0</v>
      </c>
      <c r="E45" s="43">
        <f t="shared" si="6"/>
        <v>-261189479</v>
      </c>
      <c r="F45" s="44">
        <f t="shared" si="6"/>
        <v>-244740657</v>
      </c>
      <c r="G45" s="44">
        <f t="shared" si="6"/>
        <v>281787050</v>
      </c>
      <c r="H45" s="44">
        <f t="shared" si="6"/>
        <v>49765388</v>
      </c>
      <c r="I45" s="44">
        <f t="shared" si="6"/>
        <v>7858756</v>
      </c>
      <c r="J45" s="44">
        <f t="shared" si="6"/>
        <v>339411194</v>
      </c>
      <c r="K45" s="44">
        <f t="shared" si="6"/>
        <v>7513531</v>
      </c>
      <c r="L45" s="44">
        <f t="shared" si="6"/>
        <v>14810048</v>
      </c>
      <c r="M45" s="44">
        <f t="shared" si="6"/>
        <v>14827481</v>
      </c>
      <c r="N45" s="44">
        <f t="shared" si="6"/>
        <v>37151060</v>
      </c>
      <c r="O45" s="44">
        <f t="shared" si="6"/>
        <v>24069167</v>
      </c>
      <c r="P45" s="44">
        <f t="shared" si="6"/>
        <v>28872363</v>
      </c>
      <c r="Q45" s="44">
        <f t="shared" si="6"/>
        <v>8262920</v>
      </c>
      <c r="R45" s="44">
        <f t="shared" si="6"/>
        <v>61204450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437766704</v>
      </c>
      <c r="X45" s="44">
        <f t="shared" si="6"/>
        <v>-256018199</v>
      </c>
      <c r="Y45" s="44">
        <f t="shared" si="6"/>
        <v>693784903</v>
      </c>
      <c r="Z45" s="45">
        <f>+IF(X45&lt;&gt;0,+(Y45/X45)*100,0)</f>
        <v>-270.99046306469796</v>
      </c>
      <c r="AA45" s="46">
        <f>+AA26-AA44</f>
        <v>-244740657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2421276</v>
      </c>
      <c r="D47" s="18"/>
      <c r="E47" s="19">
        <v>22842085</v>
      </c>
      <c r="F47" s="20">
        <v>39290907</v>
      </c>
      <c r="G47" s="20">
        <v>2421276</v>
      </c>
      <c r="H47" s="20"/>
      <c r="I47" s="20"/>
      <c r="J47" s="20">
        <v>2421276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2421276</v>
      </c>
      <c r="X47" s="20">
        <v>28013365</v>
      </c>
      <c r="Y47" s="20">
        <v>-25592089</v>
      </c>
      <c r="Z47" s="47">
        <v>-91.356711341175895</v>
      </c>
      <c r="AA47" s="22">
        <v>39290907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2421276</v>
      </c>
      <c r="D50" s="50">
        <f t="shared" ref="D50:Y50" si="7">SUM(D47:D49)</f>
        <v>0</v>
      </c>
      <c r="E50" s="51">
        <f t="shared" si="7"/>
        <v>22842085</v>
      </c>
      <c r="F50" s="52">
        <f t="shared" si="7"/>
        <v>39290907</v>
      </c>
      <c r="G50" s="52">
        <f t="shared" si="7"/>
        <v>2421276</v>
      </c>
      <c r="H50" s="52">
        <f t="shared" si="7"/>
        <v>0</v>
      </c>
      <c r="I50" s="52">
        <f t="shared" si="7"/>
        <v>0</v>
      </c>
      <c r="J50" s="52">
        <f t="shared" si="7"/>
        <v>2421276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2421276</v>
      </c>
      <c r="X50" s="52">
        <f t="shared" si="7"/>
        <v>28013365</v>
      </c>
      <c r="Y50" s="52">
        <f t="shared" si="7"/>
        <v>-25592089</v>
      </c>
      <c r="Z50" s="53">
        <f>+IF(X50&lt;&gt;0,+(Y50/X50)*100,0)</f>
        <v>-91.356711341175895</v>
      </c>
      <c r="AA50" s="54">
        <f>SUM(AA47:AA49)</f>
        <v>39290907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89990088</v>
      </c>
      <c r="D6" s="18"/>
      <c r="E6" s="19"/>
      <c r="F6" s="20"/>
      <c r="G6" s="20">
        <v>-115398852</v>
      </c>
      <c r="H6" s="20">
        <v>164164362</v>
      </c>
      <c r="I6" s="20">
        <v>-51289550</v>
      </c>
      <c r="J6" s="20">
        <v>-2524040</v>
      </c>
      <c r="K6" s="20">
        <v>20536983</v>
      </c>
      <c r="L6" s="20">
        <v>-105831992</v>
      </c>
      <c r="M6" s="20">
        <v>-77054649</v>
      </c>
      <c r="N6" s="20">
        <v>-162349658</v>
      </c>
      <c r="O6" s="20">
        <v>80714758</v>
      </c>
      <c r="P6" s="20">
        <v>-65655419</v>
      </c>
      <c r="Q6" s="20">
        <v>-80636969</v>
      </c>
      <c r="R6" s="20">
        <v>-65577630</v>
      </c>
      <c r="S6" s="20"/>
      <c r="T6" s="20"/>
      <c r="U6" s="20"/>
      <c r="V6" s="20"/>
      <c r="W6" s="20">
        <v>-230451328</v>
      </c>
      <c r="X6" s="20"/>
      <c r="Y6" s="20">
        <v>-230451328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38888459</v>
      </c>
      <c r="D7" s="18"/>
      <c r="E7" s="19">
        <v>200195830</v>
      </c>
      <c r="F7" s="20">
        <v>200195830</v>
      </c>
      <c r="G7" s="20">
        <v>24361987</v>
      </c>
      <c r="H7" s="20">
        <v>16353994</v>
      </c>
      <c r="I7" s="20">
        <v>19888463</v>
      </c>
      <c r="J7" s="20">
        <v>60604444</v>
      </c>
      <c r="K7" s="20">
        <v>13790955</v>
      </c>
      <c r="L7" s="20">
        <v>7275241</v>
      </c>
      <c r="M7" s="20">
        <v>-3532026</v>
      </c>
      <c r="N7" s="20">
        <v>17534170</v>
      </c>
      <c r="O7" s="20">
        <v>21405282</v>
      </c>
      <c r="P7" s="20">
        <v>21542787</v>
      </c>
      <c r="Q7" s="20">
        <v>33466544</v>
      </c>
      <c r="R7" s="20">
        <v>76414613</v>
      </c>
      <c r="S7" s="20"/>
      <c r="T7" s="20"/>
      <c r="U7" s="20"/>
      <c r="V7" s="20"/>
      <c r="W7" s="20">
        <v>154553227</v>
      </c>
      <c r="X7" s="20"/>
      <c r="Y7" s="20">
        <v>154553227</v>
      </c>
      <c r="Z7" s="21"/>
      <c r="AA7" s="22">
        <v>200195830</v>
      </c>
    </row>
    <row r="8" spans="1:27" x14ac:dyDescent="0.25">
      <c r="A8" s="23" t="s">
        <v>36</v>
      </c>
      <c r="B8" s="17" t="s">
        <v>32</v>
      </c>
      <c r="C8" s="18">
        <v>526000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3172564</v>
      </c>
      <c r="D10" s="18"/>
      <c r="E10" s="19"/>
      <c r="F10" s="20"/>
      <c r="G10" s="20">
        <v>-17225737</v>
      </c>
      <c r="H10" s="20">
        <v>-862662</v>
      </c>
      <c r="I10" s="20">
        <v>-1857453</v>
      </c>
      <c r="J10" s="20">
        <v>-19945852</v>
      </c>
      <c r="K10" s="20">
        <v>11975313</v>
      </c>
      <c r="L10" s="20">
        <v>323829</v>
      </c>
      <c r="M10" s="20">
        <v>723431</v>
      </c>
      <c r="N10" s="20">
        <v>13022573</v>
      </c>
      <c r="O10" s="20">
        <v>-1996821</v>
      </c>
      <c r="P10" s="20">
        <v>-563667</v>
      </c>
      <c r="Q10" s="20">
        <v>3916242</v>
      </c>
      <c r="R10" s="20">
        <v>1355754</v>
      </c>
      <c r="S10" s="20"/>
      <c r="T10" s="20"/>
      <c r="U10" s="20"/>
      <c r="V10" s="20"/>
      <c r="W10" s="20">
        <v>-5567525</v>
      </c>
      <c r="X10" s="20"/>
      <c r="Y10" s="20">
        <v>-5567525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5024595</v>
      </c>
      <c r="D11" s="18"/>
      <c r="E11" s="19"/>
      <c r="F11" s="20"/>
      <c r="G11" s="24">
        <v>2408014</v>
      </c>
      <c r="H11" s="24">
        <v>-19813198</v>
      </c>
      <c r="I11" s="24">
        <v>290138</v>
      </c>
      <c r="J11" s="20">
        <v>-17115046</v>
      </c>
      <c r="K11" s="24">
        <v>1932057</v>
      </c>
      <c r="L11" s="24">
        <v>-553176</v>
      </c>
      <c r="M11" s="20">
        <v>-3133065</v>
      </c>
      <c r="N11" s="24">
        <v>-1754184</v>
      </c>
      <c r="O11" s="24">
        <v>2838186</v>
      </c>
      <c r="P11" s="24">
        <v>1976194</v>
      </c>
      <c r="Q11" s="20">
        <v>-973921</v>
      </c>
      <c r="R11" s="24">
        <v>3840459</v>
      </c>
      <c r="S11" s="24"/>
      <c r="T11" s="20"/>
      <c r="U11" s="24"/>
      <c r="V11" s="24"/>
      <c r="W11" s="24">
        <v>-15028771</v>
      </c>
      <c r="X11" s="20"/>
      <c r="Y11" s="24">
        <v>-15028771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655315</v>
      </c>
      <c r="H12" s="20">
        <v>-442003</v>
      </c>
      <c r="I12" s="20">
        <v>-213311</v>
      </c>
      <c r="J12" s="20">
        <v>1</v>
      </c>
      <c r="K12" s="20"/>
      <c r="L12" s="20"/>
      <c r="M12" s="20">
        <v>921066</v>
      </c>
      <c r="N12" s="20">
        <v>921066</v>
      </c>
      <c r="O12" s="20">
        <v>-921066</v>
      </c>
      <c r="P12" s="20"/>
      <c r="Q12" s="20">
        <v>579500</v>
      </c>
      <c r="R12" s="20">
        <v>-341566</v>
      </c>
      <c r="S12" s="20"/>
      <c r="T12" s="20"/>
      <c r="U12" s="20"/>
      <c r="V12" s="20"/>
      <c r="W12" s="20">
        <v>579501</v>
      </c>
      <c r="X12" s="20"/>
      <c r="Y12" s="20">
        <v>579501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137601706</v>
      </c>
      <c r="D13" s="29">
        <f>SUM(D6:D12)</f>
        <v>0</v>
      </c>
      <c r="E13" s="30">
        <f t="shared" si="0"/>
        <v>200195830</v>
      </c>
      <c r="F13" s="31">
        <f t="shared" si="0"/>
        <v>200195830</v>
      </c>
      <c r="G13" s="31">
        <f t="shared" si="0"/>
        <v>-105199273</v>
      </c>
      <c r="H13" s="31">
        <f t="shared" si="0"/>
        <v>159400493</v>
      </c>
      <c r="I13" s="31">
        <f t="shared" si="0"/>
        <v>-33181713</v>
      </c>
      <c r="J13" s="31">
        <f t="shared" si="0"/>
        <v>21019507</v>
      </c>
      <c r="K13" s="31">
        <f t="shared" si="0"/>
        <v>48235308</v>
      </c>
      <c r="L13" s="31">
        <f t="shared" si="0"/>
        <v>-98786098</v>
      </c>
      <c r="M13" s="31">
        <f t="shared" si="0"/>
        <v>-82075243</v>
      </c>
      <c r="N13" s="31">
        <f t="shared" si="0"/>
        <v>-132626033</v>
      </c>
      <c r="O13" s="31">
        <f t="shared" si="0"/>
        <v>102040339</v>
      </c>
      <c r="P13" s="31">
        <f t="shared" si="0"/>
        <v>-42700105</v>
      </c>
      <c r="Q13" s="31">
        <f t="shared" si="0"/>
        <v>-43648604</v>
      </c>
      <c r="R13" s="31">
        <f t="shared" si="0"/>
        <v>15691630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-95914896</v>
      </c>
      <c r="X13" s="31">
        <f t="shared" si="0"/>
        <v>0</v>
      </c>
      <c r="Y13" s="31">
        <f t="shared" si="0"/>
        <v>-95914896</v>
      </c>
      <c r="Z13" s="32">
        <f>+IF(X13&lt;&gt;0,+(Y13/X13)*100,0)</f>
        <v>0</v>
      </c>
      <c r="AA13" s="33">
        <f>SUM(AA6:AA12)</f>
        <v>200195830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19407676</v>
      </c>
      <c r="D17" s="18"/>
      <c r="E17" s="19">
        <v>576270710</v>
      </c>
      <c r="F17" s="20">
        <v>547099746</v>
      </c>
      <c r="G17" s="24">
        <v>-5041050</v>
      </c>
      <c r="H17" s="24">
        <v>-4062306</v>
      </c>
      <c r="I17" s="24">
        <v>19160784</v>
      </c>
      <c r="J17" s="20">
        <v>10057428</v>
      </c>
      <c r="K17" s="24">
        <v>4851652</v>
      </c>
      <c r="L17" s="24">
        <v>-14556768</v>
      </c>
      <c r="M17" s="20">
        <v>3096297</v>
      </c>
      <c r="N17" s="24">
        <v>-6608819</v>
      </c>
      <c r="O17" s="24">
        <v>6034465</v>
      </c>
      <c r="P17" s="24">
        <v>-191156</v>
      </c>
      <c r="Q17" s="20">
        <v>25776995</v>
      </c>
      <c r="R17" s="24">
        <v>31620304</v>
      </c>
      <c r="S17" s="24"/>
      <c r="T17" s="20"/>
      <c r="U17" s="24"/>
      <c r="V17" s="24"/>
      <c r="W17" s="24">
        <v>35068913</v>
      </c>
      <c r="X17" s="20">
        <v>766957306</v>
      </c>
      <c r="Y17" s="24">
        <v>-731888393</v>
      </c>
      <c r="Z17" s="25">
        <v>-95.427527357044312</v>
      </c>
      <c r="AA17" s="26">
        <v>547099746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19559648</v>
      </c>
      <c r="D25" s="29">
        <f t="shared" ref="D25:Y25" si="1">SUM(D15:D24)</f>
        <v>0</v>
      </c>
      <c r="E25" s="35">
        <f t="shared" si="1"/>
        <v>576270710</v>
      </c>
      <c r="F25" s="36">
        <f t="shared" si="1"/>
        <v>547099746</v>
      </c>
      <c r="G25" s="36">
        <f t="shared" si="1"/>
        <v>-5032915</v>
      </c>
      <c r="H25" s="36">
        <f t="shared" si="1"/>
        <v>-4062306</v>
      </c>
      <c r="I25" s="36">
        <f t="shared" si="1"/>
        <v>19160784</v>
      </c>
      <c r="J25" s="36">
        <f t="shared" si="1"/>
        <v>10065563</v>
      </c>
      <c r="K25" s="36">
        <f t="shared" si="1"/>
        <v>4851652</v>
      </c>
      <c r="L25" s="36">
        <f t="shared" si="1"/>
        <v>-14556768</v>
      </c>
      <c r="M25" s="36">
        <f t="shared" si="1"/>
        <v>3096297</v>
      </c>
      <c r="N25" s="36">
        <f t="shared" si="1"/>
        <v>-6608819</v>
      </c>
      <c r="O25" s="36">
        <f t="shared" si="1"/>
        <v>6034465</v>
      </c>
      <c r="P25" s="36">
        <f t="shared" si="1"/>
        <v>-191156</v>
      </c>
      <c r="Q25" s="36">
        <f t="shared" si="1"/>
        <v>25776995</v>
      </c>
      <c r="R25" s="36">
        <f t="shared" si="1"/>
        <v>31620304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35077048</v>
      </c>
      <c r="X25" s="36">
        <f t="shared" si="1"/>
        <v>766957306</v>
      </c>
      <c r="Y25" s="36">
        <f t="shared" si="1"/>
        <v>-731880258</v>
      </c>
      <c r="Z25" s="37">
        <f>+IF(X25&lt;&gt;0,+(Y25/X25)*100,0)</f>
        <v>-95.426466672187885</v>
      </c>
      <c r="AA25" s="38">
        <f>SUM(AA15:AA24)</f>
        <v>547099746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157161354</v>
      </c>
      <c r="D26" s="29">
        <f>+D13+D25</f>
        <v>0</v>
      </c>
      <c r="E26" s="30">
        <f t="shared" si="2"/>
        <v>776466540</v>
      </c>
      <c r="F26" s="31">
        <f t="shared" si="2"/>
        <v>747295576</v>
      </c>
      <c r="G26" s="31">
        <f t="shared" si="2"/>
        <v>-110232188</v>
      </c>
      <c r="H26" s="31">
        <f t="shared" si="2"/>
        <v>155338187</v>
      </c>
      <c r="I26" s="31">
        <f t="shared" si="2"/>
        <v>-14020929</v>
      </c>
      <c r="J26" s="31">
        <f t="shared" si="2"/>
        <v>31085070</v>
      </c>
      <c r="K26" s="31">
        <f t="shared" si="2"/>
        <v>53086960</v>
      </c>
      <c r="L26" s="31">
        <f t="shared" si="2"/>
        <v>-113342866</v>
      </c>
      <c r="M26" s="31">
        <f t="shared" si="2"/>
        <v>-78978946</v>
      </c>
      <c r="N26" s="31">
        <f t="shared" si="2"/>
        <v>-139234852</v>
      </c>
      <c r="O26" s="31">
        <f t="shared" si="2"/>
        <v>108074804</v>
      </c>
      <c r="P26" s="31">
        <f t="shared" si="2"/>
        <v>-42891261</v>
      </c>
      <c r="Q26" s="31">
        <f t="shared" si="2"/>
        <v>-17871609</v>
      </c>
      <c r="R26" s="31">
        <f t="shared" si="2"/>
        <v>47311934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-60837848</v>
      </c>
      <c r="X26" s="31">
        <f t="shared" si="2"/>
        <v>766957306</v>
      </c>
      <c r="Y26" s="31">
        <f t="shared" si="2"/>
        <v>-827795154</v>
      </c>
      <c r="Z26" s="32">
        <f>+IF(X26&lt;&gt;0,+(Y26/X26)*100,0)</f>
        <v>-107.93236436031812</v>
      </c>
      <c r="AA26" s="33">
        <f>+AA13+AA25</f>
        <v>747295576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>
        <v>5560365</v>
      </c>
      <c r="L30" s="20">
        <v>5380999</v>
      </c>
      <c r="M30" s="20">
        <v>-23924993</v>
      </c>
      <c r="N30" s="20">
        <v>-12983629</v>
      </c>
      <c r="O30" s="20">
        <v>3270274</v>
      </c>
      <c r="P30" s="20">
        <v>5020669</v>
      </c>
      <c r="Q30" s="20">
        <v>5366922</v>
      </c>
      <c r="R30" s="20">
        <v>13657865</v>
      </c>
      <c r="S30" s="20"/>
      <c r="T30" s="20"/>
      <c r="U30" s="20"/>
      <c r="V30" s="20"/>
      <c r="W30" s="20">
        <v>15737369</v>
      </c>
      <c r="X30" s="20"/>
      <c r="Y30" s="20">
        <v>15737369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41656977</v>
      </c>
      <c r="D32" s="18"/>
      <c r="E32" s="19"/>
      <c r="F32" s="20"/>
      <c r="G32" s="20">
        <v>-157114759</v>
      </c>
      <c r="H32" s="20">
        <v>-43708973</v>
      </c>
      <c r="I32" s="20">
        <v>2346500</v>
      </c>
      <c r="J32" s="20">
        <v>-198477232</v>
      </c>
      <c r="K32" s="20">
        <v>9978618</v>
      </c>
      <c r="L32" s="20">
        <v>-17103534</v>
      </c>
      <c r="M32" s="20">
        <v>6198480</v>
      </c>
      <c r="N32" s="20">
        <v>-926436</v>
      </c>
      <c r="O32" s="20">
        <v>2074745</v>
      </c>
      <c r="P32" s="20">
        <v>8524451</v>
      </c>
      <c r="Q32" s="20">
        <v>-10393346</v>
      </c>
      <c r="R32" s="20">
        <v>205850</v>
      </c>
      <c r="S32" s="20"/>
      <c r="T32" s="20"/>
      <c r="U32" s="20"/>
      <c r="V32" s="20"/>
      <c r="W32" s="20">
        <v>-199197818</v>
      </c>
      <c r="X32" s="20"/>
      <c r="Y32" s="20">
        <v>-199197818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17649068</v>
      </c>
      <c r="D35" s="18"/>
      <c r="E35" s="19"/>
      <c r="F35" s="20"/>
      <c r="G35" s="20">
        <v>12075939</v>
      </c>
      <c r="H35" s="20">
        <v>3197559</v>
      </c>
      <c r="I35" s="20">
        <v>1403294</v>
      </c>
      <c r="J35" s="20">
        <v>16676792</v>
      </c>
      <c r="K35" s="20">
        <v>1049047</v>
      </c>
      <c r="L35" s="20">
        <v>1176089</v>
      </c>
      <c r="M35" s="20">
        <v>-1041882</v>
      </c>
      <c r="N35" s="20">
        <v>1183254</v>
      </c>
      <c r="O35" s="20">
        <v>920175</v>
      </c>
      <c r="P35" s="20">
        <v>2864017</v>
      </c>
      <c r="Q35" s="20">
        <v>2474574</v>
      </c>
      <c r="R35" s="20">
        <v>6258766</v>
      </c>
      <c r="S35" s="20"/>
      <c r="T35" s="20"/>
      <c r="U35" s="20"/>
      <c r="V35" s="20"/>
      <c r="W35" s="20">
        <v>24118812</v>
      </c>
      <c r="X35" s="20"/>
      <c r="Y35" s="20">
        <v>24118812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64924386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-142667505</v>
      </c>
      <c r="H37" s="31">
        <f t="shared" si="3"/>
        <v>-33200595</v>
      </c>
      <c r="I37" s="31">
        <f t="shared" si="3"/>
        <v>9130793</v>
      </c>
      <c r="J37" s="31">
        <f t="shared" si="3"/>
        <v>-166737307</v>
      </c>
      <c r="K37" s="31">
        <f t="shared" si="3"/>
        <v>16588030</v>
      </c>
      <c r="L37" s="31">
        <f t="shared" si="3"/>
        <v>-10546446</v>
      </c>
      <c r="M37" s="31">
        <f t="shared" si="3"/>
        <v>-18768395</v>
      </c>
      <c r="N37" s="31">
        <f t="shared" si="3"/>
        <v>-12726811</v>
      </c>
      <c r="O37" s="31">
        <f t="shared" si="3"/>
        <v>6265194</v>
      </c>
      <c r="P37" s="31">
        <f t="shared" si="3"/>
        <v>16409137</v>
      </c>
      <c r="Q37" s="31">
        <f t="shared" si="3"/>
        <v>-2551850</v>
      </c>
      <c r="R37" s="31">
        <f t="shared" si="3"/>
        <v>20122481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-159341637</v>
      </c>
      <c r="X37" s="31">
        <f t="shared" si="3"/>
        <v>0</v>
      </c>
      <c r="Y37" s="31">
        <f t="shared" si="3"/>
        <v>-159341637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>
        <v>-954710</v>
      </c>
      <c r="P39" s="20"/>
      <c r="Q39" s="20"/>
      <c r="R39" s="20">
        <v>-954710</v>
      </c>
      <c r="S39" s="20"/>
      <c r="T39" s="20"/>
      <c r="U39" s="20"/>
      <c r="V39" s="20"/>
      <c r="W39" s="20">
        <v>-23518209</v>
      </c>
      <c r="X39" s="20"/>
      <c r="Y39" s="20">
        <v>-23518209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-115347137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6019769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-923042</v>
      </c>
      <c r="H43" s="36">
        <f t="shared" si="4"/>
        <v>0</v>
      </c>
      <c r="I43" s="36">
        <f t="shared" si="4"/>
        <v>0</v>
      </c>
      <c r="J43" s="36">
        <f t="shared" si="4"/>
        <v>-923042</v>
      </c>
      <c r="K43" s="36">
        <f t="shared" si="4"/>
        <v>0</v>
      </c>
      <c r="L43" s="36">
        <f t="shared" si="4"/>
        <v>0</v>
      </c>
      <c r="M43" s="36">
        <f t="shared" si="4"/>
        <v>-21640457</v>
      </c>
      <c r="N43" s="36">
        <f t="shared" si="4"/>
        <v>-21640457</v>
      </c>
      <c r="O43" s="36">
        <f t="shared" si="4"/>
        <v>-954710</v>
      </c>
      <c r="P43" s="36">
        <f t="shared" si="4"/>
        <v>0</v>
      </c>
      <c r="Q43" s="36">
        <f t="shared" si="4"/>
        <v>0</v>
      </c>
      <c r="R43" s="36">
        <f t="shared" si="4"/>
        <v>-954710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-23518209</v>
      </c>
      <c r="X43" s="36">
        <f t="shared" si="4"/>
        <v>0</v>
      </c>
      <c r="Y43" s="36">
        <f t="shared" si="4"/>
        <v>-23518209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70944155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-143590547</v>
      </c>
      <c r="H44" s="31">
        <f t="shared" si="5"/>
        <v>-33200595</v>
      </c>
      <c r="I44" s="31">
        <f t="shared" si="5"/>
        <v>9130793</v>
      </c>
      <c r="J44" s="31">
        <f t="shared" si="5"/>
        <v>-167660349</v>
      </c>
      <c r="K44" s="31">
        <f t="shared" si="5"/>
        <v>16588030</v>
      </c>
      <c r="L44" s="31">
        <f t="shared" si="5"/>
        <v>-10546446</v>
      </c>
      <c r="M44" s="31">
        <f t="shared" si="5"/>
        <v>-40408852</v>
      </c>
      <c r="N44" s="31">
        <f t="shared" si="5"/>
        <v>-34367268</v>
      </c>
      <c r="O44" s="31">
        <f t="shared" si="5"/>
        <v>5310484</v>
      </c>
      <c r="P44" s="31">
        <f t="shared" si="5"/>
        <v>16409137</v>
      </c>
      <c r="Q44" s="31">
        <f t="shared" si="5"/>
        <v>-2551850</v>
      </c>
      <c r="R44" s="31">
        <f t="shared" si="5"/>
        <v>19167771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-182859846</v>
      </c>
      <c r="X44" s="31">
        <f t="shared" si="5"/>
        <v>0</v>
      </c>
      <c r="Y44" s="31">
        <f t="shared" si="5"/>
        <v>-182859846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86217199</v>
      </c>
      <c r="D45" s="42">
        <f t="shared" si="6"/>
        <v>0</v>
      </c>
      <c r="E45" s="43">
        <f t="shared" si="6"/>
        <v>776466540</v>
      </c>
      <c r="F45" s="44">
        <f t="shared" si="6"/>
        <v>747295576</v>
      </c>
      <c r="G45" s="44">
        <f t="shared" si="6"/>
        <v>33358359</v>
      </c>
      <c r="H45" s="44">
        <f t="shared" si="6"/>
        <v>188538782</v>
      </c>
      <c r="I45" s="44">
        <f t="shared" si="6"/>
        <v>-23151722</v>
      </c>
      <c r="J45" s="44">
        <f t="shared" si="6"/>
        <v>198745419</v>
      </c>
      <c r="K45" s="44">
        <f t="shared" si="6"/>
        <v>36498930</v>
      </c>
      <c r="L45" s="44">
        <f t="shared" si="6"/>
        <v>-102796420</v>
      </c>
      <c r="M45" s="44">
        <f t="shared" si="6"/>
        <v>-38570094</v>
      </c>
      <c r="N45" s="44">
        <f t="shared" si="6"/>
        <v>-104867584</v>
      </c>
      <c r="O45" s="44">
        <f t="shared" si="6"/>
        <v>102764320</v>
      </c>
      <c r="P45" s="44">
        <f t="shared" si="6"/>
        <v>-59300398</v>
      </c>
      <c r="Q45" s="44">
        <f t="shared" si="6"/>
        <v>-15319759</v>
      </c>
      <c r="R45" s="44">
        <f t="shared" si="6"/>
        <v>28144163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122021998</v>
      </c>
      <c r="X45" s="44">
        <f t="shared" si="6"/>
        <v>766957306</v>
      </c>
      <c r="Y45" s="44">
        <f t="shared" si="6"/>
        <v>-644935308</v>
      </c>
      <c r="Z45" s="45">
        <f>+IF(X45&lt;&gt;0,+(Y45/X45)*100,0)</f>
        <v>-84.090118570433177</v>
      </c>
      <c r="AA45" s="46">
        <f>+AA26-AA44</f>
        <v>747295576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159955980</v>
      </c>
      <c r="D47" s="18"/>
      <c r="E47" s="19">
        <v>115287540</v>
      </c>
      <c r="F47" s="20">
        <v>115287540</v>
      </c>
      <c r="G47" s="20"/>
      <c r="H47" s="20"/>
      <c r="I47" s="20"/>
      <c r="J47" s="20"/>
      <c r="K47" s="20">
        <v>212310155</v>
      </c>
      <c r="L47" s="20"/>
      <c r="M47" s="20"/>
      <c r="N47" s="20">
        <v>212310155</v>
      </c>
      <c r="O47" s="20">
        <v>-55397435</v>
      </c>
      <c r="P47" s="20">
        <v>-47516502</v>
      </c>
      <c r="Q47" s="20">
        <v>-15518266</v>
      </c>
      <c r="R47" s="20">
        <v>-118432203</v>
      </c>
      <c r="S47" s="20"/>
      <c r="T47" s="20"/>
      <c r="U47" s="20"/>
      <c r="V47" s="20"/>
      <c r="W47" s="20">
        <v>93877952</v>
      </c>
      <c r="X47" s="20"/>
      <c r="Y47" s="20">
        <v>93877952</v>
      </c>
      <c r="Z47" s="47"/>
      <c r="AA47" s="22">
        <v>115287540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159955980</v>
      </c>
      <c r="D50" s="50">
        <f t="shared" ref="D50:Y50" si="7">SUM(D47:D49)</f>
        <v>0</v>
      </c>
      <c r="E50" s="51">
        <f t="shared" si="7"/>
        <v>115287540</v>
      </c>
      <c r="F50" s="52">
        <f t="shared" si="7"/>
        <v>115287540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212310155</v>
      </c>
      <c r="L50" s="52">
        <f t="shared" si="7"/>
        <v>0</v>
      </c>
      <c r="M50" s="52">
        <f t="shared" si="7"/>
        <v>0</v>
      </c>
      <c r="N50" s="52">
        <f t="shared" si="7"/>
        <v>212310155</v>
      </c>
      <c r="O50" s="52">
        <f t="shared" si="7"/>
        <v>-55397435</v>
      </c>
      <c r="P50" s="52">
        <f t="shared" si="7"/>
        <v>-47516502</v>
      </c>
      <c r="Q50" s="52">
        <f t="shared" si="7"/>
        <v>-15518266</v>
      </c>
      <c r="R50" s="52">
        <f t="shared" si="7"/>
        <v>-118432203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93877952</v>
      </c>
      <c r="X50" s="52">
        <f t="shared" si="7"/>
        <v>0</v>
      </c>
      <c r="Y50" s="52">
        <f t="shared" si="7"/>
        <v>93877952</v>
      </c>
      <c r="Z50" s="53">
        <f>+IF(X50&lt;&gt;0,+(Y50/X50)*100,0)</f>
        <v>0</v>
      </c>
      <c r="AA50" s="54">
        <f>SUM(AA47:AA49)</f>
        <v>115287540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-4145399</v>
      </c>
      <c r="D6" s="18"/>
      <c r="E6" s="19">
        <v>-24990097</v>
      </c>
      <c r="F6" s="20">
        <v>6695227</v>
      </c>
      <c r="G6" s="20"/>
      <c r="H6" s="20">
        <v>-4844506</v>
      </c>
      <c r="I6" s="20">
        <v>-271940</v>
      </c>
      <c r="J6" s="20">
        <v>-5116446</v>
      </c>
      <c r="K6" s="20">
        <v>-2199955</v>
      </c>
      <c r="L6" s="20">
        <v>-1332602</v>
      </c>
      <c r="M6" s="20">
        <v>-1518589</v>
      </c>
      <c r="N6" s="20">
        <v>-5051146</v>
      </c>
      <c r="O6" s="20">
        <v>-1406533</v>
      </c>
      <c r="P6" s="20">
        <v>-646114</v>
      </c>
      <c r="Q6" s="20">
        <v>-977731</v>
      </c>
      <c r="R6" s="20">
        <v>-3030378</v>
      </c>
      <c r="S6" s="20"/>
      <c r="T6" s="20"/>
      <c r="U6" s="20"/>
      <c r="V6" s="20"/>
      <c r="W6" s="20">
        <v>-13197970</v>
      </c>
      <c r="X6" s="20">
        <v>3985067</v>
      </c>
      <c r="Y6" s="20">
        <v>-17183037</v>
      </c>
      <c r="Z6" s="21">
        <v>-431.18564882347022</v>
      </c>
      <c r="AA6" s="22">
        <v>6695227</v>
      </c>
    </row>
    <row r="7" spans="1:27" x14ac:dyDescent="0.25">
      <c r="A7" s="23" t="s">
        <v>35</v>
      </c>
      <c r="B7" s="17" t="s">
        <v>32</v>
      </c>
      <c r="C7" s="18">
        <v>668492</v>
      </c>
      <c r="D7" s="18"/>
      <c r="E7" s="19">
        <v>9682394</v>
      </c>
      <c r="F7" s="20">
        <v>4242670</v>
      </c>
      <c r="G7" s="20">
        <v>2884037</v>
      </c>
      <c r="H7" s="20">
        <v>1420761</v>
      </c>
      <c r="I7" s="20">
        <v>732831</v>
      </c>
      <c r="J7" s="20">
        <v>5037629</v>
      </c>
      <c r="K7" s="20">
        <v>753291</v>
      </c>
      <c r="L7" s="20">
        <v>756905</v>
      </c>
      <c r="M7" s="20">
        <v>765600</v>
      </c>
      <c r="N7" s="20">
        <v>2275796</v>
      </c>
      <c r="O7" s="20">
        <v>711477</v>
      </c>
      <c r="P7" s="20">
        <v>716577</v>
      </c>
      <c r="Q7" s="20">
        <v>815923</v>
      </c>
      <c r="R7" s="20">
        <v>2243977</v>
      </c>
      <c r="S7" s="20"/>
      <c r="T7" s="20"/>
      <c r="U7" s="20"/>
      <c r="V7" s="20"/>
      <c r="W7" s="20">
        <v>9557402</v>
      </c>
      <c r="X7" s="20">
        <v>3349106</v>
      </c>
      <c r="Y7" s="20">
        <v>6208296</v>
      </c>
      <c r="Z7" s="21">
        <v>185.37173801008387</v>
      </c>
      <c r="AA7" s="22">
        <v>4242670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</v>
      </c>
      <c r="Y10" s="20">
        <v>-9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2470866</v>
      </c>
      <c r="D11" s="18"/>
      <c r="E11" s="19">
        <v>1280922</v>
      </c>
      <c r="F11" s="20">
        <v>1040138</v>
      </c>
      <c r="G11" s="24"/>
      <c r="H11" s="24">
        <v>2488253</v>
      </c>
      <c r="I11" s="24">
        <v>35471</v>
      </c>
      <c r="J11" s="20">
        <v>2523724</v>
      </c>
      <c r="K11" s="24">
        <v>157804</v>
      </c>
      <c r="L11" s="24">
        <v>121030</v>
      </c>
      <c r="M11" s="20">
        <v>165372</v>
      </c>
      <c r="N11" s="24">
        <v>444206</v>
      </c>
      <c r="O11" s="24">
        <v>184191</v>
      </c>
      <c r="P11" s="24">
        <v>84892</v>
      </c>
      <c r="Q11" s="20">
        <v>123901</v>
      </c>
      <c r="R11" s="24">
        <v>392984</v>
      </c>
      <c r="S11" s="24"/>
      <c r="T11" s="20"/>
      <c r="U11" s="24"/>
      <c r="V11" s="24"/>
      <c r="W11" s="24">
        <v>3360914</v>
      </c>
      <c r="X11" s="20">
        <v>1397814</v>
      </c>
      <c r="Y11" s="24">
        <v>1963100</v>
      </c>
      <c r="Z11" s="25">
        <v>140.44071671910569</v>
      </c>
      <c r="AA11" s="26">
        <v>1040138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-1006041</v>
      </c>
      <c r="D13" s="29">
        <f>SUM(D6:D12)</f>
        <v>0</v>
      </c>
      <c r="E13" s="30">
        <f t="shared" si="0"/>
        <v>-13726781</v>
      </c>
      <c r="F13" s="31">
        <f t="shared" si="0"/>
        <v>11978035</v>
      </c>
      <c r="G13" s="31">
        <f t="shared" si="0"/>
        <v>2884037</v>
      </c>
      <c r="H13" s="31">
        <f t="shared" si="0"/>
        <v>-935492</v>
      </c>
      <c r="I13" s="31">
        <f t="shared" si="0"/>
        <v>496362</v>
      </c>
      <c r="J13" s="31">
        <f t="shared" si="0"/>
        <v>2444907</v>
      </c>
      <c r="K13" s="31">
        <f t="shared" si="0"/>
        <v>-1288860</v>
      </c>
      <c r="L13" s="31">
        <f t="shared" si="0"/>
        <v>-454667</v>
      </c>
      <c r="M13" s="31">
        <f t="shared" si="0"/>
        <v>-587617</v>
      </c>
      <c r="N13" s="31">
        <f t="shared" si="0"/>
        <v>-2331144</v>
      </c>
      <c r="O13" s="31">
        <f t="shared" si="0"/>
        <v>-510865</v>
      </c>
      <c r="P13" s="31">
        <f t="shared" si="0"/>
        <v>155355</v>
      </c>
      <c r="Q13" s="31">
        <f t="shared" si="0"/>
        <v>-37907</v>
      </c>
      <c r="R13" s="31">
        <f t="shared" si="0"/>
        <v>-393417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-279654</v>
      </c>
      <c r="X13" s="31">
        <f t="shared" si="0"/>
        <v>8731996</v>
      </c>
      <c r="Y13" s="31">
        <f t="shared" si="0"/>
        <v>-9011650</v>
      </c>
      <c r="Z13" s="32">
        <f>+IF(X13&lt;&gt;0,+(Y13/X13)*100,0)</f>
        <v>-103.20263545700203</v>
      </c>
      <c r="AA13" s="33">
        <f>SUM(AA6:AA12)</f>
        <v>11978035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15442862</v>
      </c>
      <c r="D17" s="18"/>
      <c r="E17" s="19">
        <v>3747861</v>
      </c>
      <c r="F17" s="20">
        <v>23372287</v>
      </c>
      <c r="G17" s="24"/>
      <c r="H17" s="24">
        <v>15442862</v>
      </c>
      <c r="I17" s="24"/>
      <c r="J17" s="20">
        <v>15442862</v>
      </c>
      <c r="K17" s="24"/>
      <c r="L17" s="24"/>
      <c r="M17" s="20">
        <v>7486162</v>
      </c>
      <c r="N17" s="24">
        <v>7486162</v>
      </c>
      <c r="O17" s="24"/>
      <c r="P17" s="24"/>
      <c r="Q17" s="20"/>
      <c r="R17" s="24"/>
      <c r="S17" s="24"/>
      <c r="T17" s="20"/>
      <c r="U17" s="24"/>
      <c r="V17" s="24"/>
      <c r="W17" s="24">
        <v>22929024</v>
      </c>
      <c r="X17" s="20">
        <v>23261484</v>
      </c>
      <c r="Y17" s="24">
        <v>-332460</v>
      </c>
      <c r="Z17" s="25">
        <v>-1.4292295366882009</v>
      </c>
      <c r="AA17" s="26">
        <v>23372287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15442862</v>
      </c>
      <c r="D25" s="29">
        <f t="shared" ref="D25:Y25" si="1">SUM(D15:D24)</f>
        <v>0</v>
      </c>
      <c r="E25" s="35">
        <f t="shared" si="1"/>
        <v>3747861</v>
      </c>
      <c r="F25" s="36">
        <f t="shared" si="1"/>
        <v>23372287</v>
      </c>
      <c r="G25" s="36">
        <f t="shared" si="1"/>
        <v>0</v>
      </c>
      <c r="H25" s="36">
        <f t="shared" si="1"/>
        <v>15442862</v>
      </c>
      <c r="I25" s="36">
        <f t="shared" si="1"/>
        <v>0</v>
      </c>
      <c r="J25" s="36">
        <f t="shared" si="1"/>
        <v>15442862</v>
      </c>
      <c r="K25" s="36">
        <f t="shared" si="1"/>
        <v>0</v>
      </c>
      <c r="L25" s="36">
        <f t="shared" si="1"/>
        <v>0</v>
      </c>
      <c r="M25" s="36">
        <f t="shared" si="1"/>
        <v>7486162</v>
      </c>
      <c r="N25" s="36">
        <f t="shared" si="1"/>
        <v>7486162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22929024</v>
      </c>
      <c r="X25" s="36">
        <f t="shared" si="1"/>
        <v>23261484</v>
      </c>
      <c r="Y25" s="36">
        <f t="shared" si="1"/>
        <v>-332460</v>
      </c>
      <c r="Z25" s="37">
        <f>+IF(X25&lt;&gt;0,+(Y25/X25)*100,0)</f>
        <v>-1.4292295366882009</v>
      </c>
      <c r="AA25" s="38">
        <f>SUM(AA15:AA24)</f>
        <v>23372287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14436821</v>
      </c>
      <c r="D26" s="29">
        <f>+D13+D25</f>
        <v>0</v>
      </c>
      <c r="E26" s="30">
        <f t="shared" si="2"/>
        <v>-9978920</v>
      </c>
      <c r="F26" s="31">
        <f t="shared" si="2"/>
        <v>35350322</v>
      </c>
      <c r="G26" s="31">
        <f t="shared" si="2"/>
        <v>2884037</v>
      </c>
      <c r="H26" s="31">
        <f t="shared" si="2"/>
        <v>14507370</v>
      </c>
      <c r="I26" s="31">
        <f t="shared" si="2"/>
        <v>496362</v>
      </c>
      <c r="J26" s="31">
        <f t="shared" si="2"/>
        <v>17887769</v>
      </c>
      <c r="K26" s="31">
        <f t="shared" si="2"/>
        <v>-1288860</v>
      </c>
      <c r="L26" s="31">
        <f t="shared" si="2"/>
        <v>-454667</v>
      </c>
      <c r="M26" s="31">
        <f t="shared" si="2"/>
        <v>6898545</v>
      </c>
      <c r="N26" s="31">
        <f t="shared" si="2"/>
        <v>5155018</v>
      </c>
      <c r="O26" s="31">
        <f t="shared" si="2"/>
        <v>-510865</v>
      </c>
      <c r="P26" s="31">
        <f t="shared" si="2"/>
        <v>155355</v>
      </c>
      <c r="Q26" s="31">
        <f t="shared" si="2"/>
        <v>-37907</v>
      </c>
      <c r="R26" s="31">
        <f t="shared" si="2"/>
        <v>-393417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22649370</v>
      </c>
      <c r="X26" s="31">
        <f t="shared" si="2"/>
        <v>31993480</v>
      </c>
      <c r="Y26" s="31">
        <f t="shared" si="2"/>
        <v>-9344110</v>
      </c>
      <c r="Z26" s="32">
        <f>+IF(X26&lt;&gt;0,+(Y26/X26)*100,0)</f>
        <v>-29.206294532511002</v>
      </c>
      <c r="AA26" s="33">
        <f>+AA13+AA25</f>
        <v>35350322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18325920</v>
      </c>
      <c r="D32" s="18"/>
      <c r="E32" s="19">
        <v>3628723</v>
      </c>
      <c r="F32" s="20">
        <v>56680277</v>
      </c>
      <c r="G32" s="20"/>
      <c r="H32" s="20">
        <v>18325920</v>
      </c>
      <c r="I32" s="20"/>
      <c r="J32" s="20">
        <v>18325920</v>
      </c>
      <c r="K32" s="20">
        <v>148198</v>
      </c>
      <c r="L32" s="20">
        <v>2260555</v>
      </c>
      <c r="M32" s="20">
        <v>1233371</v>
      </c>
      <c r="N32" s="20">
        <v>3642124</v>
      </c>
      <c r="O32" s="20">
        <v>1646918</v>
      </c>
      <c r="P32" s="20">
        <v>1497802</v>
      </c>
      <c r="Q32" s="20"/>
      <c r="R32" s="20">
        <v>3144720</v>
      </c>
      <c r="S32" s="20"/>
      <c r="T32" s="20"/>
      <c r="U32" s="20"/>
      <c r="V32" s="20"/>
      <c r="W32" s="20">
        <v>25112764</v>
      </c>
      <c r="X32" s="20">
        <v>47091568</v>
      </c>
      <c r="Y32" s="20">
        <v>-21978804</v>
      </c>
      <c r="Z32" s="21">
        <v>-46.67248285298124</v>
      </c>
      <c r="AA32" s="22">
        <v>56680277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270413</v>
      </c>
      <c r="F35" s="20">
        <v>514513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385875</v>
      </c>
      <c r="Y35" s="20">
        <v>-385875</v>
      </c>
      <c r="Z35" s="21">
        <v>-100</v>
      </c>
      <c r="AA35" s="22">
        <v>514513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18325920</v>
      </c>
      <c r="D37" s="29">
        <f t="shared" ref="D37:Y37" si="3">SUM(D29:D36)</f>
        <v>0</v>
      </c>
      <c r="E37" s="30">
        <f t="shared" si="3"/>
        <v>3899136</v>
      </c>
      <c r="F37" s="31">
        <f t="shared" si="3"/>
        <v>57194790</v>
      </c>
      <c r="G37" s="31">
        <f t="shared" si="3"/>
        <v>0</v>
      </c>
      <c r="H37" s="31">
        <f t="shared" si="3"/>
        <v>18325920</v>
      </c>
      <c r="I37" s="31">
        <f t="shared" si="3"/>
        <v>0</v>
      </c>
      <c r="J37" s="31">
        <f t="shared" si="3"/>
        <v>18325920</v>
      </c>
      <c r="K37" s="31">
        <f t="shared" si="3"/>
        <v>148198</v>
      </c>
      <c r="L37" s="31">
        <f t="shared" si="3"/>
        <v>2260555</v>
      </c>
      <c r="M37" s="31">
        <f t="shared" si="3"/>
        <v>1233371</v>
      </c>
      <c r="N37" s="31">
        <f t="shared" si="3"/>
        <v>3642124</v>
      </c>
      <c r="O37" s="31">
        <f t="shared" si="3"/>
        <v>1646918</v>
      </c>
      <c r="P37" s="31">
        <f t="shared" si="3"/>
        <v>1497802</v>
      </c>
      <c r="Q37" s="31">
        <f t="shared" si="3"/>
        <v>0</v>
      </c>
      <c r="R37" s="31">
        <f t="shared" si="3"/>
        <v>3144720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25112764</v>
      </c>
      <c r="X37" s="31">
        <f t="shared" si="3"/>
        <v>47477443</v>
      </c>
      <c r="Y37" s="31">
        <f t="shared" si="3"/>
        <v>-22364679</v>
      </c>
      <c r="Z37" s="32">
        <f>+IF(X37&lt;&gt;0,+(Y37/X37)*100,0)</f>
        <v>-47.105904587153105</v>
      </c>
      <c r="AA37" s="33">
        <f>SUM(AA29:AA36)</f>
        <v>57194790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18325920</v>
      </c>
      <c r="D44" s="29">
        <f>+D37+D43</f>
        <v>0</v>
      </c>
      <c r="E44" s="30">
        <f t="shared" si="5"/>
        <v>3899136</v>
      </c>
      <c r="F44" s="31">
        <f t="shared" si="5"/>
        <v>57194790</v>
      </c>
      <c r="G44" s="31">
        <f t="shared" si="5"/>
        <v>0</v>
      </c>
      <c r="H44" s="31">
        <f t="shared" si="5"/>
        <v>18325920</v>
      </c>
      <c r="I44" s="31">
        <f t="shared" si="5"/>
        <v>0</v>
      </c>
      <c r="J44" s="31">
        <f t="shared" si="5"/>
        <v>18325920</v>
      </c>
      <c r="K44" s="31">
        <f t="shared" si="5"/>
        <v>148198</v>
      </c>
      <c r="L44" s="31">
        <f t="shared" si="5"/>
        <v>2260555</v>
      </c>
      <c r="M44" s="31">
        <f t="shared" si="5"/>
        <v>1233371</v>
      </c>
      <c r="N44" s="31">
        <f t="shared" si="5"/>
        <v>3642124</v>
      </c>
      <c r="O44" s="31">
        <f t="shared" si="5"/>
        <v>1646918</v>
      </c>
      <c r="P44" s="31">
        <f t="shared" si="5"/>
        <v>1497802</v>
      </c>
      <c r="Q44" s="31">
        <f t="shared" si="5"/>
        <v>0</v>
      </c>
      <c r="R44" s="31">
        <f t="shared" si="5"/>
        <v>3144720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25112764</v>
      </c>
      <c r="X44" s="31">
        <f t="shared" si="5"/>
        <v>47477443</v>
      </c>
      <c r="Y44" s="31">
        <f t="shared" si="5"/>
        <v>-22364679</v>
      </c>
      <c r="Z44" s="32">
        <f>+IF(X44&lt;&gt;0,+(Y44/X44)*100,0)</f>
        <v>-47.105904587153105</v>
      </c>
      <c r="AA44" s="33">
        <f>+AA37+AA43</f>
        <v>57194790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-3889099</v>
      </c>
      <c r="D45" s="42">
        <f t="shared" si="6"/>
        <v>0</v>
      </c>
      <c r="E45" s="43">
        <f t="shared" si="6"/>
        <v>-13878056</v>
      </c>
      <c r="F45" s="44">
        <f t="shared" si="6"/>
        <v>-21844468</v>
      </c>
      <c r="G45" s="44">
        <f t="shared" si="6"/>
        <v>2884037</v>
      </c>
      <c r="H45" s="44">
        <f t="shared" si="6"/>
        <v>-3818550</v>
      </c>
      <c r="I45" s="44">
        <f t="shared" si="6"/>
        <v>496362</v>
      </c>
      <c r="J45" s="44">
        <f t="shared" si="6"/>
        <v>-438151</v>
      </c>
      <c r="K45" s="44">
        <f t="shared" si="6"/>
        <v>-1437058</v>
      </c>
      <c r="L45" s="44">
        <f t="shared" si="6"/>
        <v>-2715222</v>
      </c>
      <c r="M45" s="44">
        <f t="shared" si="6"/>
        <v>5665174</v>
      </c>
      <c r="N45" s="44">
        <f t="shared" si="6"/>
        <v>1512894</v>
      </c>
      <c r="O45" s="44">
        <f t="shared" si="6"/>
        <v>-2157783</v>
      </c>
      <c r="P45" s="44">
        <f t="shared" si="6"/>
        <v>-1342447</v>
      </c>
      <c r="Q45" s="44">
        <f t="shared" si="6"/>
        <v>-37907</v>
      </c>
      <c r="R45" s="44">
        <f t="shared" si="6"/>
        <v>-3538137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-2463394</v>
      </c>
      <c r="X45" s="44">
        <f t="shared" si="6"/>
        <v>-15483963</v>
      </c>
      <c r="Y45" s="44">
        <f t="shared" si="6"/>
        <v>13020569</v>
      </c>
      <c r="Z45" s="45">
        <f>+IF(X45&lt;&gt;0,+(Y45/X45)*100,0)</f>
        <v>-84.090674977717271</v>
      </c>
      <c r="AA45" s="46">
        <f>+AA26-AA44</f>
        <v>-21844468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-18263572</v>
      </c>
      <c r="D47" s="18"/>
      <c r="E47" s="19"/>
      <c r="F47" s="20">
        <v>-18344786</v>
      </c>
      <c r="G47" s="20"/>
      <c r="H47" s="20">
        <v>-18263572</v>
      </c>
      <c r="I47" s="20"/>
      <c r="J47" s="20">
        <v>-18263572</v>
      </c>
      <c r="K47" s="20"/>
      <c r="L47" s="20"/>
      <c r="M47" s="20">
        <v>-81214</v>
      </c>
      <c r="N47" s="20">
        <v>-81214</v>
      </c>
      <c r="O47" s="20"/>
      <c r="P47" s="20"/>
      <c r="Q47" s="20"/>
      <c r="R47" s="20"/>
      <c r="S47" s="20"/>
      <c r="T47" s="20"/>
      <c r="U47" s="20"/>
      <c r="V47" s="20"/>
      <c r="W47" s="20">
        <v>-18344786</v>
      </c>
      <c r="X47" s="20">
        <v>-18344786</v>
      </c>
      <c r="Y47" s="20"/>
      <c r="Z47" s="47"/>
      <c r="AA47" s="22">
        <v>-18344786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-18263572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-18344786</v>
      </c>
      <c r="G50" s="52">
        <f t="shared" si="7"/>
        <v>0</v>
      </c>
      <c r="H50" s="52">
        <f t="shared" si="7"/>
        <v>-18263572</v>
      </c>
      <c r="I50" s="52">
        <f t="shared" si="7"/>
        <v>0</v>
      </c>
      <c r="J50" s="52">
        <f t="shared" si="7"/>
        <v>-18263572</v>
      </c>
      <c r="K50" s="52">
        <f t="shared" si="7"/>
        <v>0</v>
      </c>
      <c r="L50" s="52">
        <f t="shared" si="7"/>
        <v>0</v>
      </c>
      <c r="M50" s="52">
        <f t="shared" si="7"/>
        <v>-81214</v>
      </c>
      <c r="N50" s="52">
        <f t="shared" si="7"/>
        <v>-81214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-18344786</v>
      </c>
      <c r="X50" s="52">
        <f t="shared" si="7"/>
        <v>-18344786</v>
      </c>
      <c r="Y50" s="52">
        <f t="shared" si="7"/>
        <v>0</v>
      </c>
      <c r="Z50" s="53">
        <f>+IF(X50&lt;&gt;0,+(Y50/X50)*100,0)</f>
        <v>0</v>
      </c>
      <c r="AA50" s="54">
        <f>SUM(AA47:AA49)</f>
        <v>-18344786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-10785345</v>
      </c>
      <c r="F6" s="20">
        <v>-5831649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-4373757</v>
      </c>
      <c r="Y6" s="20">
        <v>4373757</v>
      </c>
      <c r="Z6" s="21">
        <v>-100</v>
      </c>
      <c r="AA6" s="22">
        <v>-5831649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-217391</v>
      </c>
      <c r="F10" s="20">
        <v>-217391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-163044</v>
      </c>
      <c r="Y10" s="20">
        <v>163044</v>
      </c>
      <c r="Z10" s="21">
        <v>-100</v>
      </c>
      <c r="AA10" s="22">
        <v>-217391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993654</v>
      </c>
      <c r="F11" s="20">
        <v>348654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261477</v>
      </c>
      <c r="Y11" s="24">
        <v>-261477</v>
      </c>
      <c r="Z11" s="25">
        <v>-100</v>
      </c>
      <c r="AA11" s="26">
        <v>348654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-10009082</v>
      </c>
      <c r="F13" s="31">
        <f t="shared" si="0"/>
        <v>-5700386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-4275324</v>
      </c>
      <c r="Y13" s="31">
        <f t="shared" si="0"/>
        <v>4275324</v>
      </c>
      <c r="Z13" s="32">
        <f>+IF(X13&lt;&gt;0,+(Y13/X13)*100,0)</f>
        <v>-100</v>
      </c>
      <c r="AA13" s="33">
        <f>SUM(AA6:AA12)</f>
        <v>-5700386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3152174</v>
      </c>
      <c r="F17" s="20">
        <v>543478</v>
      </c>
      <c r="G17" s="24"/>
      <c r="H17" s="24"/>
      <c r="I17" s="24"/>
      <c r="J17" s="20"/>
      <c r="K17" s="24"/>
      <c r="L17" s="24"/>
      <c r="M17" s="20">
        <v>27800</v>
      </c>
      <c r="N17" s="24">
        <v>27800</v>
      </c>
      <c r="O17" s="24"/>
      <c r="P17" s="24"/>
      <c r="Q17" s="20"/>
      <c r="R17" s="24"/>
      <c r="S17" s="24"/>
      <c r="T17" s="20"/>
      <c r="U17" s="24"/>
      <c r="V17" s="24"/>
      <c r="W17" s="24">
        <v>27800</v>
      </c>
      <c r="X17" s="20">
        <v>407610</v>
      </c>
      <c r="Y17" s="24">
        <v>-379810</v>
      </c>
      <c r="Z17" s="25">
        <v>-93.179755158116834</v>
      </c>
      <c r="AA17" s="26">
        <v>543478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3152174</v>
      </c>
      <c r="F25" s="36">
        <f t="shared" si="1"/>
        <v>543478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27800</v>
      </c>
      <c r="N25" s="36">
        <f t="shared" si="1"/>
        <v>27800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27800</v>
      </c>
      <c r="X25" s="36">
        <f t="shared" si="1"/>
        <v>407610</v>
      </c>
      <c r="Y25" s="36">
        <f t="shared" si="1"/>
        <v>-379810</v>
      </c>
      <c r="Z25" s="37">
        <f>+IF(X25&lt;&gt;0,+(Y25/X25)*100,0)</f>
        <v>-93.179755158116834</v>
      </c>
      <c r="AA25" s="38">
        <f>SUM(AA15:AA24)</f>
        <v>543478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-6856908</v>
      </c>
      <c r="F26" s="31">
        <f t="shared" si="2"/>
        <v>-5156908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27800</v>
      </c>
      <c r="N26" s="31">
        <f t="shared" si="2"/>
        <v>27800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27800</v>
      </c>
      <c r="X26" s="31">
        <f t="shared" si="2"/>
        <v>-3867714</v>
      </c>
      <c r="Y26" s="31">
        <f t="shared" si="2"/>
        <v>3895514</v>
      </c>
      <c r="Z26" s="32">
        <f>+IF(X26&lt;&gt;0,+(Y26/X26)*100,0)</f>
        <v>-100.7187708294874</v>
      </c>
      <c r="AA26" s="33">
        <f>+AA13+AA25</f>
        <v>-5156908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-6856908</v>
      </c>
      <c r="F45" s="44">
        <f t="shared" si="6"/>
        <v>-5156908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27800</v>
      </c>
      <c r="N45" s="44">
        <f t="shared" si="6"/>
        <v>27800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27800</v>
      </c>
      <c r="X45" s="44">
        <f t="shared" si="6"/>
        <v>-3867714</v>
      </c>
      <c r="Y45" s="44">
        <f t="shared" si="6"/>
        <v>3895514</v>
      </c>
      <c r="Z45" s="45">
        <f>+IF(X45&lt;&gt;0,+(Y45/X45)*100,0)</f>
        <v>-100.7187708294874</v>
      </c>
      <c r="AA45" s="46">
        <f>+AA26-AA44</f>
        <v>-5156908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1238844</v>
      </c>
      <c r="F6" s="20">
        <v>-7586460</v>
      </c>
      <c r="G6" s="20"/>
      <c r="H6" s="20">
        <v>307939</v>
      </c>
      <c r="I6" s="20">
        <v>-455890</v>
      </c>
      <c r="J6" s="20">
        <v>-147951</v>
      </c>
      <c r="K6" s="20">
        <v>-173802</v>
      </c>
      <c r="L6" s="20">
        <v>-1000751</v>
      </c>
      <c r="M6" s="20">
        <v>136631</v>
      </c>
      <c r="N6" s="20">
        <v>-1037922</v>
      </c>
      <c r="O6" s="20">
        <v>-483578</v>
      </c>
      <c r="P6" s="20">
        <v>-118233873</v>
      </c>
      <c r="Q6" s="20">
        <v>-846772</v>
      </c>
      <c r="R6" s="20">
        <v>-119564223</v>
      </c>
      <c r="S6" s="20"/>
      <c r="T6" s="20"/>
      <c r="U6" s="20"/>
      <c r="V6" s="20"/>
      <c r="W6" s="20">
        <v>-120750096</v>
      </c>
      <c r="X6" s="20">
        <v>-2012635</v>
      </c>
      <c r="Y6" s="20">
        <v>-118737461</v>
      </c>
      <c r="Z6" s="21">
        <v>5899.6023123914665</v>
      </c>
      <c r="AA6" s="22">
        <v>-7586460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259357</v>
      </c>
      <c r="F7" s="20">
        <v>143551</v>
      </c>
      <c r="G7" s="20"/>
      <c r="H7" s="20">
        <v>34445</v>
      </c>
      <c r="I7" s="20">
        <v>46509</v>
      </c>
      <c r="J7" s="20">
        <v>80954</v>
      </c>
      <c r="K7" s="20">
        <v>29351</v>
      </c>
      <c r="L7" s="20">
        <v>-27051</v>
      </c>
      <c r="M7" s="20">
        <v>68623</v>
      </c>
      <c r="N7" s="20">
        <v>70923</v>
      </c>
      <c r="O7" s="20">
        <v>9082</v>
      </c>
      <c r="P7" s="20">
        <v>2359932</v>
      </c>
      <c r="Q7" s="20">
        <v>103948</v>
      </c>
      <c r="R7" s="20">
        <v>2472962</v>
      </c>
      <c r="S7" s="20"/>
      <c r="T7" s="20"/>
      <c r="U7" s="20"/>
      <c r="V7" s="20"/>
      <c r="W7" s="20">
        <v>2624839</v>
      </c>
      <c r="X7" s="20">
        <v>155915</v>
      </c>
      <c r="Y7" s="20">
        <v>2468924</v>
      </c>
      <c r="Z7" s="21">
        <v>1583.5063977167047</v>
      </c>
      <c r="AA7" s="22">
        <v>143551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-5903</v>
      </c>
      <c r="I8" s="20"/>
      <c r="J8" s="20">
        <v>-5903</v>
      </c>
      <c r="K8" s="20"/>
      <c r="L8" s="20"/>
      <c r="M8" s="20"/>
      <c r="N8" s="20"/>
      <c r="O8" s="20"/>
      <c r="P8" s="20">
        <v>-1755061</v>
      </c>
      <c r="Q8" s="20"/>
      <c r="R8" s="20">
        <v>-1755061</v>
      </c>
      <c r="S8" s="20"/>
      <c r="T8" s="20"/>
      <c r="U8" s="20"/>
      <c r="V8" s="20"/>
      <c r="W8" s="20">
        <v>-1760964</v>
      </c>
      <c r="X8" s="20"/>
      <c r="Y8" s="20">
        <v>-1760964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-342996</v>
      </c>
      <c r="F10" s="20">
        <v>-362994</v>
      </c>
      <c r="G10" s="20"/>
      <c r="H10" s="20">
        <v>103335</v>
      </c>
      <c r="I10" s="20">
        <v>85512</v>
      </c>
      <c r="J10" s="20">
        <v>188847</v>
      </c>
      <c r="K10" s="20">
        <v>-36481</v>
      </c>
      <c r="L10" s="20">
        <v>223358</v>
      </c>
      <c r="M10" s="20">
        <v>-10575</v>
      </c>
      <c r="N10" s="20">
        <v>176302</v>
      </c>
      <c r="O10" s="20">
        <v>-102810</v>
      </c>
      <c r="P10" s="20">
        <v>1319998</v>
      </c>
      <c r="Q10" s="20">
        <v>-201992</v>
      </c>
      <c r="R10" s="20">
        <v>1015196</v>
      </c>
      <c r="S10" s="20"/>
      <c r="T10" s="20"/>
      <c r="U10" s="20"/>
      <c r="V10" s="20"/>
      <c r="W10" s="20">
        <v>1380345</v>
      </c>
      <c r="X10" s="20">
        <v>-263913</v>
      </c>
      <c r="Y10" s="20">
        <v>1644258</v>
      </c>
      <c r="Z10" s="21">
        <v>-623.03031680894833</v>
      </c>
      <c r="AA10" s="22">
        <v>-362994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5617</v>
      </c>
      <c r="I11" s="24">
        <v>72412</v>
      </c>
      <c r="J11" s="20">
        <v>78029</v>
      </c>
      <c r="K11" s="24">
        <v>35500</v>
      </c>
      <c r="L11" s="24">
        <v>126381</v>
      </c>
      <c r="M11" s="20">
        <v>65001</v>
      </c>
      <c r="N11" s="24">
        <v>226882</v>
      </c>
      <c r="O11" s="24">
        <v>94699</v>
      </c>
      <c r="P11" s="24">
        <v>5816473</v>
      </c>
      <c r="Q11" s="20">
        <v>81818</v>
      </c>
      <c r="R11" s="24">
        <v>5992990</v>
      </c>
      <c r="S11" s="24"/>
      <c r="T11" s="20"/>
      <c r="U11" s="24"/>
      <c r="V11" s="24"/>
      <c r="W11" s="24">
        <v>6297901</v>
      </c>
      <c r="X11" s="20"/>
      <c r="Y11" s="24">
        <v>6297901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>
        <v>-14291</v>
      </c>
      <c r="Q12" s="20"/>
      <c r="R12" s="20">
        <v>-14291</v>
      </c>
      <c r="S12" s="20"/>
      <c r="T12" s="20"/>
      <c r="U12" s="20"/>
      <c r="V12" s="20"/>
      <c r="W12" s="20">
        <v>-14291</v>
      </c>
      <c r="X12" s="20"/>
      <c r="Y12" s="20">
        <v>-14291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1155205</v>
      </c>
      <c r="F13" s="31">
        <f t="shared" si="0"/>
        <v>-7805903</v>
      </c>
      <c r="G13" s="31">
        <f t="shared" si="0"/>
        <v>0</v>
      </c>
      <c r="H13" s="31">
        <f t="shared" si="0"/>
        <v>445433</v>
      </c>
      <c r="I13" s="31">
        <f t="shared" si="0"/>
        <v>-251457</v>
      </c>
      <c r="J13" s="31">
        <f t="shared" si="0"/>
        <v>193976</v>
      </c>
      <c r="K13" s="31">
        <f t="shared" si="0"/>
        <v>-145432</v>
      </c>
      <c r="L13" s="31">
        <f t="shared" si="0"/>
        <v>-678063</v>
      </c>
      <c r="M13" s="31">
        <f t="shared" si="0"/>
        <v>259680</v>
      </c>
      <c r="N13" s="31">
        <f t="shared" si="0"/>
        <v>-563815</v>
      </c>
      <c r="O13" s="31">
        <f t="shared" si="0"/>
        <v>-482607</v>
      </c>
      <c r="P13" s="31">
        <f t="shared" si="0"/>
        <v>-110506822</v>
      </c>
      <c r="Q13" s="31">
        <f t="shared" si="0"/>
        <v>-862998</v>
      </c>
      <c r="R13" s="31">
        <f t="shared" si="0"/>
        <v>-111852427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-112222266</v>
      </c>
      <c r="X13" s="31">
        <f t="shared" si="0"/>
        <v>-2120633</v>
      </c>
      <c r="Y13" s="31">
        <f t="shared" si="0"/>
        <v>-110101633</v>
      </c>
      <c r="Z13" s="32">
        <f>+IF(X13&lt;&gt;0,+(Y13/X13)*100,0)</f>
        <v>5191.9230248704043</v>
      </c>
      <c r="AA13" s="33">
        <f>SUM(AA6:AA12)</f>
        <v>-7805903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-42823</v>
      </c>
      <c r="I17" s="24"/>
      <c r="J17" s="20">
        <v>-42823</v>
      </c>
      <c r="K17" s="24"/>
      <c r="L17" s="24"/>
      <c r="M17" s="20"/>
      <c r="N17" s="24"/>
      <c r="O17" s="24"/>
      <c r="P17" s="24">
        <v>31664613</v>
      </c>
      <c r="Q17" s="20"/>
      <c r="R17" s="24">
        <v>31664613</v>
      </c>
      <c r="S17" s="24"/>
      <c r="T17" s="20"/>
      <c r="U17" s="24"/>
      <c r="V17" s="24"/>
      <c r="W17" s="24">
        <v>31621790</v>
      </c>
      <c r="X17" s="20"/>
      <c r="Y17" s="24">
        <v>31621790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-42823</v>
      </c>
      <c r="I25" s="36">
        <f t="shared" si="1"/>
        <v>0</v>
      </c>
      <c r="J25" s="36">
        <f t="shared" si="1"/>
        <v>-42823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31664613</v>
      </c>
      <c r="Q25" s="36">
        <f t="shared" si="1"/>
        <v>0</v>
      </c>
      <c r="R25" s="36">
        <f t="shared" si="1"/>
        <v>31664613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31621790</v>
      </c>
      <c r="X25" s="36">
        <f t="shared" si="1"/>
        <v>0</v>
      </c>
      <c r="Y25" s="36">
        <f t="shared" si="1"/>
        <v>31621790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1155205</v>
      </c>
      <c r="F26" s="31">
        <f t="shared" si="2"/>
        <v>-7805903</v>
      </c>
      <c r="G26" s="31">
        <f t="shared" si="2"/>
        <v>0</v>
      </c>
      <c r="H26" s="31">
        <f t="shared" si="2"/>
        <v>402610</v>
      </c>
      <c r="I26" s="31">
        <f t="shared" si="2"/>
        <v>-251457</v>
      </c>
      <c r="J26" s="31">
        <f t="shared" si="2"/>
        <v>151153</v>
      </c>
      <c r="K26" s="31">
        <f t="shared" si="2"/>
        <v>-145432</v>
      </c>
      <c r="L26" s="31">
        <f t="shared" si="2"/>
        <v>-678063</v>
      </c>
      <c r="M26" s="31">
        <f t="shared" si="2"/>
        <v>259680</v>
      </c>
      <c r="N26" s="31">
        <f t="shared" si="2"/>
        <v>-563815</v>
      </c>
      <c r="O26" s="31">
        <f t="shared" si="2"/>
        <v>-482607</v>
      </c>
      <c r="P26" s="31">
        <f t="shared" si="2"/>
        <v>-78842209</v>
      </c>
      <c r="Q26" s="31">
        <f t="shared" si="2"/>
        <v>-862998</v>
      </c>
      <c r="R26" s="31">
        <f t="shared" si="2"/>
        <v>-80187814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-80600476</v>
      </c>
      <c r="X26" s="31">
        <f t="shared" si="2"/>
        <v>-2120633</v>
      </c>
      <c r="Y26" s="31">
        <f t="shared" si="2"/>
        <v>-78479843</v>
      </c>
      <c r="Z26" s="32">
        <f>+IF(X26&lt;&gt;0,+(Y26/X26)*100,0)</f>
        <v>3700.7743914199204</v>
      </c>
      <c r="AA26" s="33">
        <f>+AA13+AA25</f>
        <v>-7805903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2000</v>
      </c>
      <c r="I31" s="20"/>
      <c r="J31" s="20">
        <v>2000</v>
      </c>
      <c r="K31" s="20">
        <v>2000</v>
      </c>
      <c r="L31" s="20"/>
      <c r="M31" s="20"/>
      <c r="N31" s="20">
        <v>2000</v>
      </c>
      <c r="O31" s="20">
        <v>6775</v>
      </c>
      <c r="P31" s="20">
        <v>2565</v>
      </c>
      <c r="Q31" s="20"/>
      <c r="R31" s="20">
        <v>9340</v>
      </c>
      <c r="S31" s="20"/>
      <c r="T31" s="20"/>
      <c r="U31" s="20"/>
      <c r="V31" s="20"/>
      <c r="W31" s="20">
        <v>13340</v>
      </c>
      <c r="X31" s="20"/>
      <c r="Y31" s="20">
        <v>13340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7071564</v>
      </c>
      <c r="F32" s="20">
        <v>-1381614</v>
      </c>
      <c r="G32" s="20"/>
      <c r="H32" s="20">
        <v>4388</v>
      </c>
      <c r="I32" s="20">
        <v>-3575</v>
      </c>
      <c r="J32" s="20">
        <v>813</v>
      </c>
      <c r="K32" s="20">
        <v>429</v>
      </c>
      <c r="L32" s="20">
        <v>6879</v>
      </c>
      <c r="M32" s="20">
        <v>-3946</v>
      </c>
      <c r="N32" s="20">
        <v>3362</v>
      </c>
      <c r="O32" s="20">
        <v>-1767</v>
      </c>
      <c r="P32" s="20">
        <v>-88211957</v>
      </c>
      <c r="Q32" s="20">
        <v>29571</v>
      </c>
      <c r="R32" s="20">
        <v>-88184153</v>
      </c>
      <c r="S32" s="20"/>
      <c r="T32" s="20"/>
      <c r="U32" s="20"/>
      <c r="V32" s="20"/>
      <c r="W32" s="20">
        <v>-88179978</v>
      </c>
      <c r="X32" s="20">
        <v>2485947</v>
      </c>
      <c r="Y32" s="20">
        <v>-90665925</v>
      </c>
      <c r="Z32" s="21">
        <v>-3647.138293776979</v>
      </c>
      <c r="AA32" s="22">
        <v>-1381614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211004</v>
      </c>
      <c r="I33" s="20">
        <v>-309379</v>
      </c>
      <c r="J33" s="20">
        <v>-98375</v>
      </c>
      <c r="K33" s="20"/>
      <c r="L33" s="20"/>
      <c r="M33" s="20">
        <v>136524</v>
      </c>
      <c r="N33" s="20">
        <v>136524</v>
      </c>
      <c r="O33" s="20">
        <v>-38149</v>
      </c>
      <c r="P33" s="20">
        <v>442085</v>
      </c>
      <c r="Q33" s="20">
        <v>-442085</v>
      </c>
      <c r="R33" s="20">
        <v>-38149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1993932</v>
      </c>
      <c r="Q34" s="20"/>
      <c r="R34" s="20">
        <v>1993932</v>
      </c>
      <c r="S34" s="20"/>
      <c r="T34" s="20"/>
      <c r="U34" s="20"/>
      <c r="V34" s="20"/>
      <c r="W34" s="20">
        <v>1993932</v>
      </c>
      <c r="X34" s="20"/>
      <c r="Y34" s="20">
        <v>1993932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36727</v>
      </c>
      <c r="I35" s="20">
        <v>38979</v>
      </c>
      <c r="J35" s="20">
        <v>75706</v>
      </c>
      <c r="K35" s="20">
        <v>41263</v>
      </c>
      <c r="L35" s="20">
        <v>39066</v>
      </c>
      <c r="M35" s="20">
        <v>39254</v>
      </c>
      <c r="N35" s="20">
        <v>119583</v>
      </c>
      <c r="O35" s="20">
        <v>34714</v>
      </c>
      <c r="P35" s="20">
        <v>2239114</v>
      </c>
      <c r="Q35" s="20">
        <v>38669</v>
      </c>
      <c r="R35" s="20">
        <v>2312497</v>
      </c>
      <c r="S35" s="20"/>
      <c r="T35" s="20"/>
      <c r="U35" s="20"/>
      <c r="V35" s="20"/>
      <c r="W35" s="20">
        <v>2507786</v>
      </c>
      <c r="X35" s="20"/>
      <c r="Y35" s="20">
        <v>2507786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7071564</v>
      </c>
      <c r="F37" s="31">
        <f t="shared" si="3"/>
        <v>-1381614</v>
      </c>
      <c r="G37" s="31">
        <f t="shared" si="3"/>
        <v>0</v>
      </c>
      <c r="H37" s="31">
        <f t="shared" si="3"/>
        <v>254119</v>
      </c>
      <c r="I37" s="31">
        <f t="shared" si="3"/>
        <v>-273975</v>
      </c>
      <c r="J37" s="31">
        <f t="shared" si="3"/>
        <v>-19856</v>
      </c>
      <c r="K37" s="31">
        <f t="shared" si="3"/>
        <v>43692</v>
      </c>
      <c r="L37" s="31">
        <f t="shared" si="3"/>
        <v>45945</v>
      </c>
      <c r="M37" s="31">
        <f t="shared" si="3"/>
        <v>171832</v>
      </c>
      <c r="N37" s="31">
        <f t="shared" si="3"/>
        <v>261469</v>
      </c>
      <c r="O37" s="31">
        <f t="shared" si="3"/>
        <v>1573</v>
      </c>
      <c r="P37" s="31">
        <f t="shared" si="3"/>
        <v>-83534261</v>
      </c>
      <c r="Q37" s="31">
        <f t="shared" si="3"/>
        <v>-373845</v>
      </c>
      <c r="R37" s="31">
        <f t="shared" si="3"/>
        <v>-83906533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-83664920</v>
      </c>
      <c r="X37" s="31">
        <f t="shared" si="3"/>
        <v>2485947</v>
      </c>
      <c r="Y37" s="31">
        <f t="shared" si="3"/>
        <v>-86150867</v>
      </c>
      <c r="Z37" s="32">
        <f>+IF(X37&lt;&gt;0,+(Y37/X37)*100,0)</f>
        <v>-3465.5150331040845</v>
      </c>
      <c r="AA37" s="33">
        <f>SUM(AA29:AA36)</f>
        <v>-1381614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>
        <v>16358747</v>
      </c>
      <c r="Q40" s="20"/>
      <c r="R40" s="20">
        <v>16358747</v>
      </c>
      <c r="S40" s="20"/>
      <c r="T40" s="20"/>
      <c r="U40" s="20"/>
      <c r="V40" s="20"/>
      <c r="W40" s="20">
        <v>16358747</v>
      </c>
      <c r="X40" s="20"/>
      <c r="Y40" s="20">
        <v>16358747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16358747</v>
      </c>
      <c r="Q43" s="36">
        <f t="shared" si="4"/>
        <v>0</v>
      </c>
      <c r="R43" s="36">
        <f t="shared" si="4"/>
        <v>16358747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16358747</v>
      </c>
      <c r="X43" s="36">
        <f t="shared" si="4"/>
        <v>0</v>
      </c>
      <c r="Y43" s="36">
        <f t="shared" si="4"/>
        <v>16358747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7071564</v>
      </c>
      <c r="F44" s="31">
        <f t="shared" si="5"/>
        <v>-1381614</v>
      </c>
      <c r="G44" s="31">
        <f t="shared" si="5"/>
        <v>0</v>
      </c>
      <c r="H44" s="31">
        <f t="shared" si="5"/>
        <v>254119</v>
      </c>
      <c r="I44" s="31">
        <f t="shared" si="5"/>
        <v>-273975</v>
      </c>
      <c r="J44" s="31">
        <f t="shared" si="5"/>
        <v>-19856</v>
      </c>
      <c r="K44" s="31">
        <f t="shared" si="5"/>
        <v>43692</v>
      </c>
      <c r="L44" s="31">
        <f t="shared" si="5"/>
        <v>45945</v>
      </c>
      <c r="M44" s="31">
        <f t="shared" si="5"/>
        <v>171832</v>
      </c>
      <c r="N44" s="31">
        <f t="shared" si="5"/>
        <v>261469</v>
      </c>
      <c r="O44" s="31">
        <f t="shared" si="5"/>
        <v>1573</v>
      </c>
      <c r="P44" s="31">
        <f t="shared" si="5"/>
        <v>-67175514</v>
      </c>
      <c r="Q44" s="31">
        <f t="shared" si="5"/>
        <v>-373845</v>
      </c>
      <c r="R44" s="31">
        <f t="shared" si="5"/>
        <v>-67547786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-67306173</v>
      </c>
      <c r="X44" s="31">
        <f t="shared" si="5"/>
        <v>2485947</v>
      </c>
      <c r="Y44" s="31">
        <f t="shared" si="5"/>
        <v>-69792120</v>
      </c>
      <c r="Z44" s="32">
        <f>+IF(X44&lt;&gt;0,+(Y44/X44)*100,0)</f>
        <v>-2807.4661286020978</v>
      </c>
      <c r="AA44" s="33">
        <f>+AA37+AA43</f>
        <v>-1381614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-5916359</v>
      </c>
      <c r="F45" s="44">
        <f t="shared" si="6"/>
        <v>-6424289</v>
      </c>
      <c r="G45" s="44">
        <f t="shared" si="6"/>
        <v>0</v>
      </c>
      <c r="H45" s="44">
        <f t="shared" si="6"/>
        <v>148491</v>
      </c>
      <c r="I45" s="44">
        <f t="shared" si="6"/>
        <v>22518</v>
      </c>
      <c r="J45" s="44">
        <f t="shared" si="6"/>
        <v>171009</v>
      </c>
      <c r="K45" s="44">
        <f t="shared" si="6"/>
        <v>-189124</v>
      </c>
      <c r="L45" s="44">
        <f t="shared" si="6"/>
        <v>-724008</v>
      </c>
      <c r="M45" s="44">
        <f t="shared" si="6"/>
        <v>87848</v>
      </c>
      <c r="N45" s="44">
        <f t="shared" si="6"/>
        <v>-825284</v>
      </c>
      <c r="O45" s="44">
        <f t="shared" si="6"/>
        <v>-484180</v>
      </c>
      <c r="P45" s="44">
        <f t="shared" si="6"/>
        <v>-11666695</v>
      </c>
      <c r="Q45" s="44">
        <f t="shared" si="6"/>
        <v>-489153</v>
      </c>
      <c r="R45" s="44">
        <f t="shared" si="6"/>
        <v>-12640028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-13294303</v>
      </c>
      <c r="X45" s="44">
        <f t="shared" si="6"/>
        <v>-4606580</v>
      </c>
      <c r="Y45" s="44">
        <f t="shared" si="6"/>
        <v>-8687723</v>
      </c>
      <c r="Z45" s="45">
        <f>+IF(X45&lt;&gt;0,+(Y45/X45)*100,0)</f>
        <v>188.5937723864559</v>
      </c>
      <c r="AA45" s="46">
        <f>+AA26-AA44</f>
        <v>-6424289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-5916359</v>
      </c>
      <c r="F47" s="20">
        <v>-6424289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-4606580</v>
      </c>
      <c r="Y47" s="20">
        <v>4606580</v>
      </c>
      <c r="Z47" s="47">
        <v>-100</v>
      </c>
      <c r="AA47" s="22">
        <v>-6424289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-5916359</v>
      </c>
      <c r="F50" s="52">
        <f t="shared" si="7"/>
        <v>-6424289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-4606580</v>
      </c>
      <c r="Y50" s="52">
        <f t="shared" si="7"/>
        <v>4606580</v>
      </c>
      <c r="Z50" s="53">
        <f>+IF(X50&lt;&gt;0,+(Y50/X50)*100,0)</f>
        <v>-100</v>
      </c>
      <c r="AA50" s="54">
        <f>SUM(AA47:AA49)</f>
        <v>-6424289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-105129899</v>
      </c>
      <c r="D6" s="18"/>
      <c r="E6" s="19">
        <v>-191508340</v>
      </c>
      <c r="F6" s="20">
        <v>-202444728</v>
      </c>
      <c r="G6" s="20">
        <v>-110348161</v>
      </c>
      <c r="H6" s="20">
        <v>-859289</v>
      </c>
      <c r="I6" s="20">
        <v>-1037239</v>
      </c>
      <c r="J6" s="20">
        <v>-112244689</v>
      </c>
      <c r="K6" s="20">
        <v>-1803894</v>
      </c>
      <c r="L6" s="20">
        <v>-1682243</v>
      </c>
      <c r="M6" s="20">
        <v>-1238413</v>
      </c>
      <c r="N6" s="20">
        <v>-4724550</v>
      </c>
      <c r="O6" s="20">
        <v>-5514109</v>
      </c>
      <c r="P6" s="20">
        <v>-2518249</v>
      </c>
      <c r="Q6" s="20">
        <v>-3915507</v>
      </c>
      <c r="R6" s="20">
        <v>-11947865</v>
      </c>
      <c r="S6" s="20"/>
      <c r="T6" s="20"/>
      <c r="U6" s="20"/>
      <c r="V6" s="20"/>
      <c r="W6" s="20">
        <v>-128917104</v>
      </c>
      <c r="X6" s="20">
        <v>-178512208</v>
      </c>
      <c r="Y6" s="20">
        <v>49595104</v>
      </c>
      <c r="Z6" s="21">
        <v>-27.782471885620279</v>
      </c>
      <c r="AA6" s="22">
        <v>-202444728</v>
      </c>
    </row>
    <row r="7" spans="1:27" x14ac:dyDescent="0.25">
      <c r="A7" s="23" t="s">
        <v>35</v>
      </c>
      <c r="B7" s="17" t="s">
        <v>32</v>
      </c>
      <c r="C7" s="18">
        <v>38131684</v>
      </c>
      <c r="D7" s="18"/>
      <c r="E7" s="19">
        <v>22023172</v>
      </c>
      <c r="F7" s="20">
        <v>22023172</v>
      </c>
      <c r="G7" s="20">
        <v>30090375</v>
      </c>
      <c r="H7" s="20">
        <v>22424200</v>
      </c>
      <c r="I7" s="20">
        <v>-708220</v>
      </c>
      <c r="J7" s="20">
        <v>51806355</v>
      </c>
      <c r="K7" s="20">
        <v>776471</v>
      </c>
      <c r="L7" s="20">
        <v>872440</v>
      </c>
      <c r="M7" s="20">
        <v>1315432</v>
      </c>
      <c r="N7" s="20">
        <v>2964343</v>
      </c>
      <c r="O7" s="20">
        <v>289844</v>
      </c>
      <c r="P7" s="20">
        <v>1074297</v>
      </c>
      <c r="Q7" s="20">
        <v>1705453</v>
      </c>
      <c r="R7" s="20">
        <v>3069594</v>
      </c>
      <c r="S7" s="20"/>
      <c r="T7" s="20"/>
      <c r="U7" s="20"/>
      <c r="V7" s="20"/>
      <c r="W7" s="20">
        <v>57840292</v>
      </c>
      <c r="X7" s="20">
        <v>29990372</v>
      </c>
      <c r="Y7" s="20">
        <v>27849920</v>
      </c>
      <c r="Z7" s="21">
        <v>92.862869456904377</v>
      </c>
      <c r="AA7" s="22">
        <v>22023172</v>
      </c>
    </row>
    <row r="8" spans="1:27" x14ac:dyDescent="0.25">
      <c r="A8" s="23" t="s">
        <v>36</v>
      </c>
      <c r="B8" s="17" t="s">
        <v>32</v>
      </c>
      <c r="C8" s="18">
        <v>2771225</v>
      </c>
      <c r="D8" s="18"/>
      <c r="E8" s="19">
        <v>2771225</v>
      </c>
      <c r="F8" s="20">
        <v>2771225</v>
      </c>
      <c r="G8" s="20">
        <v>1200000</v>
      </c>
      <c r="H8" s="20"/>
      <c r="I8" s="20"/>
      <c r="J8" s="20">
        <v>1200000</v>
      </c>
      <c r="K8" s="20">
        <v>-916420</v>
      </c>
      <c r="L8" s="20"/>
      <c r="M8" s="20"/>
      <c r="N8" s="20">
        <v>-916420</v>
      </c>
      <c r="O8" s="20"/>
      <c r="P8" s="20"/>
      <c r="Q8" s="20">
        <v>916420</v>
      </c>
      <c r="R8" s="20">
        <v>916420</v>
      </c>
      <c r="S8" s="20"/>
      <c r="T8" s="20"/>
      <c r="U8" s="20"/>
      <c r="V8" s="20"/>
      <c r="W8" s="20">
        <v>1200000</v>
      </c>
      <c r="X8" s="20">
        <v>2771225</v>
      </c>
      <c r="Y8" s="20">
        <v>-1571225</v>
      </c>
      <c r="Z8" s="21">
        <v>-56.697850228689482</v>
      </c>
      <c r="AA8" s="22">
        <v>2771225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-41711063</v>
      </c>
      <c r="D10" s="18"/>
      <c r="E10" s="19">
        <v>-40854794</v>
      </c>
      <c r="F10" s="20">
        <v>-43038953</v>
      </c>
      <c r="G10" s="20">
        <v>-42053908</v>
      </c>
      <c r="H10" s="20">
        <v>-1068164</v>
      </c>
      <c r="I10" s="20">
        <v>-717446</v>
      </c>
      <c r="J10" s="20">
        <v>-43839518</v>
      </c>
      <c r="K10" s="20">
        <v>-1137534</v>
      </c>
      <c r="L10" s="20">
        <v>-1972028</v>
      </c>
      <c r="M10" s="20">
        <v>-698209</v>
      </c>
      <c r="N10" s="20">
        <v>-3807771</v>
      </c>
      <c r="O10" s="20">
        <v>-286959</v>
      </c>
      <c r="P10" s="20">
        <v>-523696</v>
      </c>
      <c r="Q10" s="20">
        <v>-1412106</v>
      </c>
      <c r="R10" s="20">
        <v>-2222761</v>
      </c>
      <c r="S10" s="20"/>
      <c r="T10" s="20"/>
      <c r="U10" s="20"/>
      <c r="V10" s="20"/>
      <c r="W10" s="20">
        <v>-49870050</v>
      </c>
      <c r="X10" s="20">
        <v>-40978811</v>
      </c>
      <c r="Y10" s="20">
        <v>-8891239</v>
      </c>
      <c r="Z10" s="21">
        <v>21.697161979638697</v>
      </c>
      <c r="AA10" s="22">
        <v>-43038953</v>
      </c>
    </row>
    <row r="11" spans="1:27" x14ac:dyDescent="0.25">
      <c r="A11" s="23" t="s">
        <v>39</v>
      </c>
      <c r="B11" s="17" t="s">
        <v>32</v>
      </c>
      <c r="C11" s="18">
        <v>24836810</v>
      </c>
      <c r="D11" s="18"/>
      <c r="E11" s="19">
        <v>18320751</v>
      </c>
      <c r="F11" s="20">
        <v>18320751</v>
      </c>
      <c r="G11" s="24">
        <v>25184009</v>
      </c>
      <c r="H11" s="24">
        <v>510707</v>
      </c>
      <c r="I11" s="24">
        <v>654987</v>
      </c>
      <c r="J11" s="20">
        <v>26349703</v>
      </c>
      <c r="K11" s="24">
        <v>576964</v>
      </c>
      <c r="L11" s="24">
        <v>857261</v>
      </c>
      <c r="M11" s="20">
        <v>423322</v>
      </c>
      <c r="N11" s="24">
        <v>1857547</v>
      </c>
      <c r="O11" s="24">
        <v>1166702</v>
      </c>
      <c r="P11" s="24">
        <v>430801</v>
      </c>
      <c r="Q11" s="20">
        <v>799675</v>
      </c>
      <c r="R11" s="24">
        <v>2397178</v>
      </c>
      <c r="S11" s="24"/>
      <c r="T11" s="20"/>
      <c r="U11" s="24"/>
      <c r="V11" s="24"/>
      <c r="W11" s="24">
        <v>30604428</v>
      </c>
      <c r="X11" s="20">
        <v>18320751</v>
      </c>
      <c r="Y11" s="24">
        <v>12283677</v>
      </c>
      <c r="Z11" s="25">
        <v>67.047890121971534</v>
      </c>
      <c r="AA11" s="26">
        <v>18320751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-181338</v>
      </c>
      <c r="F12" s="20">
        <v>-181338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-181338</v>
      </c>
      <c r="Y12" s="20">
        <v>-13737</v>
      </c>
      <c r="Z12" s="21">
        <v>7.5753565165602357</v>
      </c>
      <c r="AA12" s="22">
        <v>-181338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-81296318</v>
      </c>
      <c r="D13" s="29">
        <f>SUM(D6:D12)</f>
        <v>0</v>
      </c>
      <c r="E13" s="30">
        <f t="shared" si="0"/>
        <v>-189429324</v>
      </c>
      <c r="F13" s="31">
        <f t="shared" si="0"/>
        <v>-202549871</v>
      </c>
      <c r="G13" s="31">
        <f t="shared" si="0"/>
        <v>-96122760</v>
      </c>
      <c r="H13" s="31">
        <f t="shared" si="0"/>
        <v>21007454</v>
      </c>
      <c r="I13" s="31">
        <f t="shared" si="0"/>
        <v>-1807918</v>
      </c>
      <c r="J13" s="31">
        <f t="shared" si="0"/>
        <v>-76923224</v>
      </c>
      <c r="K13" s="31">
        <f t="shared" si="0"/>
        <v>-2504413</v>
      </c>
      <c r="L13" s="31">
        <f t="shared" si="0"/>
        <v>-1924570</v>
      </c>
      <c r="M13" s="31">
        <f t="shared" si="0"/>
        <v>-197868</v>
      </c>
      <c r="N13" s="31">
        <f t="shared" si="0"/>
        <v>-4626851</v>
      </c>
      <c r="O13" s="31">
        <f t="shared" si="0"/>
        <v>-4344522</v>
      </c>
      <c r="P13" s="31">
        <f t="shared" si="0"/>
        <v>-1536847</v>
      </c>
      <c r="Q13" s="31">
        <f t="shared" si="0"/>
        <v>-1906065</v>
      </c>
      <c r="R13" s="31">
        <f t="shared" si="0"/>
        <v>-7787434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-89337509</v>
      </c>
      <c r="X13" s="31">
        <f t="shared" si="0"/>
        <v>-168590009</v>
      </c>
      <c r="Y13" s="31">
        <f t="shared" si="0"/>
        <v>79252500</v>
      </c>
      <c r="Z13" s="32">
        <f>+IF(X13&lt;&gt;0,+(Y13/X13)*100,0)</f>
        <v>-47.009013446342479</v>
      </c>
      <c r="AA13" s="33">
        <f>SUM(AA6:AA12)</f>
        <v>-202549871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-15776482</v>
      </c>
      <c r="D17" s="18"/>
      <c r="E17" s="19">
        <v>-22371746</v>
      </c>
      <c r="F17" s="20">
        <v>-22371746</v>
      </c>
      <c r="G17" s="24">
        <v>-15776483</v>
      </c>
      <c r="H17" s="24">
        <v>85412</v>
      </c>
      <c r="I17" s="24">
        <v>365820</v>
      </c>
      <c r="J17" s="20">
        <v>-15325251</v>
      </c>
      <c r="K17" s="24"/>
      <c r="L17" s="24">
        <v>440</v>
      </c>
      <c r="M17" s="20"/>
      <c r="N17" s="24">
        <v>440</v>
      </c>
      <c r="O17" s="24"/>
      <c r="P17" s="24"/>
      <c r="Q17" s="20"/>
      <c r="R17" s="24"/>
      <c r="S17" s="24"/>
      <c r="T17" s="20"/>
      <c r="U17" s="24"/>
      <c r="V17" s="24"/>
      <c r="W17" s="24">
        <v>-15324811</v>
      </c>
      <c r="X17" s="20">
        <v>-21394260</v>
      </c>
      <c r="Y17" s="24">
        <v>6069449</v>
      </c>
      <c r="Z17" s="25">
        <v>-28.369520609733641</v>
      </c>
      <c r="AA17" s="26">
        <v>-22371746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-15776482</v>
      </c>
      <c r="D25" s="29">
        <f t="shared" ref="D25:Y25" si="1">SUM(D15:D24)</f>
        <v>0</v>
      </c>
      <c r="E25" s="35">
        <f t="shared" si="1"/>
        <v>-22371746</v>
      </c>
      <c r="F25" s="36">
        <f t="shared" si="1"/>
        <v>-22371746</v>
      </c>
      <c r="G25" s="36">
        <f t="shared" si="1"/>
        <v>-15776483</v>
      </c>
      <c r="H25" s="36">
        <f t="shared" si="1"/>
        <v>85412</v>
      </c>
      <c r="I25" s="36">
        <f t="shared" si="1"/>
        <v>365820</v>
      </c>
      <c r="J25" s="36">
        <f t="shared" si="1"/>
        <v>-15325251</v>
      </c>
      <c r="K25" s="36">
        <f t="shared" si="1"/>
        <v>0</v>
      </c>
      <c r="L25" s="36">
        <f t="shared" si="1"/>
        <v>440</v>
      </c>
      <c r="M25" s="36">
        <f t="shared" si="1"/>
        <v>0</v>
      </c>
      <c r="N25" s="36">
        <f t="shared" si="1"/>
        <v>440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-15324811</v>
      </c>
      <c r="X25" s="36">
        <f t="shared" si="1"/>
        <v>-21394260</v>
      </c>
      <c r="Y25" s="36">
        <f t="shared" si="1"/>
        <v>6069449</v>
      </c>
      <c r="Z25" s="37">
        <f>+IF(X25&lt;&gt;0,+(Y25/X25)*100,0)</f>
        <v>-28.369520609733641</v>
      </c>
      <c r="AA25" s="38">
        <f>SUM(AA15:AA24)</f>
        <v>-22371746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-97072800</v>
      </c>
      <c r="D26" s="29">
        <f>+D13+D25</f>
        <v>0</v>
      </c>
      <c r="E26" s="30">
        <f t="shared" si="2"/>
        <v>-211801070</v>
      </c>
      <c r="F26" s="31">
        <f t="shared" si="2"/>
        <v>-224921617</v>
      </c>
      <c r="G26" s="31">
        <f t="shared" si="2"/>
        <v>-111899243</v>
      </c>
      <c r="H26" s="31">
        <f t="shared" si="2"/>
        <v>21092866</v>
      </c>
      <c r="I26" s="31">
        <f t="shared" si="2"/>
        <v>-1442098</v>
      </c>
      <c r="J26" s="31">
        <f t="shared" si="2"/>
        <v>-92248475</v>
      </c>
      <c r="K26" s="31">
        <f t="shared" si="2"/>
        <v>-2504413</v>
      </c>
      <c r="L26" s="31">
        <f t="shared" si="2"/>
        <v>-1924130</v>
      </c>
      <c r="M26" s="31">
        <f t="shared" si="2"/>
        <v>-197868</v>
      </c>
      <c r="N26" s="31">
        <f t="shared" si="2"/>
        <v>-4626411</v>
      </c>
      <c r="O26" s="31">
        <f t="shared" si="2"/>
        <v>-4344522</v>
      </c>
      <c r="P26" s="31">
        <f t="shared" si="2"/>
        <v>-1536847</v>
      </c>
      <c r="Q26" s="31">
        <f t="shared" si="2"/>
        <v>-1906065</v>
      </c>
      <c r="R26" s="31">
        <f t="shared" si="2"/>
        <v>-7787434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-104662320</v>
      </c>
      <c r="X26" s="31">
        <f t="shared" si="2"/>
        <v>-189984269</v>
      </c>
      <c r="Y26" s="31">
        <f t="shared" si="2"/>
        <v>85321949</v>
      </c>
      <c r="Z26" s="32">
        <f>+IF(X26&lt;&gt;0,+(Y26/X26)*100,0)</f>
        <v>-44.910007259601059</v>
      </c>
      <c r="AA26" s="33">
        <f>+AA13+AA25</f>
        <v>-224921617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-52094676</v>
      </c>
      <c r="D30" s="18"/>
      <c r="E30" s="19">
        <v>-38690034</v>
      </c>
      <c r="F30" s="20">
        <v>-49867494</v>
      </c>
      <c r="G30" s="20">
        <v>-53844403</v>
      </c>
      <c r="H30" s="20">
        <v>-1559051</v>
      </c>
      <c r="I30" s="20">
        <v>-1513652</v>
      </c>
      <c r="J30" s="20">
        <v>-56917106</v>
      </c>
      <c r="K30" s="20">
        <v>-1774928</v>
      </c>
      <c r="L30" s="20">
        <v>-1890987</v>
      </c>
      <c r="M30" s="20">
        <v>-1621391</v>
      </c>
      <c r="N30" s="20">
        <v>-5287306</v>
      </c>
      <c r="O30" s="20">
        <v>-1800827</v>
      </c>
      <c r="P30" s="20">
        <v>-2623214</v>
      </c>
      <c r="Q30" s="20">
        <v>-2354399</v>
      </c>
      <c r="R30" s="20">
        <v>-6778440</v>
      </c>
      <c r="S30" s="20"/>
      <c r="T30" s="20"/>
      <c r="U30" s="20"/>
      <c r="V30" s="20"/>
      <c r="W30" s="20">
        <v>-68982852</v>
      </c>
      <c r="X30" s="20">
        <v>-39662929</v>
      </c>
      <c r="Y30" s="20">
        <v>-29319923</v>
      </c>
      <c r="Z30" s="21">
        <v>73.922737778644645</v>
      </c>
      <c r="AA30" s="22">
        <v>-49867494</v>
      </c>
    </row>
    <row r="31" spans="1:27" x14ac:dyDescent="0.25">
      <c r="A31" s="23" t="s">
        <v>58</v>
      </c>
      <c r="B31" s="39" t="s">
        <v>32</v>
      </c>
      <c r="C31" s="18">
        <v>-5507</v>
      </c>
      <c r="D31" s="18"/>
      <c r="E31" s="19">
        <v>-2829</v>
      </c>
      <c r="F31" s="20">
        <v>-2829</v>
      </c>
      <c r="G31" s="20">
        <v>-5668</v>
      </c>
      <c r="H31" s="20">
        <v>-353</v>
      </c>
      <c r="I31" s="20">
        <v>-1038</v>
      </c>
      <c r="J31" s="20">
        <v>-7059</v>
      </c>
      <c r="K31" s="20"/>
      <c r="L31" s="20">
        <v>-353</v>
      </c>
      <c r="M31" s="20"/>
      <c r="N31" s="20">
        <v>-353</v>
      </c>
      <c r="O31" s="20"/>
      <c r="P31" s="20"/>
      <c r="Q31" s="20"/>
      <c r="R31" s="20"/>
      <c r="S31" s="20"/>
      <c r="T31" s="20"/>
      <c r="U31" s="20"/>
      <c r="V31" s="20"/>
      <c r="W31" s="20">
        <v>-7412</v>
      </c>
      <c r="X31" s="20">
        <v>-2829</v>
      </c>
      <c r="Y31" s="20">
        <v>-4583</v>
      </c>
      <c r="Z31" s="21">
        <v>162.00070696359137</v>
      </c>
      <c r="AA31" s="22">
        <v>-2829</v>
      </c>
    </row>
    <row r="32" spans="1:27" x14ac:dyDescent="0.25">
      <c r="A32" s="23" t="s">
        <v>59</v>
      </c>
      <c r="B32" s="17" t="s">
        <v>32</v>
      </c>
      <c r="C32" s="18">
        <v>985261</v>
      </c>
      <c r="D32" s="18"/>
      <c r="E32" s="19">
        <v>3694591</v>
      </c>
      <c r="F32" s="20">
        <v>14124910</v>
      </c>
      <c r="G32" s="20">
        <v>5140495</v>
      </c>
      <c r="H32" s="20">
        <v>8394597</v>
      </c>
      <c r="I32" s="20">
        <v>7659772</v>
      </c>
      <c r="J32" s="20">
        <v>21194864</v>
      </c>
      <c r="K32" s="20">
        <v>7907214</v>
      </c>
      <c r="L32" s="20">
        <v>9067188</v>
      </c>
      <c r="M32" s="20">
        <v>6969842</v>
      </c>
      <c r="N32" s="20">
        <v>23944244</v>
      </c>
      <c r="O32" s="20">
        <v>8807614</v>
      </c>
      <c r="P32" s="20">
        <v>8879920</v>
      </c>
      <c r="Q32" s="20">
        <v>7134967</v>
      </c>
      <c r="R32" s="20">
        <v>24822501</v>
      </c>
      <c r="S32" s="20"/>
      <c r="T32" s="20"/>
      <c r="U32" s="20"/>
      <c r="V32" s="20"/>
      <c r="W32" s="20">
        <v>69961609</v>
      </c>
      <c r="X32" s="20">
        <v>6480353</v>
      </c>
      <c r="Y32" s="20">
        <v>63481256</v>
      </c>
      <c r="Z32" s="21">
        <v>979.5956485703789</v>
      </c>
      <c r="AA32" s="22">
        <v>14124910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1101000</v>
      </c>
      <c r="G33" s="20">
        <v>817000</v>
      </c>
      <c r="H33" s="20">
        <v>1271000</v>
      </c>
      <c r="I33" s="20"/>
      <c r="J33" s="20">
        <v>2088000</v>
      </c>
      <c r="K33" s="20">
        <v>-1271000</v>
      </c>
      <c r="L33" s="20">
        <v>2288000</v>
      </c>
      <c r="M33" s="20">
        <v>-2288000</v>
      </c>
      <c r="N33" s="20">
        <v>-1271000</v>
      </c>
      <c r="O33" s="20">
        <v>-692751</v>
      </c>
      <c r="P33" s="20">
        <v>1241000</v>
      </c>
      <c r="Q33" s="20">
        <v>70621</v>
      </c>
      <c r="R33" s="20">
        <v>618870</v>
      </c>
      <c r="S33" s="20"/>
      <c r="T33" s="20"/>
      <c r="U33" s="20"/>
      <c r="V33" s="20"/>
      <c r="W33" s="20">
        <v>1435870</v>
      </c>
      <c r="X33" s="20">
        <v>2230001</v>
      </c>
      <c r="Y33" s="20">
        <v>-794131</v>
      </c>
      <c r="Z33" s="21">
        <v>-35.611239636215409</v>
      </c>
      <c r="AA33" s="22">
        <v>1101000</v>
      </c>
    </row>
    <row r="34" spans="1:27" x14ac:dyDescent="0.25">
      <c r="A34" s="23" t="s">
        <v>61</v>
      </c>
      <c r="B34" s="17" t="s">
        <v>32</v>
      </c>
      <c r="C34" s="18">
        <v>-1118024</v>
      </c>
      <c r="D34" s="18"/>
      <c r="E34" s="19"/>
      <c r="F34" s="20"/>
      <c r="G34" s="20">
        <v>-2820188</v>
      </c>
      <c r="H34" s="20">
        <v>173859</v>
      </c>
      <c r="I34" s="20">
        <v>373200</v>
      </c>
      <c r="J34" s="20">
        <v>-2273129</v>
      </c>
      <c r="K34" s="20">
        <v>1895220</v>
      </c>
      <c r="L34" s="20">
        <v>402920</v>
      </c>
      <c r="M34" s="20">
        <v>633366</v>
      </c>
      <c r="N34" s="20">
        <v>2931506</v>
      </c>
      <c r="O34" s="20">
        <v>564689</v>
      </c>
      <c r="P34" s="20">
        <v>598562</v>
      </c>
      <c r="Q34" s="20">
        <v>-1284656</v>
      </c>
      <c r="R34" s="20">
        <v>-121405</v>
      </c>
      <c r="S34" s="20"/>
      <c r="T34" s="20"/>
      <c r="U34" s="20"/>
      <c r="V34" s="20"/>
      <c r="W34" s="20">
        <v>536972</v>
      </c>
      <c r="X34" s="20"/>
      <c r="Y34" s="20">
        <v>536972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28925953</v>
      </c>
      <c r="D35" s="18"/>
      <c r="E35" s="19">
        <v>19743260</v>
      </c>
      <c r="F35" s="20">
        <v>19743260</v>
      </c>
      <c r="G35" s="20">
        <v>29648405</v>
      </c>
      <c r="H35" s="20">
        <v>1934663</v>
      </c>
      <c r="I35" s="20">
        <v>864974</v>
      </c>
      <c r="J35" s="20">
        <v>32448042</v>
      </c>
      <c r="K35" s="20">
        <v>877237</v>
      </c>
      <c r="L35" s="20">
        <v>878611</v>
      </c>
      <c r="M35" s="20">
        <v>871681</v>
      </c>
      <c r="N35" s="20">
        <v>2627529</v>
      </c>
      <c r="O35" s="20">
        <v>873622</v>
      </c>
      <c r="P35" s="20">
        <v>877670</v>
      </c>
      <c r="Q35" s="20">
        <v>869146</v>
      </c>
      <c r="R35" s="20">
        <v>2620438</v>
      </c>
      <c r="S35" s="20"/>
      <c r="T35" s="20"/>
      <c r="U35" s="20"/>
      <c r="V35" s="20"/>
      <c r="W35" s="20">
        <v>37696009</v>
      </c>
      <c r="X35" s="20">
        <v>19743260</v>
      </c>
      <c r="Y35" s="20">
        <v>17952749</v>
      </c>
      <c r="Z35" s="21">
        <v>90.931026588314197</v>
      </c>
      <c r="AA35" s="22">
        <v>19743260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-22489993</v>
      </c>
      <c r="D37" s="29">
        <f t="shared" ref="D37:Y37" si="3">SUM(D29:D36)</f>
        <v>0</v>
      </c>
      <c r="E37" s="30">
        <f t="shared" si="3"/>
        <v>-14438012</v>
      </c>
      <c r="F37" s="31">
        <f t="shared" si="3"/>
        <v>-14901153</v>
      </c>
      <c r="G37" s="31">
        <f t="shared" si="3"/>
        <v>-21064359</v>
      </c>
      <c r="H37" s="31">
        <f t="shared" si="3"/>
        <v>10214715</v>
      </c>
      <c r="I37" s="31">
        <f t="shared" si="3"/>
        <v>7383256</v>
      </c>
      <c r="J37" s="31">
        <f t="shared" si="3"/>
        <v>-3466388</v>
      </c>
      <c r="K37" s="31">
        <f t="shared" si="3"/>
        <v>7633743</v>
      </c>
      <c r="L37" s="31">
        <f t="shared" si="3"/>
        <v>10745379</v>
      </c>
      <c r="M37" s="31">
        <f t="shared" si="3"/>
        <v>4565498</v>
      </c>
      <c r="N37" s="31">
        <f t="shared" si="3"/>
        <v>22944620</v>
      </c>
      <c r="O37" s="31">
        <f t="shared" si="3"/>
        <v>7752347</v>
      </c>
      <c r="P37" s="31">
        <f t="shared" si="3"/>
        <v>8973938</v>
      </c>
      <c r="Q37" s="31">
        <f t="shared" si="3"/>
        <v>4435679</v>
      </c>
      <c r="R37" s="31">
        <f t="shared" si="3"/>
        <v>21161964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40640196</v>
      </c>
      <c r="X37" s="31">
        <f t="shared" si="3"/>
        <v>-11212144</v>
      </c>
      <c r="Y37" s="31">
        <f t="shared" si="3"/>
        <v>51852340</v>
      </c>
      <c r="Z37" s="32">
        <f>+IF(X37&lt;&gt;0,+(Y37/X37)*100,0)</f>
        <v>-462.46587628557035</v>
      </c>
      <c r="AA37" s="33">
        <f>SUM(AA29:AA36)</f>
        <v>-14901153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-22489993</v>
      </c>
      <c r="D44" s="29">
        <f>+D37+D43</f>
        <v>0</v>
      </c>
      <c r="E44" s="30">
        <f t="shared" si="5"/>
        <v>-14438012</v>
      </c>
      <c r="F44" s="31">
        <f t="shared" si="5"/>
        <v>-14901153</v>
      </c>
      <c r="G44" s="31">
        <f t="shared" si="5"/>
        <v>-21064359</v>
      </c>
      <c r="H44" s="31">
        <f t="shared" si="5"/>
        <v>10214715</v>
      </c>
      <c r="I44" s="31">
        <f t="shared" si="5"/>
        <v>7383256</v>
      </c>
      <c r="J44" s="31">
        <f t="shared" si="5"/>
        <v>-3466388</v>
      </c>
      <c r="K44" s="31">
        <f t="shared" si="5"/>
        <v>7633743</v>
      </c>
      <c r="L44" s="31">
        <f t="shared" si="5"/>
        <v>10745379</v>
      </c>
      <c r="M44" s="31">
        <f t="shared" si="5"/>
        <v>4565498</v>
      </c>
      <c r="N44" s="31">
        <f t="shared" si="5"/>
        <v>22944620</v>
      </c>
      <c r="O44" s="31">
        <f t="shared" si="5"/>
        <v>7752347</v>
      </c>
      <c r="P44" s="31">
        <f t="shared" si="5"/>
        <v>8973938</v>
      </c>
      <c r="Q44" s="31">
        <f t="shared" si="5"/>
        <v>4435679</v>
      </c>
      <c r="R44" s="31">
        <f t="shared" si="5"/>
        <v>21161964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40640196</v>
      </c>
      <c r="X44" s="31">
        <f t="shared" si="5"/>
        <v>-11212144</v>
      </c>
      <c r="Y44" s="31">
        <f t="shared" si="5"/>
        <v>51852340</v>
      </c>
      <c r="Z44" s="32">
        <f>+IF(X44&lt;&gt;0,+(Y44/X44)*100,0)</f>
        <v>-462.46587628557035</v>
      </c>
      <c r="AA44" s="33">
        <f>+AA37+AA43</f>
        <v>-14901153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-74582807</v>
      </c>
      <c r="D45" s="42">
        <f t="shared" si="6"/>
        <v>0</v>
      </c>
      <c r="E45" s="43">
        <f t="shared" si="6"/>
        <v>-197363058</v>
      </c>
      <c r="F45" s="44">
        <f t="shared" si="6"/>
        <v>-210020464</v>
      </c>
      <c r="G45" s="44">
        <f t="shared" si="6"/>
        <v>-90834884</v>
      </c>
      <c r="H45" s="44">
        <f t="shared" si="6"/>
        <v>10878151</v>
      </c>
      <c r="I45" s="44">
        <f t="shared" si="6"/>
        <v>-8825354</v>
      </c>
      <c r="J45" s="44">
        <f t="shared" si="6"/>
        <v>-88782087</v>
      </c>
      <c r="K45" s="44">
        <f t="shared" si="6"/>
        <v>-10138156</v>
      </c>
      <c r="L45" s="44">
        <f t="shared" si="6"/>
        <v>-12669509</v>
      </c>
      <c r="M45" s="44">
        <f t="shared" si="6"/>
        <v>-4763366</v>
      </c>
      <c r="N45" s="44">
        <f t="shared" si="6"/>
        <v>-27571031</v>
      </c>
      <c r="O45" s="44">
        <f t="shared" si="6"/>
        <v>-12096869</v>
      </c>
      <c r="P45" s="44">
        <f t="shared" si="6"/>
        <v>-10510785</v>
      </c>
      <c r="Q45" s="44">
        <f t="shared" si="6"/>
        <v>-6341744</v>
      </c>
      <c r="R45" s="44">
        <f t="shared" si="6"/>
        <v>-28949398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-145302516</v>
      </c>
      <c r="X45" s="44">
        <f t="shared" si="6"/>
        <v>-178772125</v>
      </c>
      <c r="Y45" s="44">
        <f t="shared" si="6"/>
        <v>33469609</v>
      </c>
      <c r="Z45" s="45">
        <f>+IF(X45&lt;&gt;0,+(Y45/X45)*100,0)</f>
        <v>-18.721939452249618</v>
      </c>
      <c r="AA45" s="46">
        <f>+AA26-AA44</f>
        <v>-210020464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-107306179</v>
      </c>
      <c r="F47" s="20">
        <v>-119963585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-88715246</v>
      </c>
      <c r="Y47" s="20">
        <v>88715246</v>
      </c>
      <c r="Z47" s="47">
        <v>-100</v>
      </c>
      <c r="AA47" s="22">
        <v>-119963585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-107306179</v>
      </c>
      <c r="F50" s="52">
        <f t="shared" si="7"/>
        <v>-119963585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-88715246</v>
      </c>
      <c r="Y50" s="52">
        <f t="shared" si="7"/>
        <v>88715246</v>
      </c>
      <c r="Z50" s="53">
        <f>+IF(X50&lt;&gt;0,+(Y50/X50)*100,0)</f>
        <v>-100</v>
      </c>
      <c r="AA50" s="54">
        <f>SUM(AA47:AA49)</f>
        <v>-119963585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-10129120</v>
      </c>
      <c r="F6" s="20">
        <v>-13249820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-9937386</v>
      </c>
      <c r="Y6" s="20">
        <v>9937386</v>
      </c>
      <c r="Z6" s="21">
        <v>-100</v>
      </c>
      <c r="AA6" s="22">
        <v>-13249820</v>
      </c>
    </row>
    <row r="7" spans="1:27" x14ac:dyDescent="0.25">
      <c r="A7" s="23" t="s">
        <v>35</v>
      </c>
      <c r="B7" s="17" t="s">
        <v>32</v>
      </c>
      <c r="C7" s="18">
        <v>15658322</v>
      </c>
      <c r="D7" s="18"/>
      <c r="E7" s="19"/>
      <c r="F7" s="20"/>
      <c r="G7" s="20">
        <v>427422</v>
      </c>
      <c r="H7" s="20">
        <v>274062</v>
      </c>
      <c r="I7" s="20">
        <v>428788</v>
      </c>
      <c r="J7" s="20">
        <v>1130272</v>
      </c>
      <c r="K7" s="20">
        <v>319990</v>
      </c>
      <c r="L7" s="20">
        <v>320651</v>
      </c>
      <c r="M7" s="20">
        <v>324006</v>
      </c>
      <c r="N7" s="20">
        <v>964647</v>
      </c>
      <c r="O7" s="20">
        <v>632599</v>
      </c>
      <c r="P7" s="20">
        <v>358786</v>
      </c>
      <c r="Q7" s="20">
        <v>13754103</v>
      </c>
      <c r="R7" s="20">
        <v>14745488</v>
      </c>
      <c r="S7" s="20"/>
      <c r="T7" s="20"/>
      <c r="U7" s="20"/>
      <c r="V7" s="20"/>
      <c r="W7" s="20">
        <v>16840407</v>
      </c>
      <c r="X7" s="20"/>
      <c r="Y7" s="20">
        <v>16840407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156710</v>
      </c>
      <c r="N10" s="20">
        <v>156710</v>
      </c>
      <c r="O10" s="20">
        <v>-156710</v>
      </c>
      <c r="P10" s="20"/>
      <c r="Q10" s="20"/>
      <c r="R10" s="20">
        <v>-156710</v>
      </c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603750</v>
      </c>
      <c r="F11" s="20">
        <v>762750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572067</v>
      </c>
      <c r="Y11" s="24">
        <v>-572067</v>
      </c>
      <c r="Z11" s="25">
        <v>-100</v>
      </c>
      <c r="AA11" s="26">
        <v>762750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15658322</v>
      </c>
      <c r="D13" s="29">
        <f>SUM(D6:D12)</f>
        <v>0</v>
      </c>
      <c r="E13" s="30">
        <f t="shared" si="0"/>
        <v>-9525370</v>
      </c>
      <c r="F13" s="31">
        <f t="shared" si="0"/>
        <v>-12487070</v>
      </c>
      <c r="G13" s="31">
        <f t="shared" si="0"/>
        <v>427422</v>
      </c>
      <c r="H13" s="31">
        <f t="shared" si="0"/>
        <v>274062</v>
      </c>
      <c r="I13" s="31">
        <f t="shared" si="0"/>
        <v>428788</v>
      </c>
      <c r="J13" s="31">
        <f t="shared" si="0"/>
        <v>1130272</v>
      </c>
      <c r="K13" s="31">
        <f t="shared" si="0"/>
        <v>319990</v>
      </c>
      <c r="L13" s="31">
        <f t="shared" si="0"/>
        <v>320651</v>
      </c>
      <c r="M13" s="31">
        <f t="shared" si="0"/>
        <v>480716</v>
      </c>
      <c r="N13" s="31">
        <f t="shared" si="0"/>
        <v>1121357</v>
      </c>
      <c r="O13" s="31">
        <f t="shared" si="0"/>
        <v>475889</v>
      </c>
      <c r="P13" s="31">
        <f t="shared" si="0"/>
        <v>358786</v>
      </c>
      <c r="Q13" s="31">
        <f t="shared" si="0"/>
        <v>13754103</v>
      </c>
      <c r="R13" s="31">
        <f t="shared" si="0"/>
        <v>14588778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16840407</v>
      </c>
      <c r="X13" s="31">
        <f t="shared" si="0"/>
        <v>-9365319</v>
      </c>
      <c r="Y13" s="31">
        <f t="shared" si="0"/>
        <v>26205726</v>
      </c>
      <c r="Z13" s="32">
        <f>+IF(X13&lt;&gt;0,+(Y13/X13)*100,0)</f>
        <v>-279.81669391080004</v>
      </c>
      <c r="AA13" s="33">
        <f>SUM(AA6:AA12)</f>
        <v>-12487070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281039</v>
      </c>
      <c r="D17" s="18"/>
      <c r="E17" s="19">
        <v>200000</v>
      </c>
      <c r="F17" s="20">
        <v>500000</v>
      </c>
      <c r="G17" s="24"/>
      <c r="H17" s="24"/>
      <c r="I17" s="24"/>
      <c r="J17" s="20"/>
      <c r="K17" s="24"/>
      <c r="L17" s="24"/>
      <c r="M17" s="20">
        <v>189000</v>
      </c>
      <c r="N17" s="24">
        <v>189000</v>
      </c>
      <c r="O17" s="24"/>
      <c r="P17" s="24"/>
      <c r="Q17" s="20">
        <v>274565</v>
      </c>
      <c r="R17" s="24">
        <v>274565</v>
      </c>
      <c r="S17" s="24"/>
      <c r="T17" s="20"/>
      <c r="U17" s="24"/>
      <c r="V17" s="24"/>
      <c r="W17" s="24">
        <v>463565</v>
      </c>
      <c r="X17" s="20">
        <v>375003</v>
      </c>
      <c r="Y17" s="24">
        <v>88562</v>
      </c>
      <c r="Z17" s="25">
        <v>23.616344402578111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281039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189000</v>
      </c>
      <c r="N25" s="36">
        <f t="shared" si="1"/>
        <v>189000</v>
      </c>
      <c r="O25" s="36">
        <f t="shared" si="1"/>
        <v>0</v>
      </c>
      <c r="P25" s="36">
        <f t="shared" si="1"/>
        <v>0</v>
      </c>
      <c r="Q25" s="36">
        <f t="shared" si="1"/>
        <v>274565</v>
      </c>
      <c r="R25" s="36">
        <f t="shared" si="1"/>
        <v>274565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463565</v>
      </c>
      <c r="X25" s="36">
        <f t="shared" si="1"/>
        <v>375003</v>
      </c>
      <c r="Y25" s="36">
        <f t="shared" si="1"/>
        <v>88562</v>
      </c>
      <c r="Z25" s="37">
        <f>+IF(X25&lt;&gt;0,+(Y25/X25)*100,0)</f>
        <v>23.616344402578111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15939361</v>
      </c>
      <c r="D26" s="29">
        <f>+D13+D25</f>
        <v>0</v>
      </c>
      <c r="E26" s="30">
        <f t="shared" si="2"/>
        <v>-9325370</v>
      </c>
      <c r="F26" s="31">
        <f t="shared" si="2"/>
        <v>-11987070</v>
      </c>
      <c r="G26" s="31">
        <f t="shared" si="2"/>
        <v>427422</v>
      </c>
      <c r="H26" s="31">
        <f t="shared" si="2"/>
        <v>274062</v>
      </c>
      <c r="I26" s="31">
        <f t="shared" si="2"/>
        <v>428788</v>
      </c>
      <c r="J26" s="31">
        <f t="shared" si="2"/>
        <v>1130272</v>
      </c>
      <c r="K26" s="31">
        <f t="shared" si="2"/>
        <v>319990</v>
      </c>
      <c r="L26" s="31">
        <f t="shared" si="2"/>
        <v>320651</v>
      </c>
      <c r="M26" s="31">
        <f t="shared" si="2"/>
        <v>669716</v>
      </c>
      <c r="N26" s="31">
        <f t="shared" si="2"/>
        <v>1310357</v>
      </c>
      <c r="O26" s="31">
        <f t="shared" si="2"/>
        <v>475889</v>
      </c>
      <c r="P26" s="31">
        <f t="shared" si="2"/>
        <v>358786</v>
      </c>
      <c r="Q26" s="31">
        <f t="shared" si="2"/>
        <v>14028668</v>
      </c>
      <c r="R26" s="31">
        <f t="shared" si="2"/>
        <v>14863343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17303972</v>
      </c>
      <c r="X26" s="31">
        <f t="shared" si="2"/>
        <v>-8990316</v>
      </c>
      <c r="Y26" s="31">
        <f t="shared" si="2"/>
        <v>26294288</v>
      </c>
      <c r="Z26" s="32">
        <f>+IF(X26&lt;&gt;0,+(Y26/X26)*100,0)</f>
        <v>-292.4734569952825</v>
      </c>
      <c r="AA26" s="33">
        <f>+AA13+AA25</f>
        <v>-11987070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345000</v>
      </c>
      <c r="F32" s="20">
        <v>1449000</v>
      </c>
      <c r="G32" s="20">
        <v>573981</v>
      </c>
      <c r="H32" s="20">
        <v>628223</v>
      </c>
      <c r="I32" s="20">
        <v>634172</v>
      </c>
      <c r="J32" s="20">
        <v>1836376</v>
      </c>
      <c r="K32" s="20">
        <v>625943</v>
      </c>
      <c r="L32" s="20">
        <v>630823</v>
      </c>
      <c r="M32" s="20">
        <v>756749</v>
      </c>
      <c r="N32" s="20">
        <v>2013515</v>
      </c>
      <c r="O32" s="20">
        <v>590096</v>
      </c>
      <c r="P32" s="20">
        <v>669769</v>
      </c>
      <c r="Q32" s="20">
        <v>625896</v>
      </c>
      <c r="R32" s="20">
        <v>1885761</v>
      </c>
      <c r="S32" s="20"/>
      <c r="T32" s="20"/>
      <c r="U32" s="20"/>
      <c r="V32" s="20"/>
      <c r="W32" s="20">
        <v>5735652</v>
      </c>
      <c r="X32" s="20">
        <v>1086759</v>
      </c>
      <c r="Y32" s="20">
        <v>4648893</v>
      </c>
      <c r="Z32" s="21">
        <v>427.77589143499154</v>
      </c>
      <c r="AA32" s="22">
        <v>1449000</v>
      </c>
    </row>
    <row r="33" spans="1:27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>
        <v>4112</v>
      </c>
      <c r="J34" s="20">
        <v>4112</v>
      </c>
      <c r="K34" s="20">
        <v>4112</v>
      </c>
      <c r="L34" s="20"/>
      <c r="M34" s="20"/>
      <c r="N34" s="20">
        <v>4112</v>
      </c>
      <c r="O34" s="20"/>
      <c r="P34" s="20">
        <v>3084</v>
      </c>
      <c r="Q34" s="20">
        <v>8224</v>
      </c>
      <c r="R34" s="20">
        <v>11308</v>
      </c>
      <c r="S34" s="20"/>
      <c r="T34" s="20"/>
      <c r="U34" s="20"/>
      <c r="V34" s="20"/>
      <c r="W34" s="20">
        <v>19532</v>
      </c>
      <c r="X34" s="20"/>
      <c r="Y34" s="20">
        <v>19532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1820000</v>
      </c>
      <c r="D37" s="29">
        <f t="shared" ref="D37:Y37" si="3">SUM(D29:D36)</f>
        <v>0</v>
      </c>
      <c r="E37" s="30">
        <f t="shared" si="3"/>
        <v>345000</v>
      </c>
      <c r="F37" s="31">
        <f t="shared" si="3"/>
        <v>1449000</v>
      </c>
      <c r="G37" s="31">
        <f t="shared" si="3"/>
        <v>573981</v>
      </c>
      <c r="H37" s="31">
        <f t="shared" si="3"/>
        <v>628223</v>
      </c>
      <c r="I37" s="31">
        <f t="shared" si="3"/>
        <v>638284</v>
      </c>
      <c r="J37" s="31">
        <f t="shared" si="3"/>
        <v>1840488</v>
      </c>
      <c r="K37" s="31">
        <f t="shared" si="3"/>
        <v>630055</v>
      </c>
      <c r="L37" s="31">
        <f t="shared" si="3"/>
        <v>630823</v>
      </c>
      <c r="M37" s="31">
        <f t="shared" si="3"/>
        <v>756749</v>
      </c>
      <c r="N37" s="31">
        <f t="shared" si="3"/>
        <v>2017627</v>
      </c>
      <c r="O37" s="31">
        <f t="shared" si="3"/>
        <v>590096</v>
      </c>
      <c r="P37" s="31">
        <f t="shared" si="3"/>
        <v>672853</v>
      </c>
      <c r="Q37" s="31">
        <f t="shared" si="3"/>
        <v>634120</v>
      </c>
      <c r="R37" s="31">
        <f t="shared" si="3"/>
        <v>1897069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5755184</v>
      </c>
      <c r="X37" s="31">
        <f t="shared" si="3"/>
        <v>1086759</v>
      </c>
      <c r="Y37" s="31">
        <f t="shared" si="3"/>
        <v>4668425</v>
      </c>
      <c r="Z37" s="32">
        <f>+IF(X37&lt;&gt;0,+(Y37/X37)*100,0)</f>
        <v>429.57316203500505</v>
      </c>
      <c r="AA37" s="33">
        <f>SUM(AA29:AA36)</f>
        <v>1449000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1820000</v>
      </c>
      <c r="D44" s="29">
        <f>+D37+D43</f>
        <v>0</v>
      </c>
      <c r="E44" s="30">
        <f t="shared" si="5"/>
        <v>345000</v>
      </c>
      <c r="F44" s="31">
        <f t="shared" si="5"/>
        <v>1449000</v>
      </c>
      <c r="G44" s="31">
        <f t="shared" si="5"/>
        <v>573981</v>
      </c>
      <c r="H44" s="31">
        <f t="shared" si="5"/>
        <v>628223</v>
      </c>
      <c r="I44" s="31">
        <f t="shared" si="5"/>
        <v>638284</v>
      </c>
      <c r="J44" s="31">
        <f t="shared" si="5"/>
        <v>1840488</v>
      </c>
      <c r="K44" s="31">
        <f t="shared" si="5"/>
        <v>630055</v>
      </c>
      <c r="L44" s="31">
        <f t="shared" si="5"/>
        <v>630823</v>
      </c>
      <c r="M44" s="31">
        <f t="shared" si="5"/>
        <v>756749</v>
      </c>
      <c r="N44" s="31">
        <f t="shared" si="5"/>
        <v>2017627</v>
      </c>
      <c r="O44" s="31">
        <f t="shared" si="5"/>
        <v>590096</v>
      </c>
      <c r="P44" s="31">
        <f t="shared" si="5"/>
        <v>672853</v>
      </c>
      <c r="Q44" s="31">
        <f t="shared" si="5"/>
        <v>634120</v>
      </c>
      <c r="R44" s="31">
        <f t="shared" si="5"/>
        <v>1897069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5755184</v>
      </c>
      <c r="X44" s="31">
        <f t="shared" si="5"/>
        <v>1086759</v>
      </c>
      <c r="Y44" s="31">
        <f t="shared" si="5"/>
        <v>4668425</v>
      </c>
      <c r="Z44" s="32">
        <f>+IF(X44&lt;&gt;0,+(Y44/X44)*100,0)</f>
        <v>429.57316203500505</v>
      </c>
      <c r="AA44" s="33">
        <f>+AA37+AA43</f>
        <v>1449000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14119361</v>
      </c>
      <c r="D45" s="42">
        <f t="shared" si="6"/>
        <v>0</v>
      </c>
      <c r="E45" s="43">
        <f t="shared" si="6"/>
        <v>-9670370</v>
      </c>
      <c r="F45" s="44">
        <f t="shared" si="6"/>
        <v>-13436070</v>
      </c>
      <c r="G45" s="44">
        <f t="shared" si="6"/>
        <v>-146559</v>
      </c>
      <c r="H45" s="44">
        <f t="shared" si="6"/>
        <v>-354161</v>
      </c>
      <c r="I45" s="44">
        <f t="shared" si="6"/>
        <v>-209496</v>
      </c>
      <c r="J45" s="44">
        <f t="shared" si="6"/>
        <v>-710216</v>
      </c>
      <c r="K45" s="44">
        <f t="shared" si="6"/>
        <v>-310065</v>
      </c>
      <c r="L45" s="44">
        <f t="shared" si="6"/>
        <v>-310172</v>
      </c>
      <c r="M45" s="44">
        <f t="shared" si="6"/>
        <v>-87033</v>
      </c>
      <c r="N45" s="44">
        <f t="shared" si="6"/>
        <v>-707270</v>
      </c>
      <c r="O45" s="44">
        <f t="shared" si="6"/>
        <v>-114207</v>
      </c>
      <c r="P45" s="44">
        <f t="shared" si="6"/>
        <v>-314067</v>
      </c>
      <c r="Q45" s="44">
        <f t="shared" si="6"/>
        <v>13394548</v>
      </c>
      <c r="R45" s="44">
        <f t="shared" si="6"/>
        <v>12966274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11548788</v>
      </c>
      <c r="X45" s="44">
        <f t="shared" si="6"/>
        <v>-10077075</v>
      </c>
      <c r="Y45" s="44">
        <f t="shared" si="6"/>
        <v>21625863</v>
      </c>
      <c r="Z45" s="45">
        <f>+IF(X45&lt;&gt;0,+(Y45/X45)*100,0)</f>
        <v>-214.60456531285121</v>
      </c>
      <c r="AA45" s="46">
        <f>+AA26-AA44</f>
        <v>-13436070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-15517563</v>
      </c>
      <c r="D6" s="18"/>
      <c r="E6" s="19">
        <v>10876140</v>
      </c>
      <c r="F6" s="20">
        <v>11876140</v>
      </c>
      <c r="G6" s="20"/>
      <c r="H6" s="20"/>
      <c r="I6" s="20">
        <v>-16792282</v>
      </c>
      <c r="J6" s="20">
        <v>-16792282</v>
      </c>
      <c r="K6" s="20">
        <v>-1371328</v>
      </c>
      <c r="L6" s="20"/>
      <c r="M6" s="20">
        <v>-545868</v>
      </c>
      <c r="N6" s="20">
        <v>-1917196</v>
      </c>
      <c r="O6" s="20">
        <v>-35000</v>
      </c>
      <c r="P6" s="20">
        <v>-286914</v>
      </c>
      <c r="Q6" s="20">
        <v>138018</v>
      </c>
      <c r="R6" s="20">
        <v>-183896</v>
      </c>
      <c r="S6" s="20"/>
      <c r="T6" s="20"/>
      <c r="U6" s="20"/>
      <c r="V6" s="20"/>
      <c r="W6" s="20">
        <v>-18893374</v>
      </c>
      <c r="X6" s="20">
        <v>8907102</v>
      </c>
      <c r="Y6" s="20">
        <v>-27800476</v>
      </c>
      <c r="Z6" s="21">
        <v>-312.11583745195685</v>
      </c>
      <c r="AA6" s="22">
        <v>11876140</v>
      </c>
    </row>
    <row r="7" spans="1:27" x14ac:dyDescent="0.25">
      <c r="A7" s="23" t="s">
        <v>35</v>
      </c>
      <c r="B7" s="17" t="s">
        <v>32</v>
      </c>
      <c r="C7" s="18">
        <v>-441858</v>
      </c>
      <c r="D7" s="18"/>
      <c r="E7" s="19">
        <v>9373952</v>
      </c>
      <c r="F7" s="20">
        <v>12432544</v>
      </c>
      <c r="G7" s="20">
        <v>999208</v>
      </c>
      <c r="H7" s="20">
        <v>1000730</v>
      </c>
      <c r="I7" s="20">
        <v>556914</v>
      </c>
      <c r="J7" s="20">
        <v>2556852</v>
      </c>
      <c r="K7" s="20">
        <v>980997</v>
      </c>
      <c r="L7" s="20">
        <v>994329</v>
      </c>
      <c r="M7" s="20">
        <v>987590</v>
      </c>
      <c r="N7" s="20">
        <v>2962916</v>
      </c>
      <c r="O7" s="20">
        <v>1003350</v>
      </c>
      <c r="P7" s="20">
        <v>995300</v>
      </c>
      <c r="Q7" s="20">
        <v>1014983</v>
      </c>
      <c r="R7" s="20">
        <v>3013633</v>
      </c>
      <c r="S7" s="20"/>
      <c r="T7" s="20"/>
      <c r="U7" s="20"/>
      <c r="V7" s="20"/>
      <c r="W7" s="20">
        <v>8533401</v>
      </c>
      <c r="X7" s="20">
        <v>9324405</v>
      </c>
      <c r="Y7" s="20">
        <v>-791004</v>
      </c>
      <c r="Z7" s="21">
        <v>-8.4831579065902876</v>
      </c>
      <c r="AA7" s="22">
        <v>12432544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-800000</v>
      </c>
      <c r="F10" s="20">
        <v>-1030000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-772497</v>
      </c>
      <c r="Y10" s="20">
        <v>772497</v>
      </c>
      <c r="Z10" s="21">
        <v>-100</v>
      </c>
      <c r="AA10" s="22">
        <v>-1030000</v>
      </c>
    </row>
    <row r="11" spans="1:27" x14ac:dyDescent="0.25">
      <c r="A11" s="23" t="s">
        <v>39</v>
      </c>
      <c r="B11" s="17" t="s">
        <v>32</v>
      </c>
      <c r="C11" s="18">
        <v>1056489</v>
      </c>
      <c r="D11" s="18"/>
      <c r="E11" s="19"/>
      <c r="F11" s="20"/>
      <c r="G11" s="24"/>
      <c r="H11" s="24">
        <v>86805</v>
      </c>
      <c r="I11" s="24">
        <v>1135951</v>
      </c>
      <c r="J11" s="20">
        <v>1222756</v>
      </c>
      <c r="K11" s="24">
        <v>178869</v>
      </c>
      <c r="L11" s="24"/>
      <c r="M11" s="20">
        <v>40091</v>
      </c>
      <c r="N11" s="24">
        <v>218960</v>
      </c>
      <c r="O11" s="24"/>
      <c r="P11" s="24">
        <v>39948</v>
      </c>
      <c r="Q11" s="20"/>
      <c r="R11" s="24">
        <v>39948</v>
      </c>
      <c r="S11" s="24"/>
      <c r="T11" s="20"/>
      <c r="U11" s="24"/>
      <c r="V11" s="24"/>
      <c r="W11" s="24">
        <v>1481664</v>
      </c>
      <c r="X11" s="20"/>
      <c r="Y11" s="24">
        <v>1481664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-14902932</v>
      </c>
      <c r="D13" s="29">
        <f>SUM(D6:D12)</f>
        <v>0</v>
      </c>
      <c r="E13" s="30">
        <f t="shared" si="0"/>
        <v>19450092</v>
      </c>
      <c r="F13" s="31">
        <f t="shared" si="0"/>
        <v>23278684</v>
      </c>
      <c r="G13" s="31">
        <f t="shared" si="0"/>
        <v>999208</v>
      </c>
      <c r="H13" s="31">
        <f t="shared" si="0"/>
        <v>1087535</v>
      </c>
      <c r="I13" s="31">
        <f t="shared" si="0"/>
        <v>-15099417</v>
      </c>
      <c r="J13" s="31">
        <f t="shared" si="0"/>
        <v>-13012674</v>
      </c>
      <c r="K13" s="31">
        <f t="shared" si="0"/>
        <v>-211462</v>
      </c>
      <c r="L13" s="31">
        <f t="shared" si="0"/>
        <v>994329</v>
      </c>
      <c r="M13" s="31">
        <f t="shared" si="0"/>
        <v>481813</v>
      </c>
      <c r="N13" s="31">
        <f t="shared" si="0"/>
        <v>1264680</v>
      </c>
      <c r="O13" s="31">
        <f t="shared" si="0"/>
        <v>968350</v>
      </c>
      <c r="P13" s="31">
        <f t="shared" si="0"/>
        <v>748334</v>
      </c>
      <c r="Q13" s="31">
        <f t="shared" si="0"/>
        <v>1153001</v>
      </c>
      <c r="R13" s="31">
        <f t="shared" si="0"/>
        <v>2869685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-8878309</v>
      </c>
      <c r="X13" s="31">
        <f t="shared" si="0"/>
        <v>17459010</v>
      </c>
      <c r="Y13" s="31">
        <f t="shared" si="0"/>
        <v>-26337319</v>
      </c>
      <c r="Z13" s="32">
        <f>+IF(X13&lt;&gt;0,+(Y13/X13)*100,0)</f>
        <v>-150.8523049130506</v>
      </c>
      <c r="AA13" s="33">
        <f>SUM(AA6:AA12)</f>
        <v>23278684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4101431</v>
      </c>
      <c r="G17" s="24"/>
      <c r="H17" s="24">
        <v>578702</v>
      </c>
      <c r="I17" s="24">
        <v>-48952</v>
      </c>
      <c r="J17" s="20">
        <v>529750</v>
      </c>
      <c r="K17" s="24">
        <v>792979</v>
      </c>
      <c r="L17" s="24">
        <v>-1322729</v>
      </c>
      <c r="M17" s="20"/>
      <c r="N17" s="24">
        <v>-529750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3076065</v>
      </c>
      <c r="Y17" s="24">
        <v>-3076065</v>
      </c>
      <c r="Z17" s="25">
        <v>-100</v>
      </c>
      <c r="AA17" s="26">
        <v>4101431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4101431</v>
      </c>
      <c r="G25" s="36">
        <f t="shared" si="1"/>
        <v>0</v>
      </c>
      <c r="H25" s="36">
        <f t="shared" si="1"/>
        <v>578702</v>
      </c>
      <c r="I25" s="36">
        <f t="shared" si="1"/>
        <v>-48952</v>
      </c>
      <c r="J25" s="36">
        <f t="shared" si="1"/>
        <v>529750</v>
      </c>
      <c r="K25" s="36">
        <f t="shared" si="1"/>
        <v>792979</v>
      </c>
      <c r="L25" s="36">
        <f t="shared" si="1"/>
        <v>-1322729</v>
      </c>
      <c r="M25" s="36">
        <f t="shared" si="1"/>
        <v>0</v>
      </c>
      <c r="N25" s="36">
        <f t="shared" si="1"/>
        <v>-529750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3076065</v>
      </c>
      <c r="Y25" s="36">
        <f t="shared" si="1"/>
        <v>-3076065</v>
      </c>
      <c r="Z25" s="37">
        <f>+IF(X25&lt;&gt;0,+(Y25/X25)*100,0)</f>
        <v>-100</v>
      </c>
      <c r="AA25" s="38">
        <f>SUM(AA15:AA24)</f>
        <v>4101431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-14902932</v>
      </c>
      <c r="D26" s="29">
        <f>+D13+D25</f>
        <v>0</v>
      </c>
      <c r="E26" s="30">
        <f t="shared" si="2"/>
        <v>21050092</v>
      </c>
      <c r="F26" s="31">
        <f t="shared" si="2"/>
        <v>27380115</v>
      </c>
      <c r="G26" s="31">
        <f t="shared" si="2"/>
        <v>999208</v>
      </c>
      <c r="H26" s="31">
        <f t="shared" si="2"/>
        <v>1666237</v>
      </c>
      <c r="I26" s="31">
        <f t="shared" si="2"/>
        <v>-15148369</v>
      </c>
      <c r="J26" s="31">
        <f t="shared" si="2"/>
        <v>-12482924</v>
      </c>
      <c r="K26" s="31">
        <f t="shared" si="2"/>
        <v>581517</v>
      </c>
      <c r="L26" s="31">
        <f t="shared" si="2"/>
        <v>-328400</v>
      </c>
      <c r="M26" s="31">
        <f t="shared" si="2"/>
        <v>481813</v>
      </c>
      <c r="N26" s="31">
        <f t="shared" si="2"/>
        <v>734930</v>
      </c>
      <c r="O26" s="31">
        <f t="shared" si="2"/>
        <v>968350</v>
      </c>
      <c r="P26" s="31">
        <f t="shared" si="2"/>
        <v>748334</v>
      </c>
      <c r="Q26" s="31">
        <f t="shared" si="2"/>
        <v>1153001</v>
      </c>
      <c r="R26" s="31">
        <f t="shared" si="2"/>
        <v>2869685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-8878309</v>
      </c>
      <c r="X26" s="31">
        <f t="shared" si="2"/>
        <v>20535075</v>
      </c>
      <c r="Y26" s="31">
        <f t="shared" si="2"/>
        <v>-29413384</v>
      </c>
      <c r="Z26" s="32">
        <f>+IF(X26&lt;&gt;0,+(Y26/X26)*100,0)</f>
        <v>-143.23485061534959</v>
      </c>
      <c r="AA26" s="33">
        <f>+AA13+AA25</f>
        <v>27380115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2011166</v>
      </c>
      <c r="D32" s="18"/>
      <c r="E32" s="19">
        <v>21797424</v>
      </c>
      <c r="F32" s="20">
        <v>21350263</v>
      </c>
      <c r="G32" s="20"/>
      <c r="H32" s="20">
        <v>665507</v>
      </c>
      <c r="I32" s="20">
        <v>1345659</v>
      </c>
      <c r="J32" s="20">
        <v>2011166</v>
      </c>
      <c r="K32" s="20"/>
      <c r="L32" s="20"/>
      <c r="M32" s="20">
        <v>1099</v>
      </c>
      <c r="N32" s="20">
        <v>1099</v>
      </c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16012539</v>
      </c>
      <c r="Y32" s="20">
        <v>-14000274</v>
      </c>
      <c r="Z32" s="21">
        <v>-87.433192200187619</v>
      </c>
      <c r="AA32" s="22">
        <v>21350263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4699476</v>
      </c>
      <c r="F34" s="20">
        <v>4699476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3524607</v>
      </c>
      <c r="Y34" s="20">
        <v>-3524607</v>
      </c>
      <c r="Z34" s="21">
        <v>-100</v>
      </c>
      <c r="AA34" s="22">
        <v>4699476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2011166</v>
      </c>
      <c r="D37" s="29">
        <f t="shared" ref="D37:Y37" si="3">SUM(D29:D36)</f>
        <v>0</v>
      </c>
      <c r="E37" s="30">
        <f t="shared" si="3"/>
        <v>26496900</v>
      </c>
      <c r="F37" s="31">
        <f t="shared" si="3"/>
        <v>26049739</v>
      </c>
      <c r="G37" s="31">
        <f t="shared" si="3"/>
        <v>0</v>
      </c>
      <c r="H37" s="31">
        <f t="shared" si="3"/>
        <v>665507</v>
      </c>
      <c r="I37" s="31">
        <f t="shared" si="3"/>
        <v>1345659</v>
      </c>
      <c r="J37" s="31">
        <f t="shared" si="3"/>
        <v>2011166</v>
      </c>
      <c r="K37" s="31">
        <f t="shared" si="3"/>
        <v>0</v>
      </c>
      <c r="L37" s="31">
        <f t="shared" si="3"/>
        <v>0</v>
      </c>
      <c r="M37" s="31">
        <f t="shared" si="3"/>
        <v>1099</v>
      </c>
      <c r="N37" s="31">
        <f t="shared" si="3"/>
        <v>1099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2012265</v>
      </c>
      <c r="X37" s="31">
        <f t="shared" si="3"/>
        <v>19537146</v>
      </c>
      <c r="Y37" s="31">
        <f t="shared" si="3"/>
        <v>-17524881</v>
      </c>
      <c r="Z37" s="32">
        <f>+IF(X37&lt;&gt;0,+(Y37/X37)*100,0)</f>
        <v>-89.700312420248068</v>
      </c>
      <c r="AA37" s="33">
        <f>SUM(AA29:AA36)</f>
        <v>26049739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2011166</v>
      </c>
      <c r="D44" s="29">
        <f>+D37+D43</f>
        <v>0</v>
      </c>
      <c r="E44" s="30">
        <f t="shared" si="5"/>
        <v>26496900</v>
      </c>
      <c r="F44" s="31">
        <f t="shared" si="5"/>
        <v>26049739</v>
      </c>
      <c r="G44" s="31">
        <f t="shared" si="5"/>
        <v>0</v>
      </c>
      <c r="H44" s="31">
        <f t="shared" si="5"/>
        <v>665507</v>
      </c>
      <c r="I44" s="31">
        <f t="shared" si="5"/>
        <v>1345659</v>
      </c>
      <c r="J44" s="31">
        <f t="shared" si="5"/>
        <v>2011166</v>
      </c>
      <c r="K44" s="31">
        <f t="shared" si="5"/>
        <v>0</v>
      </c>
      <c r="L44" s="31">
        <f t="shared" si="5"/>
        <v>0</v>
      </c>
      <c r="M44" s="31">
        <f t="shared" si="5"/>
        <v>1099</v>
      </c>
      <c r="N44" s="31">
        <f t="shared" si="5"/>
        <v>1099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2012265</v>
      </c>
      <c r="X44" s="31">
        <f t="shared" si="5"/>
        <v>19537146</v>
      </c>
      <c r="Y44" s="31">
        <f t="shared" si="5"/>
        <v>-17524881</v>
      </c>
      <c r="Z44" s="32">
        <f>+IF(X44&lt;&gt;0,+(Y44/X44)*100,0)</f>
        <v>-89.700312420248068</v>
      </c>
      <c r="AA44" s="33">
        <f>+AA37+AA43</f>
        <v>26049739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-16914098</v>
      </c>
      <c r="D45" s="42">
        <f t="shared" si="6"/>
        <v>0</v>
      </c>
      <c r="E45" s="43">
        <f t="shared" si="6"/>
        <v>-5446808</v>
      </c>
      <c r="F45" s="44">
        <f t="shared" si="6"/>
        <v>1330376</v>
      </c>
      <c r="G45" s="44">
        <f t="shared" si="6"/>
        <v>999208</v>
      </c>
      <c r="H45" s="44">
        <f t="shared" si="6"/>
        <v>1000730</v>
      </c>
      <c r="I45" s="44">
        <f t="shared" si="6"/>
        <v>-16494028</v>
      </c>
      <c r="J45" s="44">
        <f t="shared" si="6"/>
        <v>-14494090</v>
      </c>
      <c r="K45" s="44">
        <f t="shared" si="6"/>
        <v>581517</v>
      </c>
      <c r="L45" s="44">
        <f t="shared" si="6"/>
        <v>-328400</v>
      </c>
      <c r="M45" s="44">
        <f t="shared" si="6"/>
        <v>480714</v>
      </c>
      <c r="N45" s="44">
        <f t="shared" si="6"/>
        <v>733831</v>
      </c>
      <c r="O45" s="44">
        <f t="shared" si="6"/>
        <v>968350</v>
      </c>
      <c r="P45" s="44">
        <f t="shared" si="6"/>
        <v>748334</v>
      </c>
      <c r="Q45" s="44">
        <f t="shared" si="6"/>
        <v>1153001</v>
      </c>
      <c r="R45" s="44">
        <f t="shared" si="6"/>
        <v>2869685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-10890574</v>
      </c>
      <c r="X45" s="44">
        <f t="shared" si="6"/>
        <v>997929</v>
      </c>
      <c r="Y45" s="44">
        <f t="shared" si="6"/>
        <v>-11888503</v>
      </c>
      <c r="Z45" s="45">
        <f>+IF(X45&lt;&gt;0,+(Y45/X45)*100,0)</f>
        <v>-1191.3175185809812</v>
      </c>
      <c r="AA45" s="46">
        <f>+AA26-AA44</f>
        <v>1330376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-17058427</v>
      </c>
      <c r="D47" s="18"/>
      <c r="E47" s="19"/>
      <c r="F47" s="20"/>
      <c r="G47" s="20"/>
      <c r="H47" s="20"/>
      <c r="I47" s="20">
        <v>-17058426</v>
      </c>
      <c r="J47" s="20">
        <v>-17058426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-17058426</v>
      </c>
      <c r="X47" s="20"/>
      <c r="Y47" s="20">
        <v>-17058426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-17058427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-17058426</v>
      </c>
      <c r="J50" s="52">
        <f t="shared" si="7"/>
        <v>-17058426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-17058426</v>
      </c>
      <c r="X50" s="52">
        <f t="shared" si="7"/>
        <v>0</v>
      </c>
      <c r="Y50" s="52">
        <f t="shared" si="7"/>
        <v>-17058426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-8222122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-6166611</v>
      </c>
      <c r="Y6" s="20">
        <v>6166611</v>
      </c>
      <c r="Z6" s="21">
        <v>-100</v>
      </c>
      <c r="AA6" s="22">
        <v>-8222122</v>
      </c>
    </row>
    <row r="7" spans="1:27" x14ac:dyDescent="0.25">
      <c r="A7" s="23" t="s">
        <v>35</v>
      </c>
      <c r="B7" s="17" t="s">
        <v>32</v>
      </c>
      <c r="C7" s="18">
        <v>5853573</v>
      </c>
      <c r="D7" s="18"/>
      <c r="E7" s="19"/>
      <c r="F7" s="20">
        <v>507818</v>
      </c>
      <c r="G7" s="20">
        <v>443313</v>
      </c>
      <c r="H7" s="20">
        <v>6317526</v>
      </c>
      <c r="I7" s="20">
        <v>449251</v>
      </c>
      <c r="J7" s="20">
        <v>7210090</v>
      </c>
      <c r="K7" s="20">
        <v>433388</v>
      </c>
      <c r="L7" s="20">
        <v>428999</v>
      </c>
      <c r="M7" s="20">
        <v>446176</v>
      </c>
      <c r="N7" s="20">
        <v>1308563</v>
      </c>
      <c r="O7" s="20">
        <v>415337</v>
      </c>
      <c r="P7" s="20"/>
      <c r="Q7" s="20"/>
      <c r="R7" s="20">
        <v>415337</v>
      </c>
      <c r="S7" s="20"/>
      <c r="T7" s="20"/>
      <c r="U7" s="20"/>
      <c r="V7" s="20"/>
      <c r="W7" s="20">
        <v>8933990</v>
      </c>
      <c r="X7" s="20">
        <v>380871</v>
      </c>
      <c r="Y7" s="20">
        <v>8553119</v>
      </c>
      <c r="Z7" s="21">
        <v>2245.6734694949209</v>
      </c>
      <c r="AA7" s="22">
        <v>507818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4871400</v>
      </c>
      <c r="D10" s="18"/>
      <c r="E10" s="19">
        <v>-268320</v>
      </c>
      <c r="F10" s="20">
        <v>-100000</v>
      </c>
      <c r="G10" s="20"/>
      <c r="H10" s="20">
        <v>4871400</v>
      </c>
      <c r="I10" s="20"/>
      <c r="J10" s="20">
        <v>4871400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4871400</v>
      </c>
      <c r="X10" s="20">
        <v>-74997</v>
      </c>
      <c r="Y10" s="20">
        <v>4946397</v>
      </c>
      <c r="Z10" s="21">
        <v>-6595.4598183927355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75305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56475</v>
      </c>
      <c r="Y11" s="24">
        <v>-56475</v>
      </c>
      <c r="Z11" s="25">
        <v>-100</v>
      </c>
      <c r="AA11" s="26">
        <v>75305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10724973</v>
      </c>
      <c r="D13" s="29">
        <f>SUM(D6:D12)</f>
        <v>0</v>
      </c>
      <c r="E13" s="30">
        <f t="shared" si="0"/>
        <v>-268320</v>
      </c>
      <c r="F13" s="31">
        <f t="shared" si="0"/>
        <v>-7738999</v>
      </c>
      <c r="G13" s="31">
        <f t="shared" si="0"/>
        <v>443313</v>
      </c>
      <c r="H13" s="31">
        <f t="shared" si="0"/>
        <v>11188926</v>
      </c>
      <c r="I13" s="31">
        <f t="shared" si="0"/>
        <v>449251</v>
      </c>
      <c r="J13" s="31">
        <f t="shared" si="0"/>
        <v>12081490</v>
      </c>
      <c r="K13" s="31">
        <f t="shared" si="0"/>
        <v>433388</v>
      </c>
      <c r="L13" s="31">
        <f t="shared" si="0"/>
        <v>428999</v>
      </c>
      <c r="M13" s="31">
        <f t="shared" si="0"/>
        <v>446176</v>
      </c>
      <c r="N13" s="31">
        <f t="shared" si="0"/>
        <v>1308563</v>
      </c>
      <c r="O13" s="31">
        <f t="shared" si="0"/>
        <v>415337</v>
      </c>
      <c r="P13" s="31">
        <f t="shared" si="0"/>
        <v>0</v>
      </c>
      <c r="Q13" s="31">
        <f t="shared" si="0"/>
        <v>0</v>
      </c>
      <c r="R13" s="31">
        <f t="shared" si="0"/>
        <v>415337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13805390</v>
      </c>
      <c r="X13" s="31">
        <f t="shared" si="0"/>
        <v>-5804262</v>
      </c>
      <c r="Y13" s="31">
        <f t="shared" si="0"/>
        <v>19609652</v>
      </c>
      <c r="Z13" s="32">
        <f>+IF(X13&lt;&gt;0,+(Y13/X13)*100,0)</f>
        <v>-337.84918737300285</v>
      </c>
      <c r="AA13" s="33">
        <f>SUM(AA6:AA12)</f>
        <v>-7738999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-1749724</v>
      </c>
      <c r="D17" s="18"/>
      <c r="E17" s="19">
        <v>-2434992</v>
      </c>
      <c r="F17" s="20">
        <v>-1782145</v>
      </c>
      <c r="G17" s="24"/>
      <c r="H17" s="24">
        <v>-1749724</v>
      </c>
      <c r="I17" s="24"/>
      <c r="J17" s="20">
        <v>-1749724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-1749724</v>
      </c>
      <c r="X17" s="20">
        <v>-1336608</v>
      </c>
      <c r="Y17" s="24">
        <v>-413116</v>
      </c>
      <c r="Z17" s="25">
        <v>30.907790466613992</v>
      </c>
      <c r="AA17" s="26">
        <v>-1782145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-1749724</v>
      </c>
      <c r="D25" s="29">
        <f t="shared" ref="D25:Y25" si="1">SUM(D15:D24)</f>
        <v>0</v>
      </c>
      <c r="E25" s="35">
        <f t="shared" si="1"/>
        <v>-2434992</v>
      </c>
      <c r="F25" s="36">
        <f t="shared" si="1"/>
        <v>-1782145</v>
      </c>
      <c r="G25" s="36">
        <f t="shared" si="1"/>
        <v>0</v>
      </c>
      <c r="H25" s="36">
        <f t="shared" si="1"/>
        <v>-1749724</v>
      </c>
      <c r="I25" s="36">
        <f t="shared" si="1"/>
        <v>0</v>
      </c>
      <c r="J25" s="36">
        <f t="shared" si="1"/>
        <v>-1749724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-1749724</v>
      </c>
      <c r="X25" s="36">
        <f t="shared" si="1"/>
        <v>-1336608</v>
      </c>
      <c r="Y25" s="36">
        <f t="shared" si="1"/>
        <v>-413116</v>
      </c>
      <c r="Z25" s="37">
        <f>+IF(X25&lt;&gt;0,+(Y25/X25)*100,0)</f>
        <v>30.907790466613992</v>
      </c>
      <c r="AA25" s="38">
        <f>SUM(AA15:AA24)</f>
        <v>-1782145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8975249</v>
      </c>
      <c r="D26" s="29">
        <f>+D13+D25</f>
        <v>0</v>
      </c>
      <c r="E26" s="30">
        <f t="shared" si="2"/>
        <v>-2703312</v>
      </c>
      <c r="F26" s="31">
        <f t="shared" si="2"/>
        <v>-9521144</v>
      </c>
      <c r="G26" s="31">
        <f t="shared" si="2"/>
        <v>443313</v>
      </c>
      <c r="H26" s="31">
        <f t="shared" si="2"/>
        <v>9439202</v>
      </c>
      <c r="I26" s="31">
        <f t="shared" si="2"/>
        <v>449251</v>
      </c>
      <c r="J26" s="31">
        <f t="shared" si="2"/>
        <v>10331766</v>
      </c>
      <c r="K26" s="31">
        <f t="shared" si="2"/>
        <v>433388</v>
      </c>
      <c r="L26" s="31">
        <f t="shared" si="2"/>
        <v>428999</v>
      </c>
      <c r="M26" s="31">
        <f t="shared" si="2"/>
        <v>446176</v>
      </c>
      <c r="N26" s="31">
        <f t="shared" si="2"/>
        <v>1308563</v>
      </c>
      <c r="O26" s="31">
        <f t="shared" si="2"/>
        <v>415337</v>
      </c>
      <c r="P26" s="31">
        <f t="shared" si="2"/>
        <v>0</v>
      </c>
      <c r="Q26" s="31">
        <f t="shared" si="2"/>
        <v>0</v>
      </c>
      <c r="R26" s="31">
        <f t="shared" si="2"/>
        <v>415337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12055666</v>
      </c>
      <c r="X26" s="31">
        <f t="shared" si="2"/>
        <v>-7140870</v>
      </c>
      <c r="Y26" s="31">
        <f t="shared" si="2"/>
        <v>19196536</v>
      </c>
      <c r="Z26" s="32">
        <f>+IF(X26&lt;&gt;0,+(Y26/X26)*100,0)</f>
        <v>-268.82629147428815</v>
      </c>
      <c r="AA26" s="33">
        <f>+AA13+AA25</f>
        <v>-9521144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-904425</v>
      </c>
      <c r="D32" s="18"/>
      <c r="E32" s="19">
        <v>8655336</v>
      </c>
      <c r="F32" s="20"/>
      <c r="G32" s="20"/>
      <c r="H32" s="20">
        <v>-1240210</v>
      </c>
      <c r="I32" s="20"/>
      <c r="J32" s="20">
        <v>-1240210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-1240210</v>
      </c>
      <c r="X32" s="20"/>
      <c r="Y32" s="20">
        <v>-1240210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67229</v>
      </c>
      <c r="D34" s="18"/>
      <c r="E34" s="19"/>
      <c r="F34" s="20"/>
      <c r="G34" s="20"/>
      <c r="H34" s="20">
        <v>67229</v>
      </c>
      <c r="I34" s="20"/>
      <c r="J34" s="20">
        <v>67229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67229</v>
      </c>
      <c r="X34" s="20"/>
      <c r="Y34" s="20">
        <v>67229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750471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562851</v>
      </c>
      <c r="Y35" s="20">
        <v>-562851</v>
      </c>
      <c r="Z35" s="21">
        <v>-100</v>
      </c>
      <c r="AA35" s="22">
        <v>750471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-837196</v>
      </c>
      <c r="D37" s="29">
        <f t="shared" ref="D37:Y37" si="3">SUM(D29:D36)</f>
        <v>0</v>
      </c>
      <c r="E37" s="30">
        <f t="shared" si="3"/>
        <v>8655336</v>
      </c>
      <c r="F37" s="31">
        <f t="shared" si="3"/>
        <v>750471</v>
      </c>
      <c r="G37" s="31">
        <f t="shared" si="3"/>
        <v>0</v>
      </c>
      <c r="H37" s="31">
        <f t="shared" si="3"/>
        <v>-1172981</v>
      </c>
      <c r="I37" s="31">
        <f t="shared" si="3"/>
        <v>0</v>
      </c>
      <c r="J37" s="31">
        <f t="shared" si="3"/>
        <v>-1172981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-1172981</v>
      </c>
      <c r="X37" s="31">
        <f t="shared" si="3"/>
        <v>562851</v>
      </c>
      <c r="Y37" s="31">
        <f t="shared" si="3"/>
        <v>-1735832</v>
      </c>
      <c r="Z37" s="32">
        <f>+IF(X37&lt;&gt;0,+(Y37/X37)*100,0)</f>
        <v>-308.39991400921383</v>
      </c>
      <c r="AA37" s="33">
        <f>SUM(AA29:AA36)</f>
        <v>750471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16617024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12462768</v>
      </c>
      <c r="Y40" s="20">
        <v>-12462768</v>
      </c>
      <c r="Z40" s="21">
        <v>-100</v>
      </c>
      <c r="AA40" s="22">
        <v>16617024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16617024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12462768</v>
      </c>
      <c r="Y43" s="36">
        <f t="shared" si="4"/>
        <v>-12462768</v>
      </c>
      <c r="Z43" s="37">
        <f>+IF(X43&lt;&gt;0,+(Y43/X43)*100,0)</f>
        <v>-100</v>
      </c>
      <c r="AA43" s="38">
        <f>SUM(AA39:AA42)</f>
        <v>16617024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-837196</v>
      </c>
      <c r="D44" s="29">
        <f>+D37+D43</f>
        <v>0</v>
      </c>
      <c r="E44" s="30">
        <f t="shared" si="5"/>
        <v>8655336</v>
      </c>
      <c r="F44" s="31">
        <f t="shared" si="5"/>
        <v>17367495</v>
      </c>
      <c r="G44" s="31">
        <f t="shared" si="5"/>
        <v>0</v>
      </c>
      <c r="H44" s="31">
        <f t="shared" si="5"/>
        <v>-1172981</v>
      </c>
      <c r="I44" s="31">
        <f t="shared" si="5"/>
        <v>0</v>
      </c>
      <c r="J44" s="31">
        <f t="shared" si="5"/>
        <v>-1172981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-1172981</v>
      </c>
      <c r="X44" s="31">
        <f t="shared" si="5"/>
        <v>13025619</v>
      </c>
      <c r="Y44" s="31">
        <f t="shared" si="5"/>
        <v>-14198600</v>
      </c>
      <c r="Z44" s="32">
        <f>+IF(X44&lt;&gt;0,+(Y44/X44)*100,0)</f>
        <v>-109.00518432175852</v>
      </c>
      <c r="AA44" s="33">
        <f>+AA37+AA43</f>
        <v>17367495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9812445</v>
      </c>
      <c r="D45" s="42">
        <f t="shared" si="6"/>
        <v>0</v>
      </c>
      <c r="E45" s="43">
        <f t="shared" si="6"/>
        <v>-11358648</v>
      </c>
      <c r="F45" s="44">
        <f t="shared" si="6"/>
        <v>-26888639</v>
      </c>
      <c r="G45" s="44">
        <f t="shared" si="6"/>
        <v>443313</v>
      </c>
      <c r="H45" s="44">
        <f t="shared" si="6"/>
        <v>10612183</v>
      </c>
      <c r="I45" s="44">
        <f t="shared" si="6"/>
        <v>449251</v>
      </c>
      <c r="J45" s="44">
        <f t="shared" si="6"/>
        <v>11504747</v>
      </c>
      <c r="K45" s="44">
        <f t="shared" si="6"/>
        <v>433388</v>
      </c>
      <c r="L45" s="44">
        <f t="shared" si="6"/>
        <v>428999</v>
      </c>
      <c r="M45" s="44">
        <f t="shared" si="6"/>
        <v>446176</v>
      </c>
      <c r="N45" s="44">
        <f t="shared" si="6"/>
        <v>1308563</v>
      </c>
      <c r="O45" s="44">
        <f t="shared" si="6"/>
        <v>415337</v>
      </c>
      <c r="P45" s="44">
        <f t="shared" si="6"/>
        <v>0</v>
      </c>
      <c r="Q45" s="44">
        <f t="shared" si="6"/>
        <v>0</v>
      </c>
      <c r="R45" s="44">
        <f t="shared" si="6"/>
        <v>415337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13228647</v>
      </c>
      <c r="X45" s="44">
        <f t="shared" si="6"/>
        <v>-20166489</v>
      </c>
      <c r="Y45" s="44">
        <f t="shared" si="6"/>
        <v>33395136</v>
      </c>
      <c r="Z45" s="45">
        <f>+IF(X45&lt;&gt;0,+(Y45/X45)*100,0)</f>
        <v>-165.59717459990185</v>
      </c>
      <c r="AA45" s="46">
        <f>+AA26-AA44</f>
        <v>-26888639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-16617024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-12462768</v>
      </c>
      <c r="Y47" s="20">
        <v>12462768</v>
      </c>
      <c r="Z47" s="47">
        <v>-100</v>
      </c>
      <c r="AA47" s="22">
        <v>-16617024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-16617024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-12462768</v>
      </c>
      <c r="Y50" s="52">
        <f t="shared" si="7"/>
        <v>12462768</v>
      </c>
      <c r="Z50" s="53">
        <f>+IF(X50&lt;&gt;0,+(Y50/X50)*100,0)</f>
        <v>-100</v>
      </c>
      <c r="AA50" s="54">
        <f>SUM(AA47:AA49)</f>
        <v>-16617024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117198</v>
      </c>
      <c r="F6" s="20">
        <v>113590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85185</v>
      </c>
      <c r="Y6" s="20">
        <v>-85185</v>
      </c>
      <c r="Z6" s="21">
        <v>-100</v>
      </c>
      <c r="AA6" s="22">
        <v>113590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117198</v>
      </c>
      <c r="F13" s="31">
        <f t="shared" si="0"/>
        <v>113590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85185</v>
      </c>
      <c r="Y13" s="31">
        <f t="shared" si="0"/>
        <v>-85185</v>
      </c>
      <c r="Z13" s="32">
        <f>+IF(X13&lt;&gt;0,+(Y13/X13)*100,0)</f>
        <v>-100</v>
      </c>
      <c r="AA13" s="33">
        <f>SUM(AA6:AA12)</f>
        <v>113590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817523</v>
      </c>
      <c r="D17" s="18"/>
      <c r="E17" s="19">
        <v>-309084</v>
      </c>
      <c r="F17" s="20">
        <v>-309084</v>
      </c>
      <c r="G17" s="24"/>
      <c r="H17" s="24">
        <v>817523</v>
      </c>
      <c r="I17" s="24"/>
      <c r="J17" s="20">
        <v>817523</v>
      </c>
      <c r="K17" s="24"/>
      <c r="L17" s="24"/>
      <c r="M17" s="20"/>
      <c r="N17" s="24"/>
      <c r="O17" s="24">
        <v>-91019</v>
      </c>
      <c r="P17" s="24"/>
      <c r="Q17" s="20"/>
      <c r="R17" s="24">
        <v>-91019</v>
      </c>
      <c r="S17" s="24"/>
      <c r="T17" s="20"/>
      <c r="U17" s="24"/>
      <c r="V17" s="24"/>
      <c r="W17" s="24">
        <v>726504</v>
      </c>
      <c r="X17" s="20">
        <v>-231813</v>
      </c>
      <c r="Y17" s="24">
        <v>958317</v>
      </c>
      <c r="Z17" s="25">
        <v>-413.40088778455043</v>
      </c>
      <c r="AA17" s="26">
        <v>-309084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817523</v>
      </c>
      <c r="D25" s="29">
        <f t="shared" ref="D25:Y25" si="1">SUM(D15:D24)</f>
        <v>0</v>
      </c>
      <c r="E25" s="35">
        <f t="shared" si="1"/>
        <v>-309084</v>
      </c>
      <c r="F25" s="36">
        <f t="shared" si="1"/>
        <v>-309084</v>
      </c>
      <c r="G25" s="36">
        <f t="shared" si="1"/>
        <v>0</v>
      </c>
      <c r="H25" s="36">
        <f t="shared" si="1"/>
        <v>817523</v>
      </c>
      <c r="I25" s="36">
        <f t="shared" si="1"/>
        <v>0</v>
      </c>
      <c r="J25" s="36">
        <f t="shared" si="1"/>
        <v>817523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-91019</v>
      </c>
      <c r="P25" s="36">
        <f t="shared" si="1"/>
        <v>0</v>
      </c>
      <c r="Q25" s="36">
        <f t="shared" si="1"/>
        <v>0</v>
      </c>
      <c r="R25" s="36">
        <f t="shared" si="1"/>
        <v>-91019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726504</v>
      </c>
      <c r="X25" s="36">
        <f t="shared" si="1"/>
        <v>-231813</v>
      </c>
      <c r="Y25" s="36">
        <f t="shared" si="1"/>
        <v>958317</v>
      </c>
      <c r="Z25" s="37">
        <f>+IF(X25&lt;&gt;0,+(Y25/X25)*100,0)</f>
        <v>-413.40088778455043</v>
      </c>
      <c r="AA25" s="38">
        <f>SUM(AA15:AA24)</f>
        <v>-309084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817523</v>
      </c>
      <c r="D26" s="29">
        <f>+D13+D25</f>
        <v>0</v>
      </c>
      <c r="E26" s="30">
        <f t="shared" si="2"/>
        <v>-191886</v>
      </c>
      <c r="F26" s="31">
        <f t="shared" si="2"/>
        <v>-195494</v>
      </c>
      <c r="G26" s="31">
        <f t="shared" si="2"/>
        <v>0</v>
      </c>
      <c r="H26" s="31">
        <f t="shared" si="2"/>
        <v>817523</v>
      </c>
      <c r="I26" s="31">
        <f t="shared" si="2"/>
        <v>0</v>
      </c>
      <c r="J26" s="31">
        <f t="shared" si="2"/>
        <v>817523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-91019</v>
      </c>
      <c r="P26" s="31">
        <f t="shared" si="2"/>
        <v>0</v>
      </c>
      <c r="Q26" s="31">
        <f t="shared" si="2"/>
        <v>0</v>
      </c>
      <c r="R26" s="31">
        <f t="shared" si="2"/>
        <v>-91019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726504</v>
      </c>
      <c r="X26" s="31">
        <f t="shared" si="2"/>
        <v>-146628</v>
      </c>
      <c r="Y26" s="31">
        <f t="shared" si="2"/>
        <v>873132</v>
      </c>
      <c r="Z26" s="32">
        <f>+IF(X26&lt;&gt;0,+(Y26/X26)*100,0)</f>
        <v>-595.47426139618631</v>
      </c>
      <c r="AA26" s="33">
        <f>+AA13+AA25</f>
        <v>-195494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15287</v>
      </c>
      <c r="F35" s="20">
        <v>14816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11115</v>
      </c>
      <c r="Y35" s="20">
        <v>-11115</v>
      </c>
      <c r="Z35" s="21">
        <v>-100</v>
      </c>
      <c r="AA35" s="22">
        <v>14816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15287</v>
      </c>
      <c r="F37" s="31">
        <f t="shared" si="3"/>
        <v>14816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11115</v>
      </c>
      <c r="Y37" s="31">
        <f t="shared" si="3"/>
        <v>-11115</v>
      </c>
      <c r="Z37" s="32">
        <f>+IF(X37&lt;&gt;0,+(Y37/X37)*100,0)</f>
        <v>-100</v>
      </c>
      <c r="AA37" s="33">
        <f>SUM(AA29:AA36)</f>
        <v>14816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15287</v>
      </c>
      <c r="F44" s="31">
        <f t="shared" si="5"/>
        <v>14816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11115</v>
      </c>
      <c r="Y44" s="31">
        <f t="shared" si="5"/>
        <v>-11115</v>
      </c>
      <c r="Z44" s="32">
        <f>+IF(X44&lt;&gt;0,+(Y44/X44)*100,0)</f>
        <v>-100</v>
      </c>
      <c r="AA44" s="33">
        <f>+AA37+AA43</f>
        <v>14816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817523</v>
      </c>
      <c r="D45" s="42">
        <f t="shared" si="6"/>
        <v>0</v>
      </c>
      <c r="E45" s="43">
        <f t="shared" si="6"/>
        <v>-207173</v>
      </c>
      <c r="F45" s="44">
        <f t="shared" si="6"/>
        <v>-210310</v>
      </c>
      <c r="G45" s="44">
        <f t="shared" si="6"/>
        <v>0</v>
      </c>
      <c r="H45" s="44">
        <f t="shared" si="6"/>
        <v>817523</v>
      </c>
      <c r="I45" s="44">
        <f t="shared" si="6"/>
        <v>0</v>
      </c>
      <c r="J45" s="44">
        <f t="shared" si="6"/>
        <v>817523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-91019</v>
      </c>
      <c r="P45" s="44">
        <f t="shared" si="6"/>
        <v>0</v>
      </c>
      <c r="Q45" s="44">
        <f t="shared" si="6"/>
        <v>0</v>
      </c>
      <c r="R45" s="44">
        <f t="shared" si="6"/>
        <v>-91019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726504</v>
      </c>
      <c r="X45" s="44">
        <f t="shared" si="6"/>
        <v>-157743</v>
      </c>
      <c r="Y45" s="44">
        <f t="shared" si="6"/>
        <v>884247</v>
      </c>
      <c r="Z45" s="45">
        <f>+IF(X45&lt;&gt;0,+(Y45/X45)*100,0)</f>
        <v>-560.56179988969404</v>
      </c>
      <c r="AA45" s="46">
        <f>+AA26-AA44</f>
        <v>-210310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-14970</v>
      </c>
      <c r="H6" s="20"/>
      <c r="I6" s="20">
        <v>4384247</v>
      </c>
      <c r="J6" s="20">
        <v>4369277</v>
      </c>
      <c r="K6" s="20">
        <v>689004</v>
      </c>
      <c r="L6" s="20">
        <v>1771862</v>
      </c>
      <c r="M6" s="20">
        <v>-52470</v>
      </c>
      <c r="N6" s="20">
        <v>2408396</v>
      </c>
      <c r="O6" s="20">
        <v>3240993</v>
      </c>
      <c r="P6" s="20">
        <v>777853</v>
      </c>
      <c r="Q6" s="20">
        <v>768594</v>
      </c>
      <c r="R6" s="20">
        <v>4787440</v>
      </c>
      <c r="S6" s="20"/>
      <c r="T6" s="20"/>
      <c r="U6" s="20"/>
      <c r="V6" s="20"/>
      <c r="W6" s="20">
        <v>11565113</v>
      </c>
      <c r="X6" s="20"/>
      <c r="Y6" s="20">
        <v>11565113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-56155</v>
      </c>
      <c r="D7" s="18"/>
      <c r="E7" s="19"/>
      <c r="F7" s="20"/>
      <c r="G7" s="20">
        <v>2319356</v>
      </c>
      <c r="H7" s="20"/>
      <c r="I7" s="20">
        <v>6100790</v>
      </c>
      <c r="J7" s="20">
        <v>8420146</v>
      </c>
      <c r="K7" s="20">
        <v>3450217</v>
      </c>
      <c r="L7" s="20">
        <v>3263170</v>
      </c>
      <c r="M7" s="20">
        <v>4034364</v>
      </c>
      <c r="N7" s="20">
        <v>10747751</v>
      </c>
      <c r="O7" s="20">
        <v>3971556</v>
      </c>
      <c r="P7" s="20">
        <v>2703608</v>
      </c>
      <c r="Q7" s="20">
        <v>2851809</v>
      </c>
      <c r="R7" s="20">
        <v>9526973</v>
      </c>
      <c r="S7" s="20"/>
      <c r="T7" s="20"/>
      <c r="U7" s="20"/>
      <c r="V7" s="20"/>
      <c r="W7" s="20">
        <v>28694870</v>
      </c>
      <c r="X7" s="20"/>
      <c r="Y7" s="20">
        <v>28694870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-115886</v>
      </c>
      <c r="H10" s="20"/>
      <c r="I10" s="20">
        <v>-16017</v>
      </c>
      <c r="J10" s="20">
        <v>-131903</v>
      </c>
      <c r="K10" s="20"/>
      <c r="L10" s="20">
        <v>-6281</v>
      </c>
      <c r="M10" s="20"/>
      <c r="N10" s="20">
        <v>-6281</v>
      </c>
      <c r="O10" s="20"/>
      <c r="P10" s="20">
        <v>-1579</v>
      </c>
      <c r="Q10" s="20"/>
      <c r="R10" s="20">
        <v>-1579</v>
      </c>
      <c r="S10" s="20"/>
      <c r="T10" s="20"/>
      <c r="U10" s="20"/>
      <c r="V10" s="20"/>
      <c r="W10" s="20">
        <v>-139763</v>
      </c>
      <c r="X10" s="20"/>
      <c r="Y10" s="20">
        <v>-139763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44212</v>
      </c>
      <c r="H11" s="24"/>
      <c r="I11" s="24">
        <v>983091</v>
      </c>
      <c r="J11" s="20">
        <v>1027303</v>
      </c>
      <c r="K11" s="24">
        <v>104471</v>
      </c>
      <c r="L11" s="24">
        <v>163779</v>
      </c>
      <c r="M11" s="20">
        <v>751657</v>
      </c>
      <c r="N11" s="24">
        <v>1019907</v>
      </c>
      <c r="O11" s="24">
        <v>331603</v>
      </c>
      <c r="P11" s="24">
        <v>572004</v>
      </c>
      <c r="Q11" s="20">
        <v>595218</v>
      </c>
      <c r="R11" s="24">
        <v>1498825</v>
      </c>
      <c r="S11" s="24"/>
      <c r="T11" s="20"/>
      <c r="U11" s="24"/>
      <c r="V11" s="24"/>
      <c r="W11" s="24">
        <v>3546035</v>
      </c>
      <c r="X11" s="20"/>
      <c r="Y11" s="24">
        <v>3546035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-56155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2232712</v>
      </c>
      <c r="H13" s="31">
        <f t="shared" si="0"/>
        <v>0</v>
      </c>
      <c r="I13" s="31">
        <f t="shared" si="0"/>
        <v>11452111</v>
      </c>
      <c r="J13" s="31">
        <f t="shared" si="0"/>
        <v>13684823</v>
      </c>
      <c r="K13" s="31">
        <f t="shared" si="0"/>
        <v>4243692</v>
      </c>
      <c r="L13" s="31">
        <f t="shared" si="0"/>
        <v>5192530</v>
      </c>
      <c r="M13" s="31">
        <f t="shared" si="0"/>
        <v>4733551</v>
      </c>
      <c r="N13" s="31">
        <f t="shared" si="0"/>
        <v>14169773</v>
      </c>
      <c r="O13" s="31">
        <f t="shared" si="0"/>
        <v>7544152</v>
      </c>
      <c r="P13" s="31">
        <f t="shared" si="0"/>
        <v>4051886</v>
      </c>
      <c r="Q13" s="31">
        <f t="shared" si="0"/>
        <v>4215621</v>
      </c>
      <c r="R13" s="31">
        <f t="shared" si="0"/>
        <v>15811659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43666255</v>
      </c>
      <c r="X13" s="31">
        <f t="shared" si="0"/>
        <v>0</v>
      </c>
      <c r="Y13" s="31">
        <f t="shared" si="0"/>
        <v>43666255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-278601</v>
      </c>
      <c r="D17" s="18"/>
      <c r="E17" s="19">
        <v>3000000</v>
      </c>
      <c r="F17" s="20">
        <v>25000000</v>
      </c>
      <c r="G17" s="24">
        <v>-189448</v>
      </c>
      <c r="H17" s="24"/>
      <c r="I17" s="24">
        <v>-565055</v>
      </c>
      <c r="J17" s="20">
        <v>-754503</v>
      </c>
      <c r="K17" s="24">
        <v>-320318</v>
      </c>
      <c r="L17" s="24">
        <v>-309989</v>
      </c>
      <c r="M17" s="20">
        <v>1869736</v>
      </c>
      <c r="N17" s="24">
        <v>1239429</v>
      </c>
      <c r="O17" s="24">
        <v>-320319</v>
      </c>
      <c r="P17" s="24">
        <v>801601</v>
      </c>
      <c r="Q17" s="20">
        <v>3228524</v>
      </c>
      <c r="R17" s="24">
        <v>3709806</v>
      </c>
      <c r="S17" s="24"/>
      <c r="T17" s="20"/>
      <c r="U17" s="24"/>
      <c r="V17" s="24"/>
      <c r="W17" s="24">
        <v>4194732</v>
      </c>
      <c r="X17" s="20">
        <v>18750006</v>
      </c>
      <c r="Y17" s="24">
        <v>-14555274</v>
      </c>
      <c r="Z17" s="25">
        <v>-77.628103159006983</v>
      </c>
      <c r="AA17" s="26">
        <v>25000000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-294</v>
      </c>
      <c r="H21" s="20"/>
      <c r="I21" s="20">
        <v>-579</v>
      </c>
      <c r="J21" s="20">
        <v>-873</v>
      </c>
      <c r="K21" s="20">
        <v>-294</v>
      </c>
      <c r="L21" s="20">
        <v>-285</v>
      </c>
      <c r="M21" s="20">
        <v>-294</v>
      </c>
      <c r="N21" s="20">
        <v>-873</v>
      </c>
      <c r="O21" s="20">
        <v>-294</v>
      </c>
      <c r="P21" s="20">
        <v>-275</v>
      </c>
      <c r="Q21" s="20">
        <v>-294</v>
      </c>
      <c r="R21" s="20">
        <v>-863</v>
      </c>
      <c r="S21" s="20"/>
      <c r="T21" s="20"/>
      <c r="U21" s="20"/>
      <c r="V21" s="20"/>
      <c r="W21" s="20">
        <v>-2609</v>
      </c>
      <c r="X21" s="20"/>
      <c r="Y21" s="20">
        <v>-2609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-278601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25000000</v>
      </c>
      <c r="G25" s="36">
        <f t="shared" si="1"/>
        <v>-189742</v>
      </c>
      <c r="H25" s="36">
        <f t="shared" si="1"/>
        <v>0</v>
      </c>
      <c r="I25" s="36">
        <f t="shared" si="1"/>
        <v>-565634</v>
      </c>
      <c r="J25" s="36">
        <f t="shared" si="1"/>
        <v>-755376</v>
      </c>
      <c r="K25" s="36">
        <f t="shared" si="1"/>
        <v>-320612</v>
      </c>
      <c r="L25" s="36">
        <f t="shared" si="1"/>
        <v>-310274</v>
      </c>
      <c r="M25" s="36">
        <f t="shared" si="1"/>
        <v>1869442</v>
      </c>
      <c r="N25" s="36">
        <f t="shared" si="1"/>
        <v>1238556</v>
      </c>
      <c r="O25" s="36">
        <f t="shared" si="1"/>
        <v>-320613</v>
      </c>
      <c r="P25" s="36">
        <f t="shared" si="1"/>
        <v>801326</v>
      </c>
      <c r="Q25" s="36">
        <f t="shared" si="1"/>
        <v>3228230</v>
      </c>
      <c r="R25" s="36">
        <f t="shared" si="1"/>
        <v>3708943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4192123</v>
      </c>
      <c r="X25" s="36">
        <f t="shared" si="1"/>
        <v>18750006</v>
      </c>
      <c r="Y25" s="36">
        <f t="shared" si="1"/>
        <v>-14557883</v>
      </c>
      <c r="Z25" s="37">
        <f>+IF(X25&lt;&gt;0,+(Y25/X25)*100,0)</f>
        <v>-77.642017821220961</v>
      </c>
      <c r="AA25" s="38">
        <f>SUM(AA15:AA24)</f>
        <v>25000000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-334756</v>
      </c>
      <c r="D26" s="29">
        <f>+D13+D25</f>
        <v>0</v>
      </c>
      <c r="E26" s="30">
        <f t="shared" si="2"/>
        <v>3000000</v>
      </c>
      <c r="F26" s="31">
        <f t="shared" si="2"/>
        <v>25000000</v>
      </c>
      <c r="G26" s="31">
        <f t="shared" si="2"/>
        <v>2042970</v>
      </c>
      <c r="H26" s="31">
        <f t="shared" si="2"/>
        <v>0</v>
      </c>
      <c r="I26" s="31">
        <f t="shared" si="2"/>
        <v>10886477</v>
      </c>
      <c r="J26" s="31">
        <f t="shared" si="2"/>
        <v>12929447</v>
      </c>
      <c r="K26" s="31">
        <f t="shared" si="2"/>
        <v>3923080</v>
      </c>
      <c r="L26" s="31">
        <f t="shared" si="2"/>
        <v>4882256</v>
      </c>
      <c r="M26" s="31">
        <f t="shared" si="2"/>
        <v>6602993</v>
      </c>
      <c r="N26" s="31">
        <f t="shared" si="2"/>
        <v>15408329</v>
      </c>
      <c r="O26" s="31">
        <f t="shared" si="2"/>
        <v>7223539</v>
      </c>
      <c r="P26" s="31">
        <f t="shared" si="2"/>
        <v>4853212</v>
      </c>
      <c r="Q26" s="31">
        <f t="shared" si="2"/>
        <v>7443851</v>
      </c>
      <c r="R26" s="31">
        <f t="shared" si="2"/>
        <v>19520602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47858378</v>
      </c>
      <c r="X26" s="31">
        <f t="shared" si="2"/>
        <v>18750006</v>
      </c>
      <c r="Y26" s="31">
        <f t="shared" si="2"/>
        <v>29108372</v>
      </c>
      <c r="Z26" s="32">
        <f>+IF(X26&lt;&gt;0,+(Y26/X26)*100,0)</f>
        <v>155.24460098839435</v>
      </c>
      <c r="AA26" s="33">
        <f>+AA13+AA25</f>
        <v>25000000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-460898</v>
      </c>
      <c r="J30" s="20">
        <v>-460898</v>
      </c>
      <c r="K30" s="20"/>
      <c r="L30" s="20"/>
      <c r="M30" s="20">
        <v>-966306</v>
      </c>
      <c r="N30" s="20">
        <v>-966306</v>
      </c>
      <c r="O30" s="20"/>
      <c r="P30" s="20"/>
      <c r="Q30" s="20"/>
      <c r="R30" s="20"/>
      <c r="S30" s="20"/>
      <c r="T30" s="20"/>
      <c r="U30" s="20"/>
      <c r="V30" s="20"/>
      <c r="W30" s="20">
        <v>-1427204</v>
      </c>
      <c r="X30" s="20"/>
      <c r="Y30" s="20">
        <v>-1427204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8209186</v>
      </c>
      <c r="D31" s="18"/>
      <c r="E31" s="19"/>
      <c r="F31" s="20"/>
      <c r="G31" s="20">
        <v>645520</v>
      </c>
      <c r="H31" s="20"/>
      <c r="I31" s="20">
        <v>-645520</v>
      </c>
      <c r="J31" s="20"/>
      <c r="K31" s="20">
        <v>500</v>
      </c>
      <c r="L31" s="20"/>
      <c r="M31" s="20"/>
      <c r="N31" s="20">
        <v>500</v>
      </c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9478840</v>
      </c>
      <c r="D32" s="18"/>
      <c r="E32" s="19">
        <v>3000000</v>
      </c>
      <c r="F32" s="20"/>
      <c r="G32" s="20">
        <v>205094</v>
      </c>
      <c r="H32" s="20"/>
      <c r="I32" s="20">
        <v>1328796</v>
      </c>
      <c r="J32" s="20">
        <v>1533890</v>
      </c>
      <c r="K32" s="20">
        <v>1321661</v>
      </c>
      <c r="L32" s="20">
        <v>1558112</v>
      </c>
      <c r="M32" s="20">
        <v>5760065</v>
      </c>
      <c r="N32" s="20">
        <v>8639838</v>
      </c>
      <c r="O32" s="20">
        <v>2010086</v>
      </c>
      <c r="P32" s="20">
        <v>4456198</v>
      </c>
      <c r="Q32" s="20">
        <v>4297880</v>
      </c>
      <c r="R32" s="20">
        <v>10764164</v>
      </c>
      <c r="S32" s="20"/>
      <c r="T32" s="20"/>
      <c r="U32" s="20"/>
      <c r="V32" s="20"/>
      <c r="W32" s="20">
        <v>20937892</v>
      </c>
      <c r="X32" s="20"/>
      <c r="Y32" s="20">
        <v>20937892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1574654</v>
      </c>
      <c r="H35" s="20"/>
      <c r="I35" s="20">
        <v>800910</v>
      </c>
      <c r="J35" s="20">
        <v>2375564</v>
      </c>
      <c r="K35" s="20">
        <v>-14495</v>
      </c>
      <c r="L35" s="20">
        <v>301294</v>
      </c>
      <c r="M35" s="20">
        <v>-7271376</v>
      </c>
      <c r="N35" s="20">
        <v>-6984577</v>
      </c>
      <c r="O35" s="20">
        <v>-275471</v>
      </c>
      <c r="P35" s="20">
        <v>-447021</v>
      </c>
      <c r="Q35" s="20">
        <v>294937</v>
      </c>
      <c r="R35" s="20">
        <v>-427555</v>
      </c>
      <c r="S35" s="20"/>
      <c r="T35" s="20"/>
      <c r="U35" s="20"/>
      <c r="V35" s="20"/>
      <c r="W35" s="20">
        <v>-5036568</v>
      </c>
      <c r="X35" s="20"/>
      <c r="Y35" s="20">
        <v>-5036568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17688026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0</v>
      </c>
      <c r="G37" s="31">
        <f t="shared" si="3"/>
        <v>2425268</v>
      </c>
      <c r="H37" s="31">
        <f t="shared" si="3"/>
        <v>0</v>
      </c>
      <c r="I37" s="31">
        <f t="shared" si="3"/>
        <v>1023288</v>
      </c>
      <c r="J37" s="31">
        <f t="shared" si="3"/>
        <v>3448556</v>
      </c>
      <c r="K37" s="31">
        <f t="shared" si="3"/>
        <v>1307666</v>
      </c>
      <c r="L37" s="31">
        <f t="shared" si="3"/>
        <v>1859406</v>
      </c>
      <c r="M37" s="31">
        <f t="shared" si="3"/>
        <v>-2477617</v>
      </c>
      <c r="N37" s="31">
        <f t="shared" si="3"/>
        <v>689455</v>
      </c>
      <c r="O37" s="31">
        <f t="shared" si="3"/>
        <v>1734615</v>
      </c>
      <c r="P37" s="31">
        <f t="shared" si="3"/>
        <v>4009177</v>
      </c>
      <c r="Q37" s="31">
        <f t="shared" si="3"/>
        <v>4592817</v>
      </c>
      <c r="R37" s="31">
        <f t="shared" si="3"/>
        <v>10336609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14474620</v>
      </c>
      <c r="X37" s="31">
        <f t="shared" si="3"/>
        <v>0</v>
      </c>
      <c r="Y37" s="31">
        <f t="shared" si="3"/>
        <v>14474620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17688026</v>
      </c>
      <c r="D44" s="29">
        <f>+D37+D43</f>
        <v>0</v>
      </c>
      <c r="E44" s="30">
        <f t="shared" si="5"/>
        <v>3000000</v>
      </c>
      <c r="F44" s="31">
        <f t="shared" si="5"/>
        <v>0</v>
      </c>
      <c r="G44" s="31">
        <f t="shared" si="5"/>
        <v>2425268</v>
      </c>
      <c r="H44" s="31">
        <f t="shared" si="5"/>
        <v>0</v>
      </c>
      <c r="I44" s="31">
        <f t="shared" si="5"/>
        <v>1023288</v>
      </c>
      <c r="J44" s="31">
        <f t="shared" si="5"/>
        <v>3448556</v>
      </c>
      <c r="K44" s="31">
        <f t="shared" si="5"/>
        <v>1307666</v>
      </c>
      <c r="L44" s="31">
        <f t="shared" si="5"/>
        <v>1859406</v>
      </c>
      <c r="M44" s="31">
        <f t="shared" si="5"/>
        <v>-2477617</v>
      </c>
      <c r="N44" s="31">
        <f t="shared" si="5"/>
        <v>689455</v>
      </c>
      <c r="O44" s="31">
        <f t="shared" si="5"/>
        <v>1734615</v>
      </c>
      <c r="P44" s="31">
        <f t="shared" si="5"/>
        <v>4009177</v>
      </c>
      <c r="Q44" s="31">
        <f t="shared" si="5"/>
        <v>4592817</v>
      </c>
      <c r="R44" s="31">
        <f t="shared" si="5"/>
        <v>10336609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14474620</v>
      </c>
      <c r="X44" s="31">
        <f t="shared" si="5"/>
        <v>0</v>
      </c>
      <c r="Y44" s="31">
        <f t="shared" si="5"/>
        <v>14474620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-18022782</v>
      </c>
      <c r="D45" s="42">
        <f t="shared" si="6"/>
        <v>0</v>
      </c>
      <c r="E45" s="43">
        <f t="shared" si="6"/>
        <v>0</v>
      </c>
      <c r="F45" s="44">
        <f t="shared" si="6"/>
        <v>25000000</v>
      </c>
      <c r="G45" s="44">
        <f t="shared" si="6"/>
        <v>-382298</v>
      </c>
      <c r="H45" s="44">
        <f t="shared" si="6"/>
        <v>0</v>
      </c>
      <c r="I45" s="44">
        <f t="shared" si="6"/>
        <v>9863189</v>
      </c>
      <c r="J45" s="44">
        <f t="shared" si="6"/>
        <v>9480891</v>
      </c>
      <c r="K45" s="44">
        <f t="shared" si="6"/>
        <v>2615414</v>
      </c>
      <c r="L45" s="44">
        <f t="shared" si="6"/>
        <v>3022850</v>
      </c>
      <c r="M45" s="44">
        <f t="shared" si="6"/>
        <v>9080610</v>
      </c>
      <c r="N45" s="44">
        <f t="shared" si="6"/>
        <v>14718874</v>
      </c>
      <c r="O45" s="44">
        <f t="shared" si="6"/>
        <v>5488924</v>
      </c>
      <c r="P45" s="44">
        <f t="shared" si="6"/>
        <v>844035</v>
      </c>
      <c r="Q45" s="44">
        <f t="shared" si="6"/>
        <v>2851034</v>
      </c>
      <c r="R45" s="44">
        <f t="shared" si="6"/>
        <v>9183993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33383758</v>
      </c>
      <c r="X45" s="44">
        <f t="shared" si="6"/>
        <v>18750006</v>
      </c>
      <c r="Y45" s="44">
        <f t="shared" si="6"/>
        <v>14633752</v>
      </c>
      <c r="Z45" s="45">
        <f>+IF(X45&lt;&gt;0,+(Y45/X45)*100,0)</f>
        <v>78.046652358404572</v>
      </c>
      <c r="AA45" s="46">
        <f>+AA26-AA44</f>
        <v>25000000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325473</v>
      </c>
      <c r="Q47" s="20">
        <v>2256</v>
      </c>
      <c r="R47" s="20">
        <v>327729</v>
      </c>
      <c r="S47" s="20"/>
      <c r="T47" s="20"/>
      <c r="U47" s="20"/>
      <c r="V47" s="20"/>
      <c r="W47" s="20">
        <v>327729</v>
      </c>
      <c r="X47" s="20"/>
      <c r="Y47" s="20">
        <v>327729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325473</v>
      </c>
      <c r="Q50" s="52">
        <f t="shared" si="7"/>
        <v>2256</v>
      </c>
      <c r="R50" s="52">
        <f t="shared" si="7"/>
        <v>327729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327729</v>
      </c>
      <c r="X50" s="52">
        <f t="shared" si="7"/>
        <v>0</v>
      </c>
      <c r="Y50" s="52">
        <f t="shared" si="7"/>
        <v>327729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-39155</v>
      </c>
      <c r="F6" s="20">
        <v>3166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2376</v>
      </c>
      <c r="Y6" s="20">
        <v>-2376</v>
      </c>
      <c r="Z6" s="21">
        <v>-100</v>
      </c>
      <c r="AA6" s="22">
        <v>3166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150292</v>
      </c>
      <c r="F7" s="20">
        <v>150291</v>
      </c>
      <c r="G7" s="20">
        <v>-49454</v>
      </c>
      <c r="H7" s="20">
        <v>-61547</v>
      </c>
      <c r="I7" s="20">
        <v>1012112</v>
      </c>
      <c r="J7" s="20">
        <v>901111</v>
      </c>
      <c r="K7" s="20">
        <v>-65547</v>
      </c>
      <c r="L7" s="20">
        <v>-66057</v>
      </c>
      <c r="M7" s="20">
        <v>-50921</v>
      </c>
      <c r="N7" s="20">
        <v>-182525</v>
      </c>
      <c r="O7" s="20">
        <v>-77031</v>
      </c>
      <c r="P7" s="20">
        <v>-58347</v>
      </c>
      <c r="Q7" s="20">
        <v>-39572</v>
      </c>
      <c r="R7" s="20">
        <v>-174950</v>
      </c>
      <c r="S7" s="20"/>
      <c r="T7" s="20"/>
      <c r="U7" s="20"/>
      <c r="V7" s="20"/>
      <c r="W7" s="20">
        <v>543636</v>
      </c>
      <c r="X7" s="20">
        <v>112716</v>
      </c>
      <c r="Y7" s="20">
        <v>430920</v>
      </c>
      <c r="Z7" s="21">
        <v>382.30597253273714</v>
      </c>
      <c r="AA7" s="22">
        <v>150291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-850000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-637497</v>
      </c>
      <c r="Y10" s="20">
        <v>637497</v>
      </c>
      <c r="Z10" s="21">
        <v>-100</v>
      </c>
      <c r="AA10" s="22">
        <v>-850000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83520</v>
      </c>
      <c r="F11" s="20">
        <v>78000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58500</v>
      </c>
      <c r="Y11" s="24">
        <v>-58500</v>
      </c>
      <c r="Z11" s="25">
        <v>-100</v>
      </c>
      <c r="AA11" s="26">
        <v>78000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194657</v>
      </c>
      <c r="F13" s="31">
        <f t="shared" si="0"/>
        <v>-618543</v>
      </c>
      <c r="G13" s="31">
        <f t="shared" si="0"/>
        <v>-49454</v>
      </c>
      <c r="H13" s="31">
        <f t="shared" si="0"/>
        <v>-61547</v>
      </c>
      <c r="I13" s="31">
        <f t="shared" si="0"/>
        <v>1012112</v>
      </c>
      <c r="J13" s="31">
        <f t="shared" si="0"/>
        <v>901111</v>
      </c>
      <c r="K13" s="31">
        <f t="shared" si="0"/>
        <v>-65547</v>
      </c>
      <c r="L13" s="31">
        <f t="shared" si="0"/>
        <v>-66057</v>
      </c>
      <c r="M13" s="31">
        <f t="shared" si="0"/>
        <v>-50921</v>
      </c>
      <c r="N13" s="31">
        <f t="shared" si="0"/>
        <v>-182525</v>
      </c>
      <c r="O13" s="31">
        <f t="shared" si="0"/>
        <v>-77031</v>
      </c>
      <c r="P13" s="31">
        <f t="shared" si="0"/>
        <v>-58347</v>
      </c>
      <c r="Q13" s="31">
        <f t="shared" si="0"/>
        <v>-39572</v>
      </c>
      <c r="R13" s="31">
        <f t="shared" si="0"/>
        <v>-174950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543636</v>
      </c>
      <c r="X13" s="31">
        <f t="shared" si="0"/>
        <v>-463905</v>
      </c>
      <c r="Y13" s="31">
        <f t="shared" si="0"/>
        <v>1007541</v>
      </c>
      <c r="Z13" s="32">
        <f>+IF(X13&lt;&gt;0,+(Y13/X13)*100,0)</f>
        <v>-217.18692404694929</v>
      </c>
      <c r="AA13" s="33">
        <f>SUM(AA6:AA12)</f>
        <v>-618543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194657</v>
      </c>
      <c r="F26" s="31">
        <f t="shared" si="2"/>
        <v>-618543</v>
      </c>
      <c r="G26" s="31">
        <f t="shared" si="2"/>
        <v>-49454</v>
      </c>
      <c r="H26" s="31">
        <f t="shared" si="2"/>
        <v>-61547</v>
      </c>
      <c r="I26" s="31">
        <f t="shared" si="2"/>
        <v>1012112</v>
      </c>
      <c r="J26" s="31">
        <f t="shared" si="2"/>
        <v>901111</v>
      </c>
      <c r="K26" s="31">
        <f t="shared" si="2"/>
        <v>-65547</v>
      </c>
      <c r="L26" s="31">
        <f t="shared" si="2"/>
        <v>-66057</v>
      </c>
      <c r="M26" s="31">
        <f t="shared" si="2"/>
        <v>-50921</v>
      </c>
      <c r="N26" s="31">
        <f t="shared" si="2"/>
        <v>-182525</v>
      </c>
      <c r="O26" s="31">
        <f t="shared" si="2"/>
        <v>-77031</v>
      </c>
      <c r="P26" s="31">
        <f t="shared" si="2"/>
        <v>-58347</v>
      </c>
      <c r="Q26" s="31">
        <f t="shared" si="2"/>
        <v>-39572</v>
      </c>
      <c r="R26" s="31">
        <f t="shared" si="2"/>
        <v>-174950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543636</v>
      </c>
      <c r="X26" s="31">
        <f t="shared" si="2"/>
        <v>-463905</v>
      </c>
      <c r="Y26" s="31">
        <f t="shared" si="2"/>
        <v>1007541</v>
      </c>
      <c r="Z26" s="32">
        <f>+IF(X26&lt;&gt;0,+(Y26/X26)*100,0)</f>
        <v>-217.18692404694929</v>
      </c>
      <c r="AA26" s="33">
        <f>+AA13+AA25</f>
        <v>-618543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98016</v>
      </c>
      <c r="F35" s="20">
        <v>98016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73512</v>
      </c>
      <c r="Y35" s="20">
        <v>-73512</v>
      </c>
      <c r="Z35" s="21">
        <v>-100</v>
      </c>
      <c r="AA35" s="22">
        <v>98016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98016</v>
      </c>
      <c r="F37" s="31">
        <f t="shared" si="3"/>
        <v>98016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73512</v>
      </c>
      <c r="Y37" s="31">
        <f t="shared" si="3"/>
        <v>-73512</v>
      </c>
      <c r="Z37" s="32">
        <f>+IF(X37&lt;&gt;0,+(Y37/X37)*100,0)</f>
        <v>-100</v>
      </c>
      <c r="AA37" s="33">
        <f>SUM(AA29:AA36)</f>
        <v>98016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98016</v>
      </c>
      <c r="F44" s="31">
        <f t="shared" si="5"/>
        <v>98016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73512</v>
      </c>
      <c r="Y44" s="31">
        <f t="shared" si="5"/>
        <v>-73512</v>
      </c>
      <c r="Z44" s="32">
        <f>+IF(X44&lt;&gt;0,+(Y44/X44)*100,0)</f>
        <v>-100</v>
      </c>
      <c r="AA44" s="33">
        <f>+AA37+AA43</f>
        <v>98016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96641</v>
      </c>
      <c r="F45" s="44">
        <f t="shared" si="6"/>
        <v>-716559</v>
      </c>
      <c r="G45" s="44">
        <f t="shared" si="6"/>
        <v>-49454</v>
      </c>
      <c r="H45" s="44">
        <f t="shared" si="6"/>
        <v>-61547</v>
      </c>
      <c r="I45" s="44">
        <f t="shared" si="6"/>
        <v>1012112</v>
      </c>
      <c r="J45" s="44">
        <f t="shared" si="6"/>
        <v>901111</v>
      </c>
      <c r="K45" s="44">
        <f t="shared" si="6"/>
        <v>-65547</v>
      </c>
      <c r="L45" s="44">
        <f t="shared" si="6"/>
        <v>-66057</v>
      </c>
      <c r="M45" s="44">
        <f t="shared" si="6"/>
        <v>-50921</v>
      </c>
      <c r="N45" s="44">
        <f t="shared" si="6"/>
        <v>-182525</v>
      </c>
      <c r="O45" s="44">
        <f t="shared" si="6"/>
        <v>-77031</v>
      </c>
      <c r="P45" s="44">
        <f t="shared" si="6"/>
        <v>-58347</v>
      </c>
      <c r="Q45" s="44">
        <f t="shared" si="6"/>
        <v>-39572</v>
      </c>
      <c r="R45" s="44">
        <f t="shared" si="6"/>
        <v>-174950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543636</v>
      </c>
      <c r="X45" s="44">
        <f t="shared" si="6"/>
        <v>-537417</v>
      </c>
      <c r="Y45" s="44">
        <f t="shared" si="6"/>
        <v>1081053</v>
      </c>
      <c r="Z45" s="45">
        <f>+IF(X45&lt;&gt;0,+(Y45/X45)*100,0)</f>
        <v>-201.15720194932427</v>
      </c>
      <c r="AA45" s="46">
        <f>+AA26-AA44</f>
        <v>-716559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3766968</v>
      </c>
      <c r="D6" s="18"/>
      <c r="E6" s="19">
        <v>838164</v>
      </c>
      <c r="F6" s="20">
        <v>4613097</v>
      </c>
      <c r="G6" s="20">
        <v>3563075</v>
      </c>
      <c r="H6" s="20">
        <v>-501141</v>
      </c>
      <c r="I6" s="20">
        <v>-203956</v>
      </c>
      <c r="J6" s="20">
        <v>2857978</v>
      </c>
      <c r="K6" s="20">
        <v>-215408</v>
      </c>
      <c r="L6" s="20">
        <v>-181701</v>
      </c>
      <c r="M6" s="20">
        <v>-282605</v>
      </c>
      <c r="N6" s="20">
        <v>-679714</v>
      </c>
      <c r="O6" s="20">
        <v>-213803</v>
      </c>
      <c r="P6" s="20">
        <v>-480132</v>
      </c>
      <c r="Q6" s="20">
        <v>-377181</v>
      </c>
      <c r="R6" s="20">
        <v>-1071116</v>
      </c>
      <c r="S6" s="20"/>
      <c r="T6" s="20"/>
      <c r="U6" s="20"/>
      <c r="V6" s="20"/>
      <c r="W6" s="20">
        <v>1107148</v>
      </c>
      <c r="X6" s="20">
        <v>4398777</v>
      </c>
      <c r="Y6" s="20">
        <v>-3291629</v>
      </c>
      <c r="Z6" s="21">
        <v>-74.830549491369993</v>
      </c>
      <c r="AA6" s="22">
        <v>4613097</v>
      </c>
    </row>
    <row r="7" spans="1:27" x14ac:dyDescent="0.25">
      <c r="A7" s="23" t="s">
        <v>35</v>
      </c>
      <c r="B7" s="17" t="s">
        <v>32</v>
      </c>
      <c r="C7" s="18">
        <v>832997</v>
      </c>
      <c r="D7" s="18"/>
      <c r="E7" s="19">
        <v>-3029842</v>
      </c>
      <c r="F7" s="20">
        <v>20494771</v>
      </c>
      <c r="G7" s="20">
        <v>703858</v>
      </c>
      <c r="H7" s="20">
        <v>200580</v>
      </c>
      <c r="I7" s="20">
        <v>43110</v>
      </c>
      <c r="J7" s="20">
        <v>947548</v>
      </c>
      <c r="K7" s="20">
        <v>54246</v>
      </c>
      <c r="L7" s="20">
        <v>51579</v>
      </c>
      <c r="M7" s="20">
        <v>-66801</v>
      </c>
      <c r="N7" s="20">
        <v>39024</v>
      </c>
      <c r="O7" s="20">
        <v>52003</v>
      </c>
      <c r="P7" s="20">
        <v>42955</v>
      </c>
      <c r="Q7" s="20">
        <v>45479</v>
      </c>
      <c r="R7" s="20">
        <v>140437</v>
      </c>
      <c r="S7" s="20"/>
      <c r="T7" s="20"/>
      <c r="U7" s="20"/>
      <c r="V7" s="20"/>
      <c r="W7" s="20">
        <v>1127009</v>
      </c>
      <c r="X7" s="20">
        <v>20336305</v>
      </c>
      <c r="Y7" s="20">
        <v>-19209296</v>
      </c>
      <c r="Z7" s="21">
        <v>-94.458142715699836</v>
      </c>
      <c r="AA7" s="22">
        <v>20494771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5229012</v>
      </c>
      <c r="F10" s="20">
        <v>2164012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2695759</v>
      </c>
      <c r="Y10" s="20">
        <v>-2695759</v>
      </c>
      <c r="Z10" s="21">
        <v>-100</v>
      </c>
      <c r="AA10" s="22">
        <v>2164012</v>
      </c>
    </row>
    <row r="11" spans="1:27" x14ac:dyDescent="0.25">
      <c r="A11" s="23" t="s">
        <v>39</v>
      </c>
      <c r="B11" s="17" t="s">
        <v>32</v>
      </c>
      <c r="C11" s="18">
        <v>-1232446</v>
      </c>
      <c r="D11" s="18"/>
      <c r="E11" s="19"/>
      <c r="F11" s="20">
        <v>-1232446</v>
      </c>
      <c r="G11" s="24">
        <v>-648864</v>
      </c>
      <c r="H11" s="24">
        <v>74627</v>
      </c>
      <c r="I11" s="24">
        <v>35000</v>
      </c>
      <c r="J11" s="20">
        <v>-539237</v>
      </c>
      <c r="K11" s="24">
        <v>36549</v>
      </c>
      <c r="L11" s="24">
        <v>-154537</v>
      </c>
      <c r="M11" s="20">
        <v>45795</v>
      </c>
      <c r="N11" s="24">
        <v>-72193</v>
      </c>
      <c r="O11" s="24">
        <v>-1103873</v>
      </c>
      <c r="P11" s="24"/>
      <c r="Q11" s="20"/>
      <c r="R11" s="24">
        <v>-1103873</v>
      </c>
      <c r="S11" s="24"/>
      <c r="T11" s="20"/>
      <c r="U11" s="24"/>
      <c r="V11" s="24"/>
      <c r="W11" s="24">
        <v>-1715303</v>
      </c>
      <c r="X11" s="20">
        <v>-1232446</v>
      </c>
      <c r="Y11" s="24">
        <v>-482857</v>
      </c>
      <c r="Z11" s="25">
        <v>39.178755093529453</v>
      </c>
      <c r="AA11" s="26">
        <v>-1232446</v>
      </c>
    </row>
    <row r="12" spans="1:27" x14ac:dyDescent="0.25">
      <c r="A12" s="23" t="s">
        <v>40</v>
      </c>
      <c r="B12" s="17" t="s">
        <v>32</v>
      </c>
      <c r="C12" s="18">
        <v>-11109</v>
      </c>
      <c r="D12" s="18"/>
      <c r="E12" s="19"/>
      <c r="F12" s="20">
        <v>-11110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-11110</v>
      </c>
      <c r="Y12" s="20"/>
      <c r="Z12" s="21"/>
      <c r="AA12" s="22">
        <v>-11110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3356410</v>
      </c>
      <c r="D13" s="29">
        <f>SUM(D6:D12)</f>
        <v>0</v>
      </c>
      <c r="E13" s="30">
        <f t="shared" si="0"/>
        <v>3037334</v>
      </c>
      <c r="F13" s="31">
        <f t="shared" si="0"/>
        <v>26028324</v>
      </c>
      <c r="G13" s="31">
        <f t="shared" si="0"/>
        <v>3606959</v>
      </c>
      <c r="H13" s="31">
        <f t="shared" si="0"/>
        <v>-225934</v>
      </c>
      <c r="I13" s="31">
        <f t="shared" si="0"/>
        <v>-125846</v>
      </c>
      <c r="J13" s="31">
        <f t="shared" si="0"/>
        <v>3255179</v>
      </c>
      <c r="K13" s="31">
        <f t="shared" si="0"/>
        <v>-124613</v>
      </c>
      <c r="L13" s="31">
        <f t="shared" si="0"/>
        <v>-284659</v>
      </c>
      <c r="M13" s="31">
        <f t="shared" si="0"/>
        <v>-303611</v>
      </c>
      <c r="N13" s="31">
        <f t="shared" si="0"/>
        <v>-712883</v>
      </c>
      <c r="O13" s="31">
        <f t="shared" si="0"/>
        <v>-1265673</v>
      </c>
      <c r="P13" s="31">
        <f t="shared" si="0"/>
        <v>-437177</v>
      </c>
      <c r="Q13" s="31">
        <f t="shared" si="0"/>
        <v>-331702</v>
      </c>
      <c r="R13" s="31">
        <f t="shared" si="0"/>
        <v>-2034552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507744</v>
      </c>
      <c r="X13" s="31">
        <f t="shared" si="0"/>
        <v>26187285</v>
      </c>
      <c r="Y13" s="31">
        <f t="shared" si="0"/>
        <v>-25679541</v>
      </c>
      <c r="Z13" s="32">
        <f>+IF(X13&lt;&gt;0,+(Y13/X13)*100,0)</f>
        <v>-98.061104845347657</v>
      </c>
      <c r="AA13" s="33">
        <f>SUM(AA6:AA12)</f>
        <v>26028324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398789</v>
      </c>
      <c r="D17" s="18"/>
      <c r="E17" s="19">
        <v>-1227084</v>
      </c>
      <c r="F17" s="20">
        <v>5091817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4662337</v>
      </c>
      <c r="Y17" s="24">
        <v>-4662337</v>
      </c>
      <c r="Z17" s="25">
        <v>-100</v>
      </c>
      <c r="AA17" s="26">
        <v>5091817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-1227084</v>
      </c>
      <c r="F25" s="36">
        <f t="shared" si="1"/>
        <v>5091817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4662337</v>
      </c>
      <c r="Y25" s="36">
        <f t="shared" si="1"/>
        <v>-4662337</v>
      </c>
      <c r="Z25" s="37">
        <f>+IF(X25&lt;&gt;0,+(Y25/X25)*100,0)</f>
        <v>-100</v>
      </c>
      <c r="AA25" s="38">
        <f>SUM(AA15:AA24)</f>
        <v>5091817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3755199</v>
      </c>
      <c r="D26" s="29">
        <f>+D13+D25</f>
        <v>0</v>
      </c>
      <c r="E26" s="30">
        <f t="shared" si="2"/>
        <v>1810250</v>
      </c>
      <c r="F26" s="31">
        <f t="shared" si="2"/>
        <v>31120141</v>
      </c>
      <c r="G26" s="31">
        <f t="shared" si="2"/>
        <v>3606959</v>
      </c>
      <c r="H26" s="31">
        <f t="shared" si="2"/>
        <v>-225934</v>
      </c>
      <c r="I26" s="31">
        <f t="shared" si="2"/>
        <v>-125846</v>
      </c>
      <c r="J26" s="31">
        <f t="shared" si="2"/>
        <v>3255179</v>
      </c>
      <c r="K26" s="31">
        <f t="shared" si="2"/>
        <v>-124613</v>
      </c>
      <c r="L26" s="31">
        <f t="shared" si="2"/>
        <v>-284659</v>
      </c>
      <c r="M26" s="31">
        <f t="shared" si="2"/>
        <v>-303611</v>
      </c>
      <c r="N26" s="31">
        <f t="shared" si="2"/>
        <v>-712883</v>
      </c>
      <c r="O26" s="31">
        <f t="shared" si="2"/>
        <v>-1265673</v>
      </c>
      <c r="P26" s="31">
        <f t="shared" si="2"/>
        <v>-437177</v>
      </c>
      <c r="Q26" s="31">
        <f t="shared" si="2"/>
        <v>-331702</v>
      </c>
      <c r="R26" s="31">
        <f t="shared" si="2"/>
        <v>-2034552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507744</v>
      </c>
      <c r="X26" s="31">
        <f t="shared" si="2"/>
        <v>30849622</v>
      </c>
      <c r="Y26" s="31">
        <f t="shared" si="2"/>
        <v>-30341878</v>
      </c>
      <c r="Z26" s="32">
        <f>+IF(X26&lt;&gt;0,+(Y26/X26)*100,0)</f>
        <v>-98.354132183532101</v>
      </c>
      <c r="AA26" s="33">
        <f>+AA13+AA25</f>
        <v>31120141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38878</v>
      </c>
      <c r="D32" s="18"/>
      <c r="E32" s="19">
        <v>12195432</v>
      </c>
      <c r="F32" s="20">
        <v>9193755</v>
      </c>
      <c r="G32" s="20">
        <v>35278</v>
      </c>
      <c r="H32" s="20">
        <v>-8449</v>
      </c>
      <c r="I32" s="20">
        <v>-13047</v>
      </c>
      <c r="J32" s="20">
        <v>13782</v>
      </c>
      <c r="K32" s="20">
        <v>23807</v>
      </c>
      <c r="L32" s="20">
        <v>-33841</v>
      </c>
      <c r="M32" s="20">
        <v>-4524</v>
      </c>
      <c r="N32" s="20">
        <v>-14558</v>
      </c>
      <c r="O32" s="20">
        <v>-3822</v>
      </c>
      <c r="P32" s="20">
        <v>-6131</v>
      </c>
      <c r="Q32" s="20">
        <v>-5288</v>
      </c>
      <c r="R32" s="20">
        <v>-15241</v>
      </c>
      <c r="S32" s="20"/>
      <c r="T32" s="20"/>
      <c r="U32" s="20"/>
      <c r="V32" s="20"/>
      <c r="W32" s="20">
        <v>-16017</v>
      </c>
      <c r="X32" s="20">
        <v>7969230</v>
      </c>
      <c r="Y32" s="20">
        <v>-7985247</v>
      </c>
      <c r="Z32" s="21">
        <v>-100.20098554063568</v>
      </c>
      <c r="AA32" s="22">
        <v>9193755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-1063474</v>
      </c>
      <c r="D35" s="18"/>
      <c r="E35" s="19"/>
      <c r="F35" s="20">
        <v>-1063471</v>
      </c>
      <c r="G35" s="20">
        <v>607015</v>
      </c>
      <c r="H35" s="20">
        <v>13445</v>
      </c>
      <c r="I35" s="20">
        <v>13493</v>
      </c>
      <c r="J35" s="20">
        <v>633953</v>
      </c>
      <c r="K35" s="20">
        <v>13706</v>
      </c>
      <c r="L35" s="20">
        <v>-24195</v>
      </c>
      <c r="M35" s="20">
        <v>13616</v>
      </c>
      <c r="N35" s="20">
        <v>3127</v>
      </c>
      <c r="O35" s="20">
        <v>-3919</v>
      </c>
      <c r="P35" s="20">
        <v>4751</v>
      </c>
      <c r="Q35" s="20">
        <v>4063</v>
      </c>
      <c r="R35" s="20">
        <v>4895</v>
      </c>
      <c r="S35" s="20"/>
      <c r="T35" s="20"/>
      <c r="U35" s="20"/>
      <c r="V35" s="20"/>
      <c r="W35" s="20">
        <v>641975</v>
      </c>
      <c r="X35" s="20">
        <v>-1063471</v>
      </c>
      <c r="Y35" s="20">
        <v>1705446</v>
      </c>
      <c r="Z35" s="21">
        <v>-160.36600904020889</v>
      </c>
      <c r="AA35" s="22">
        <v>-1063471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-1024596</v>
      </c>
      <c r="D37" s="29">
        <f t="shared" ref="D37:Y37" si="3">SUM(D29:D36)</f>
        <v>0</v>
      </c>
      <c r="E37" s="30">
        <f t="shared" si="3"/>
        <v>12195432</v>
      </c>
      <c r="F37" s="31">
        <f t="shared" si="3"/>
        <v>8130284</v>
      </c>
      <c r="G37" s="31">
        <f t="shared" si="3"/>
        <v>642293</v>
      </c>
      <c r="H37" s="31">
        <f t="shared" si="3"/>
        <v>4996</v>
      </c>
      <c r="I37" s="31">
        <f t="shared" si="3"/>
        <v>446</v>
      </c>
      <c r="J37" s="31">
        <f t="shared" si="3"/>
        <v>647735</v>
      </c>
      <c r="K37" s="31">
        <f t="shared" si="3"/>
        <v>37513</v>
      </c>
      <c r="L37" s="31">
        <f t="shared" si="3"/>
        <v>-58036</v>
      </c>
      <c r="M37" s="31">
        <f t="shared" si="3"/>
        <v>9092</v>
      </c>
      <c r="N37" s="31">
        <f t="shared" si="3"/>
        <v>-11431</v>
      </c>
      <c r="O37" s="31">
        <f t="shared" si="3"/>
        <v>-7741</v>
      </c>
      <c r="P37" s="31">
        <f t="shared" si="3"/>
        <v>-1380</v>
      </c>
      <c r="Q37" s="31">
        <f t="shared" si="3"/>
        <v>-1225</v>
      </c>
      <c r="R37" s="31">
        <f t="shared" si="3"/>
        <v>-10346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625958</v>
      </c>
      <c r="X37" s="31">
        <f t="shared" si="3"/>
        <v>6905759</v>
      </c>
      <c r="Y37" s="31">
        <f t="shared" si="3"/>
        <v>-6279801</v>
      </c>
      <c r="Z37" s="32">
        <f>+IF(X37&lt;&gt;0,+(Y37/X37)*100,0)</f>
        <v>-90.935710325251719</v>
      </c>
      <c r="AA37" s="33">
        <f>SUM(AA29:AA36)</f>
        <v>8130284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8330607</v>
      </c>
      <c r="D40" s="18"/>
      <c r="E40" s="19"/>
      <c r="F40" s="20">
        <v>8330607</v>
      </c>
      <c r="G40" s="20">
        <v>8330607</v>
      </c>
      <c r="H40" s="20"/>
      <c r="I40" s="20"/>
      <c r="J40" s="20">
        <v>8330607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8330607</v>
      </c>
      <c r="X40" s="20">
        <v>8330607</v>
      </c>
      <c r="Y40" s="20"/>
      <c r="Z40" s="21"/>
      <c r="AA40" s="22">
        <v>8330607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8330607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8330607</v>
      </c>
      <c r="G43" s="36">
        <f t="shared" si="4"/>
        <v>8330607</v>
      </c>
      <c r="H43" s="36">
        <f t="shared" si="4"/>
        <v>0</v>
      </c>
      <c r="I43" s="36">
        <f t="shared" si="4"/>
        <v>0</v>
      </c>
      <c r="J43" s="36">
        <f t="shared" si="4"/>
        <v>8330607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8330607</v>
      </c>
      <c r="X43" s="36">
        <f t="shared" si="4"/>
        <v>8330607</v>
      </c>
      <c r="Y43" s="36">
        <f t="shared" si="4"/>
        <v>0</v>
      </c>
      <c r="Z43" s="37">
        <f>+IF(X43&lt;&gt;0,+(Y43/X43)*100,0)</f>
        <v>0</v>
      </c>
      <c r="AA43" s="38">
        <f>SUM(AA39:AA42)</f>
        <v>8330607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7306011</v>
      </c>
      <c r="D44" s="29">
        <f>+D37+D43</f>
        <v>0</v>
      </c>
      <c r="E44" s="30">
        <f t="shared" si="5"/>
        <v>12195432</v>
      </c>
      <c r="F44" s="31">
        <f t="shared" si="5"/>
        <v>16460891</v>
      </c>
      <c r="G44" s="31">
        <f t="shared" si="5"/>
        <v>8972900</v>
      </c>
      <c r="H44" s="31">
        <f t="shared" si="5"/>
        <v>4996</v>
      </c>
      <c r="I44" s="31">
        <f t="shared" si="5"/>
        <v>446</v>
      </c>
      <c r="J44" s="31">
        <f t="shared" si="5"/>
        <v>8978342</v>
      </c>
      <c r="K44" s="31">
        <f t="shared" si="5"/>
        <v>37513</v>
      </c>
      <c r="L44" s="31">
        <f t="shared" si="5"/>
        <v>-58036</v>
      </c>
      <c r="M44" s="31">
        <f t="shared" si="5"/>
        <v>9092</v>
      </c>
      <c r="N44" s="31">
        <f t="shared" si="5"/>
        <v>-11431</v>
      </c>
      <c r="O44" s="31">
        <f t="shared" si="5"/>
        <v>-7741</v>
      </c>
      <c r="P44" s="31">
        <f t="shared" si="5"/>
        <v>-1380</v>
      </c>
      <c r="Q44" s="31">
        <f t="shared" si="5"/>
        <v>-1225</v>
      </c>
      <c r="R44" s="31">
        <f t="shared" si="5"/>
        <v>-10346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8956565</v>
      </c>
      <c r="X44" s="31">
        <f t="shared" si="5"/>
        <v>15236366</v>
      </c>
      <c r="Y44" s="31">
        <f t="shared" si="5"/>
        <v>-6279801</v>
      </c>
      <c r="Z44" s="32">
        <f>+IF(X44&lt;&gt;0,+(Y44/X44)*100,0)</f>
        <v>-41.215871291093954</v>
      </c>
      <c r="AA44" s="33">
        <f>+AA37+AA43</f>
        <v>16460891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-3550812</v>
      </c>
      <c r="D45" s="42">
        <f t="shared" si="6"/>
        <v>0</v>
      </c>
      <c r="E45" s="43">
        <f t="shared" si="6"/>
        <v>-10385182</v>
      </c>
      <c r="F45" s="44">
        <f t="shared" si="6"/>
        <v>14659250</v>
      </c>
      <c r="G45" s="44">
        <f t="shared" si="6"/>
        <v>-5365941</v>
      </c>
      <c r="H45" s="44">
        <f t="shared" si="6"/>
        <v>-230930</v>
      </c>
      <c r="I45" s="44">
        <f t="shared" si="6"/>
        <v>-126292</v>
      </c>
      <c r="J45" s="44">
        <f t="shared" si="6"/>
        <v>-5723163</v>
      </c>
      <c r="K45" s="44">
        <f t="shared" si="6"/>
        <v>-162126</v>
      </c>
      <c r="L45" s="44">
        <f t="shared" si="6"/>
        <v>-226623</v>
      </c>
      <c r="M45" s="44">
        <f t="shared" si="6"/>
        <v>-312703</v>
      </c>
      <c r="N45" s="44">
        <f t="shared" si="6"/>
        <v>-701452</v>
      </c>
      <c r="O45" s="44">
        <f t="shared" si="6"/>
        <v>-1257932</v>
      </c>
      <c r="P45" s="44">
        <f t="shared" si="6"/>
        <v>-435797</v>
      </c>
      <c r="Q45" s="44">
        <f t="shared" si="6"/>
        <v>-330477</v>
      </c>
      <c r="R45" s="44">
        <f t="shared" si="6"/>
        <v>-2024206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-8448821</v>
      </c>
      <c r="X45" s="44">
        <f t="shared" si="6"/>
        <v>15613256</v>
      </c>
      <c r="Y45" s="44">
        <f t="shared" si="6"/>
        <v>-24062077</v>
      </c>
      <c r="Z45" s="45">
        <f>+IF(X45&lt;&gt;0,+(Y45/X45)*100,0)</f>
        <v>-154.11312669183161</v>
      </c>
      <c r="AA45" s="46">
        <f>+AA26-AA44</f>
        <v>14659250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1600705</v>
      </c>
      <c r="D47" s="18"/>
      <c r="E47" s="19">
        <v>-6673632</v>
      </c>
      <c r="F47" s="20">
        <v>-3882257</v>
      </c>
      <c r="G47" s="20">
        <v>1600705</v>
      </c>
      <c r="H47" s="20"/>
      <c r="I47" s="20"/>
      <c r="J47" s="20">
        <v>1600705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1600705</v>
      </c>
      <c r="X47" s="20">
        <v>-2928251</v>
      </c>
      <c r="Y47" s="20">
        <v>4528956</v>
      </c>
      <c r="Z47" s="47">
        <v>-154.66420057570201</v>
      </c>
      <c r="AA47" s="22">
        <v>-3882257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1600705</v>
      </c>
      <c r="D50" s="50">
        <f t="shared" ref="D50:Y50" si="7">SUM(D47:D49)</f>
        <v>0</v>
      </c>
      <c r="E50" s="51">
        <f t="shared" si="7"/>
        <v>-6673632</v>
      </c>
      <c r="F50" s="52">
        <f t="shared" si="7"/>
        <v>-3882257</v>
      </c>
      <c r="G50" s="52">
        <f t="shared" si="7"/>
        <v>1600705</v>
      </c>
      <c r="H50" s="52">
        <f t="shared" si="7"/>
        <v>0</v>
      </c>
      <c r="I50" s="52">
        <f t="shared" si="7"/>
        <v>0</v>
      </c>
      <c r="J50" s="52">
        <f t="shared" si="7"/>
        <v>1600705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1600705</v>
      </c>
      <c r="X50" s="52">
        <f t="shared" si="7"/>
        <v>-2928251</v>
      </c>
      <c r="Y50" s="52">
        <f t="shared" si="7"/>
        <v>4528956</v>
      </c>
      <c r="Z50" s="53">
        <f>+IF(X50&lt;&gt;0,+(Y50/X50)*100,0)</f>
        <v>-154.66420057570201</v>
      </c>
      <c r="AA50" s="54">
        <f>SUM(AA47:AA49)</f>
        <v>-3882257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48815</v>
      </c>
      <c r="D6" s="18"/>
      <c r="E6" s="19">
        <v>-13785175</v>
      </c>
      <c r="F6" s="20">
        <v>-13997466</v>
      </c>
      <c r="G6" s="20"/>
      <c r="H6" s="20">
        <v>-64469</v>
      </c>
      <c r="I6" s="20">
        <v>-65285</v>
      </c>
      <c r="J6" s="20">
        <v>-129754</v>
      </c>
      <c r="K6" s="20">
        <v>91363</v>
      </c>
      <c r="L6" s="20">
        <v>69530</v>
      </c>
      <c r="M6" s="20">
        <v>65982</v>
      </c>
      <c r="N6" s="20">
        <v>226875</v>
      </c>
      <c r="O6" s="20">
        <v>69498</v>
      </c>
      <c r="P6" s="20">
        <v>71359</v>
      </c>
      <c r="Q6" s="20">
        <v>76493</v>
      </c>
      <c r="R6" s="20">
        <v>217350</v>
      </c>
      <c r="S6" s="20"/>
      <c r="T6" s="20"/>
      <c r="U6" s="20"/>
      <c r="V6" s="20"/>
      <c r="W6" s="20">
        <v>314471</v>
      </c>
      <c r="X6" s="20">
        <v>-10498122</v>
      </c>
      <c r="Y6" s="20">
        <v>10812593</v>
      </c>
      <c r="Z6" s="21">
        <v>-102.99549767091676</v>
      </c>
      <c r="AA6" s="22">
        <v>-13997466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1747615</v>
      </c>
      <c r="F7" s="20">
        <v>1965134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1473849</v>
      </c>
      <c r="Y7" s="20">
        <v>-1473849</v>
      </c>
      <c r="Z7" s="21">
        <v>-100</v>
      </c>
      <c r="AA7" s="22">
        <v>1965134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-536810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-402606</v>
      </c>
      <c r="Y10" s="20">
        <v>402606</v>
      </c>
      <c r="Z10" s="21">
        <v>-100</v>
      </c>
      <c r="AA10" s="22">
        <v>-536810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70017</v>
      </c>
      <c r="F11" s="20">
        <v>68892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51669</v>
      </c>
      <c r="Y11" s="24">
        <v>-51669</v>
      </c>
      <c r="Z11" s="25">
        <v>-100</v>
      </c>
      <c r="AA11" s="26">
        <v>68892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48815</v>
      </c>
      <c r="D13" s="29">
        <f>SUM(D6:D12)</f>
        <v>0</v>
      </c>
      <c r="E13" s="30">
        <f t="shared" si="0"/>
        <v>-12167543</v>
      </c>
      <c r="F13" s="31">
        <f t="shared" si="0"/>
        <v>-12500250</v>
      </c>
      <c r="G13" s="31">
        <f t="shared" si="0"/>
        <v>0</v>
      </c>
      <c r="H13" s="31">
        <f t="shared" si="0"/>
        <v>-64469</v>
      </c>
      <c r="I13" s="31">
        <f t="shared" si="0"/>
        <v>-65285</v>
      </c>
      <c r="J13" s="31">
        <f t="shared" si="0"/>
        <v>-129754</v>
      </c>
      <c r="K13" s="31">
        <f t="shared" si="0"/>
        <v>91363</v>
      </c>
      <c r="L13" s="31">
        <f t="shared" si="0"/>
        <v>69530</v>
      </c>
      <c r="M13" s="31">
        <f t="shared" si="0"/>
        <v>65982</v>
      </c>
      <c r="N13" s="31">
        <f t="shared" si="0"/>
        <v>226875</v>
      </c>
      <c r="O13" s="31">
        <f t="shared" si="0"/>
        <v>69498</v>
      </c>
      <c r="P13" s="31">
        <f t="shared" si="0"/>
        <v>71359</v>
      </c>
      <c r="Q13" s="31">
        <f t="shared" si="0"/>
        <v>76493</v>
      </c>
      <c r="R13" s="31">
        <f t="shared" si="0"/>
        <v>217350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314471</v>
      </c>
      <c r="X13" s="31">
        <f t="shared" si="0"/>
        <v>-9375210</v>
      </c>
      <c r="Y13" s="31">
        <f t="shared" si="0"/>
        <v>9689681</v>
      </c>
      <c r="Z13" s="32">
        <f>+IF(X13&lt;&gt;0,+(Y13/X13)*100,0)</f>
        <v>-103.35428219741212</v>
      </c>
      <c r="AA13" s="33">
        <f>SUM(AA6:AA12)</f>
        <v>-12500250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1801693</v>
      </c>
      <c r="D17" s="18"/>
      <c r="E17" s="19"/>
      <c r="F17" s="20">
        <v>124316</v>
      </c>
      <c r="G17" s="24"/>
      <c r="H17" s="24"/>
      <c r="I17" s="24"/>
      <c r="J17" s="20"/>
      <c r="K17" s="24"/>
      <c r="L17" s="24"/>
      <c r="M17" s="20">
        <v>124316</v>
      </c>
      <c r="N17" s="24">
        <v>124316</v>
      </c>
      <c r="O17" s="24"/>
      <c r="P17" s="24">
        <v>212340</v>
      </c>
      <c r="Q17" s="20"/>
      <c r="R17" s="24">
        <v>212340</v>
      </c>
      <c r="S17" s="24"/>
      <c r="T17" s="20"/>
      <c r="U17" s="24"/>
      <c r="V17" s="24"/>
      <c r="W17" s="24">
        <v>336656</v>
      </c>
      <c r="X17" s="20">
        <v>93240</v>
      </c>
      <c r="Y17" s="24">
        <v>243416</v>
      </c>
      <c r="Z17" s="25">
        <v>261.06392106392104</v>
      </c>
      <c r="AA17" s="26">
        <v>124316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1801693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124316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124316</v>
      </c>
      <c r="N25" s="36">
        <f t="shared" si="1"/>
        <v>124316</v>
      </c>
      <c r="O25" s="36">
        <f t="shared" si="1"/>
        <v>0</v>
      </c>
      <c r="P25" s="36">
        <f t="shared" si="1"/>
        <v>212340</v>
      </c>
      <c r="Q25" s="36">
        <f t="shared" si="1"/>
        <v>0</v>
      </c>
      <c r="R25" s="36">
        <f t="shared" si="1"/>
        <v>212340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336656</v>
      </c>
      <c r="X25" s="36">
        <f t="shared" si="1"/>
        <v>93240</v>
      </c>
      <c r="Y25" s="36">
        <f t="shared" si="1"/>
        <v>243416</v>
      </c>
      <c r="Z25" s="37">
        <f>+IF(X25&lt;&gt;0,+(Y25/X25)*100,0)</f>
        <v>261.06392106392104</v>
      </c>
      <c r="AA25" s="38">
        <f>SUM(AA15:AA24)</f>
        <v>124316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1850508</v>
      </c>
      <c r="D26" s="29">
        <f>+D13+D25</f>
        <v>0</v>
      </c>
      <c r="E26" s="30">
        <f t="shared" si="2"/>
        <v>-12167543</v>
      </c>
      <c r="F26" s="31">
        <f t="shared" si="2"/>
        <v>-12375934</v>
      </c>
      <c r="G26" s="31">
        <f t="shared" si="2"/>
        <v>0</v>
      </c>
      <c r="H26" s="31">
        <f t="shared" si="2"/>
        <v>-64469</v>
      </c>
      <c r="I26" s="31">
        <f t="shared" si="2"/>
        <v>-65285</v>
      </c>
      <c r="J26" s="31">
        <f t="shared" si="2"/>
        <v>-129754</v>
      </c>
      <c r="K26" s="31">
        <f t="shared" si="2"/>
        <v>91363</v>
      </c>
      <c r="L26" s="31">
        <f t="shared" si="2"/>
        <v>69530</v>
      </c>
      <c r="M26" s="31">
        <f t="shared" si="2"/>
        <v>190298</v>
      </c>
      <c r="N26" s="31">
        <f t="shared" si="2"/>
        <v>351191</v>
      </c>
      <c r="O26" s="31">
        <f t="shared" si="2"/>
        <v>69498</v>
      </c>
      <c r="P26" s="31">
        <f t="shared" si="2"/>
        <v>283699</v>
      </c>
      <c r="Q26" s="31">
        <f t="shared" si="2"/>
        <v>76493</v>
      </c>
      <c r="R26" s="31">
        <f t="shared" si="2"/>
        <v>429690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651127</v>
      </c>
      <c r="X26" s="31">
        <f t="shared" si="2"/>
        <v>-9281970</v>
      </c>
      <c r="Y26" s="31">
        <f t="shared" si="2"/>
        <v>9933097</v>
      </c>
      <c r="Z26" s="32">
        <f>+IF(X26&lt;&gt;0,+(Y26/X26)*100,0)</f>
        <v>-107.01496557304107</v>
      </c>
      <c r="AA26" s="33">
        <f>+AA13+AA25</f>
        <v>-12375934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256123</v>
      </c>
      <c r="F35" s="20">
        <v>288002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216000</v>
      </c>
      <c r="Y35" s="20">
        <v>-216000</v>
      </c>
      <c r="Z35" s="21">
        <v>-100</v>
      </c>
      <c r="AA35" s="22">
        <v>288002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256123</v>
      </c>
      <c r="F37" s="31">
        <f t="shared" si="3"/>
        <v>288002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216000</v>
      </c>
      <c r="Y37" s="31">
        <f t="shared" si="3"/>
        <v>-216000</v>
      </c>
      <c r="Z37" s="32">
        <f>+IF(X37&lt;&gt;0,+(Y37/X37)*100,0)</f>
        <v>-100</v>
      </c>
      <c r="AA37" s="33">
        <f>SUM(AA29:AA36)</f>
        <v>288002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11452481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11452481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11452481</v>
      </c>
      <c r="D44" s="29">
        <f>+D37+D43</f>
        <v>0</v>
      </c>
      <c r="E44" s="30">
        <f t="shared" si="5"/>
        <v>256123</v>
      </c>
      <c r="F44" s="31">
        <f t="shared" si="5"/>
        <v>288002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216000</v>
      </c>
      <c r="Y44" s="31">
        <f t="shared" si="5"/>
        <v>-216000</v>
      </c>
      <c r="Z44" s="32">
        <f>+IF(X44&lt;&gt;0,+(Y44/X44)*100,0)</f>
        <v>-100</v>
      </c>
      <c r="AA44" s="33">
        <f>+AA37+AA43</f>
        <v>288002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-9601973</v>
      </c>
      <c r="D45" s="42">
        <f t="shared" si="6"/>
        <v>0</v>
      </c>
      <c r="E45" s="43">
        <f t="shared" si="6"/>
        <v>-12423666</v>
      </c>
      <c r="F45" s="44">
        <f t="shared" si="6"/>
        <v>-12663936</v>
      </c>
      <c r="G45" s="44">
        <f t="shared" si="6"/>
        <v>0</v>
      </c>
      <c r="H45" s="44">
        <f t="shared" si="6"/>
        <v>-64469</v>
      </c>
      <c r="I45" s="44">
        <f t="shared" si="6"/>
        <v>-65285</v>
      </c>
      <c r="J45" s="44">
        <f t="shared" si="6"/>
        <v>-129754</v>
      </c>
      <c r="K45" s="44">
        <f t="shared" si="6"/>
        <v>91363</v>
      </c>
      <c r="L45" s="44">
        <f t="shared" si="6"/>
        <v>69530</v>
      </c>
      <c r="M45" s="44">
        <f t="shared" si="6"/>
        <v>190298</v>
      </c>
      <c r="N45" s="44">
        <f t="shared" si="6"/>
        <v>351191</v>
      </c>
      <c r="O45" s="44">
        <f t="shared" si="6"/>
        <v>69498</v>
      </c>
      <c r="P45" s="44">
        <f t="shared" si="6"/>
        <v>283699</v>
      </c>
      <c r="Q45" s="44">
        <f t="shared" si="6"/>
        <v>76493</v>
      </c>
      <c r="R45" s="44">
        <f t="shared" si="6"/>
        <v>429690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651127</v>
      </c>
      <c r="X45" s="44">
        <f t="shared" si="6"/>
        <v>-9497970</v>
      </c>
      <c r="Y45" s="44">
        <f t="shared" si="6"/>
        <v>10149097</v>
      </c>
      <c r="Z45" s="45">
        <f>+IF(X45&lt;&gt;0,+(Y45/X45)*100,0)</f>
        <v>-106.85543331890919</v>
      </c>
      <c r="AA45" s="46">
        <f>+AA26-AA44</f>
        <v>-12663936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-2705437</v>
      </c>
      <c r="D6" s="18"/>
      <c r="E6" s="19">
        <v>-5009199</v>
      </c>
      <c r="F6" s="20">
        <v>-24275188</v>
      </c>
      <c r="G6" s="20">
        <v>-2967776</v>
      </c>
      <c r="H6" s="20">
        <v>-378301</v>
      </c>
      <c r="I6" s="20">
        <v>-205090</v>
      </c>
      <c r="J6" s="20">
        <v>-3551167</v>
      </c>
      <c r="K6" s="20">
        <v>-812093</v>
      </c>
      <c r="L6" s="20">
        <v>-1199829</v>
      </c>
      <c r="M6" s="20">
        <v>124229</v>
      </c>
      <c r="N6" s="20">
        <v>-1887693</v>
      </c>
      <c r="O6" s="20">
        <v>-292526</v>
      </c>
      <c r="P6" s="20">
        <v>-310116</v>
      </c>
      <c r="Q6" s="20">
        <v>103425</v>
      </c>
      <c r="R6" s="20">
        <v>-499217</v>
      </c>
      <c r="S6" s="20"/>
      <c r="T6" s="20"/>
      <c r="U6" s="20"/>
      <c r="V6" s="20"/>
      <c r="W6" s="20">
        <v>-5938077</v>
      </c>
      <c r="X6" s="20">
        <v>-13086554</v>
      </c>
      <c r="Y6" s="20">
        <v>7148477</v>
      </c>
      <c r="Z6" s="21">
        <v>-54.624594068079347</v>
      </c>
      <c r="AA6" s="22">
        <v>-24275188</v>
      </c>
    </row>
    <row r="7" spans="1:27" x14ac:dyDescent="0.25">
      <c r="A7" s="23" t="s">
        <v>35</v>
      </c>
      <c r="B7" s="17" t="s">
        <v>32</v>
      </c>
      <c r="C7" s="18">
        <v>28705948</v>
      </c>
      <c r="D7" s="18"/>
      <c r="E7" s="19">
        <v>8839419</v>
      </c>
      <c r="F7" s="20">
        <v>6363039</v>
      </c>
      <c r="G7" s="20">
        <v>30988114</v>
      </c>
      <c r="H7" s="20">
        <v>-285680</v>
      </c>
      <c r="I7" s="20">
        <v>1010526</v>
      </c>
      <c r="J7" s="20">
        <v>31712960</v>
      </c>
      <c r="K7" s="20">
        <v>1087947</v>
      </c>
      <c r="L7" s="20">
        <v>1016046</v>
      </c>
      <c r="M7" s="20">
        <v>1040549</v>
      </c>
      <c r="N7" s="20">
        <v>3144542</v>
      </c>
      <c r="O7" s="20">
        <v>1035758</v>
      </c>
      <c r="P7" s="20">
        <v>1338132</v>
      </c>
      <c r="Q7" s="20">
        <v>1078915</v>
      </c>
      <c r="R7" s="20">
        <v>3452805</v>
      </c>
      <c r="S7" s="20"/>
      <c r="T7" s="20"/>
      <c r="U7" s="20"/>
      <c r="V7" s="20"/>
      <c r="W7" s="20">
        <v>38310307</v>
      </c>
      <c r="X7" s="20">
        <v>10103901</v>
      </c>
      <c r="Y7" s="20">
        <v>28206406</v>
      </c>
      <c r="Z7" s="21">
        <v>279.16352307885836</v>
      </c>
      <c r="AA7" s="22">
        <v>6363039</v>
      </c>
    </row>
    <row r="8" spans="1:27" x14ac:dyDescent="0.25">
      <c r="A8" s="23" t="s">
        <v>36</v>
      </c>
      <c r="B8" s="17" t="s">
        <v>32</v>
      </c>
      <c r="C8" s="18">
        <v>-61308</v>
      </c>
      <c r="D8" s="18"/>
      <c r="E8" s="19">
        <v>-3129324</v>
      </c>
      <c r="F8" s="20">
        <v>-4494174</v>
      </c>
      <c r="G8" s="20">
        <v>-61307</v>
      </c>
      <c r="H8" s="20"/>
      <c r="I8" s="20">
        <v>-4135</v>
      </c>
      <c r="J8" s="20">
        <v>-65442</v>
      </c>
      <c r="K8" s="20"/>
      <c r="L8" s="20"/>
      <c r="M8" s="20"/>
      <c r="N8" s="20"/>
      <c r="O8" s="20">
        <v>-79052</v>
      </c>
      <c r="P8" s="20">
        <v>-14367</v>
      </c>
      <c r="Q8" s="20">
        <v>-46</v>
      </c>
      <c r="R8" s="20">
        <v>-93465</v>
      </c>
      <c r="S8" s="20"/>
      <c r="T8" s="20"/>
      <c r="U8" s="20"/>
      <c r="V8" s="20"/>
      <c r="W8" s="20">
        <v>-158907</v>
      </c>
      <c r="X8" s="20">
        <v>-2892933</v>
      </c>
      <c r="Y8" s="20">
        <v>2734026</v>
      </c>
      <c r="Z8" s="21">
        <v>-94.507062555544834</v>
      </c>
      <c r="AA8" s="22">
        <v>-4494174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-697811</v>
      </c>
      <c r="D10" s="18"/>
      <c r="E10" s="19"/>
      <c r="F10" s="20">
        <v>36000</v>
      </c>
      <c r="G10" s="20">
        <v>-697811</v>
      </c>
      <c r="H10" s="20"/>
      <c r="I10" s="20">
        <v>-94391</v>
      </c>
      <c r="J10" s="20">
        <v>-792202</v>
      </c>
      <c r="K10" s="20">
        <v>-10706</v>
      </c>
      <c r="L10" s="20"/>
      <c r="M10" s="20">
        <v>-136004</v>
      </c>
      <c r="N10" s="20">
        <v>-146710</v>
      </c>
      <c r="O10" s="20">
        <v>-84347</v>
      </c>
      <c r="P10" s="20">
        <v>-206980</v>
      </c>
      <c r="Q10" s="20"/>
      <c r="R10" s="20">
        <v>-291327</v>
      </c>
      <c r="S10" s="20"/>
      <c r="T10" s="20"/>
      <c r="U10" s="20"/>
      <c r="V10" s="20"/>
      <c r="W10" s="20">
        <v>-1230239</v>
      </c>
      <c r="X10" s="20">
        <v>36000</v>
      </c>
      <c r="Y10" s="20">
        <v>-1266239</v>
      </c>
      <c r="Z10" s="21">
        <v>-3517.3305555555557</v>
      </c>
      <c r="AA10" s="22">
        <v>36000</v>
      </c>
    </row>
    <row r="11" spans="1:27" x14ac:dyDescent="0.25">
      <c r="A11" s="23" t="s">
        <v>39</v>
      </c>
      <c r="B11" s="17" t="s">
        <v>32</v>
      </c>
      <c r="C11" s="18">
        <v>507197</v>
      </c>
      <c r="D11" s="18"/>
      <c r="E11" s="19"/>
      <c r="F11" s="20"/>
      <c r="G11" s="24">
        <v>531037</v>
      </c>
      <c r="H11" s="24">
        <v>43237</v>
      </c>
      <c r="I11" s="24">
        <v>65396</v>
      </c>
      <c r="J11" s="20">
        <v>639670</v>
      </c>
      <c r="K11" s="24">
        <v>144091</v>
      </c>
      <c r="L11" s="24">
        <v>38627</v>
      </c>
      <c r="M11" s="20">
        <v>19134</v>
      </c>
      <c r="N11" s="24">
        <v>201852</v>
      </c>
      <c r="O11" s="24"/>
      <c r="P11" s="24">
        <v>26054</v>
      </c>
      <c r="Q11" s="20">
        <v>45253</v>
      </c>
      <c r="R11" s="24">
        <v>71307</v>
      </c>
      <c r="S11" s="24"/>
      <c r="T11" s="20"/>
      <c r="U11" s="24"/>
      <c r="V11" s="24"/>
      <c r="W11" s="24">
        <v>912829</v>
      </c>
      <c r="X11" s="20"/>
      <c r="Y11" s="24">
        <v>912829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25743702</v>
      </c>
      <c r="D13" s="29">
        <f>SUM(D6:D12)</f>
        <v>0</v>
      </c>
      <c r="E13" s="30">
        <f t="shared" si="0"/>
        <v>700896</v>
      </c>
      <c r="F13" s="31">
        <f t="shared" si="0"/>
        <v>-22370323</v>
      </c>
      <c r="G13" s="31">
        <f t="shared" si="0"/>
        <v>27787370</v>
      </c>
      <c r="H13" s="31">
        <f t="shared" si="0"/>
        <v>-620744</v>
      </c>
      <c r="I13" s="31">
        <f t="shared" si="0"/>
        <v>772306</v>
      </c>
      <c r="J13" s="31">
        <f t="shared" si="0"/>
        <v>27938932</v>
      </c>
      <c r="K13" s="31">
        <f t="shared" si="0"/>
        <v>409239</v>
      </c>
      <c r="L13" s="31">
        <f t="shared" si="0"/>
        <v>-145156</v>
      </c>
      <c r="M13" s="31">
        <f t="shared" si="0"/>
        <v>1047908</v>
      </c>
      <c r="N13" s="31">
        <f t="shared" si="0"/>
        <v>1311991</v>
      </c>
      <c r="O13" s="31">
        <f t="shared" si="0"/>
        <v>579833</v>
      </c>
      <c r="P13" s="31">
        <f t="shared" si="0"/>
        <v>832723</v>
      </c>
      <c r="Q13" s="31">
        <f t="shared" si="0"/>
        <v>1227547</v>
      </c>
      <c r="R13" s="31">
        <f t="shared" si="0"/>
        <v>2640103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31891026</v>
      </c>
      <c r="X13" s="31">
        <f t="shared" si="0"/>
        <v>-5839586</v>
      </c>
      <c r="Y13" s="31">
        <f t="shared" si="0"/>
        <v>37730612</v>
      </c>
      <c r="Z13" s="32">
        <f>+IF(X13&lt;&gt;0,+(Y13/X13)*100,0)</f>
        <v>-646.11792685303385</v>
      </c>
      <c r="AA13" s="33">
        <f>SUM(AA6:AA12)</f>
        <v>-22370323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18592024</v>
      </c>
      <c r="D17" s="18"/>
      <c r="E17" s="19">
        <v>1582356</v>
      </c>
      <c r="F17" s="20">
        <v>1582356</v>
      </c>
      <c r="G17" s="24">
        <v>1582356</v>
      </c>
      <c r="H17" s="24">
        <v>17009668</v>
      </c>
      <c r="I17" s="24"/>
      <c r="J17" s="20">
        <v>18592024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18592024</v>
      </c>
      <c r="X17" s="20">
        <v>1582356</v>
      </c>
      <c r="Y17" s="24">
        <v>17009668</v>
      </c>
      <c r="Z17" s="25">
        <v>1074.9583532403581</v>
      </c>
      <c r="AA17" s="26">
        <v>1582356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18592024</v>
      </c>
      <c r="D25" s="29">
        <f t="shared" ref="D25:Y25" si="1">SUM(D15:D24)</f>
        <v>0</v>
      </c>
      <c r="E25" s="35">
        <f t="shared" si="1"/>
        <v>1582356</v>
      </c>
      <c r="F25" s="36">
        <f t="shared" si="1"/>
        <v>1582356</v>
      </c>
      <c r="G25" s="36">
        <f t="shared" si="1"/>
        <v>1582356</v>
      </c>
      <c r="H25" s="36">
        <f t="shared" si="1"/>
        <v>17009668</v>
      </c>
      <c r="I25" s="36">
        <f t="shared" si="1"/>
        <v>0</v>
      </c>
      <c r="J25" s="36">
        <f t="shared" si="1"/>
        <v>18592024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18592024</v>
      </c>
      <c r="X25" s="36">
        <f t="shared" si="1"/>
        <v>1582356</v>
      </c>
      <c r="Y25" s="36">
        <f t="shared" si="1"/>
        <v>17009668</v>
      </c>
      <c r="Z25" s="37">
        <f>+IF(X25&lt;&gt;0,+(Y25/X25)*100,0)</f>
        <v>1074.9583532403581</v>
      </c>
      <c r="AA25" s="38">
        <f>SUM(AA15:AA24)</f>
        <v>1582356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44335726</v>
      </c>
      <c r="D26" s="29">
        <f>+D13+D25</f>
        <v>0</v>
      </c>
      <c r="E26" s="30">
        <f t="shared" si="2"/>
        <v>2283252</v>
      </c>
      <c r="F26" s="31">
        <f t="shared" si="2"/>
        <v>-20787967</v>
      </c>
      <c r="G26" s="31">
        <f t="shared" si="2"/>
        <v>29369726</v>
      </c>
      <c r="H26" s="31">
        <f t="shared" si="2"/>
        <v>16388924</v>
      </c>
      <c r="I26" s="31">
        <f t="shared" si="2"/>
        <v>772306</v>
      </c>
      <c r="J26" s="31">
        <f t="shared" si="2"/>
        <v>46530956</v>
      </c>
      <c r="K26" s="31">
        <f t="shared" si="2"/>
        <v>409239</v>
      </c>
      <c r="L26" s="31">
        <f t="shared" si="2"/>
        <v>-145156</v>
      </c>
      <c r="M26" s="31">
        <f t="shared" si="2"/>
        <v>1047908</v>
      </c>
      <c r="N26" s="31">
        <f t="shared" si="2"/>
        <v>1311991</v>
      </c>
      <c r="O26" s="31">
        <f t="shared" si="2"/>
        <v>579833</v>
      </c>
      <c r="P26" s="31">
        <f t="shared" si="2"/>
        <v>832723</v>
      </c>
      <c r="Q26" s="31">
        <f t="shared" si="2"/>
        <v>1227547</v>
      </c>
      <c r="R26" s="31">
        <f t="shared" si="2"/>
        <v>2640103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50483050</v>
      </c>
      <c r="X26" s="31">
        <f t="shared" si="2"/>
        <v>-4257230</v>
      </c>
      <c r="Y26" s="31">
        <f t="shared" si="2"/>
        <v>54740280</v>
      </c>
      <c r="Z26" s="32">
        <f>+IF(X26&lt;&gt;0,+(Y26/X26)*100,0)</f>
        <v>-1285.8191828959204</v>
      </c>
      <c r="AA26" s="33">
        <f>+AA13+AA25</f>
        <v>-20787967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-2763</v>
      </c>
      <c r="D31" s="18"/>
      <c r="E31" s="19"/>
      <c r="F31" s="20"/>
      <c r="G31" s="20">
        <v>-3157</v>
      </c>
      <c r="H31" s="20">
        <v>-1019</v>
      </c>
      <c r="I31" s="20">
        <v>-4</v>
      </c>
      <c r="J31" s="20">
        <v>-4180</v>
      </c>
      <c r="K31" s="20"/>
      <c r="L31" s="20">
        <v>-190</v>
      </c>
      <c r="M31" s="20">
        <v>-416</v>
      </c>
      <c r="N31" s="20">
        <v>-606</v>
      </c>
      <c r="O31" s="20">
        <v>-636</v>
      </c>
      <c r="P31" s="20"/>
      <c r="Q31" s="20">
        <v>-500</v>
      </c>
      <c r="R31" s="20">
        <v>-1136</v>
      </c>
      <c r="S31" s="20"/>
      <c r="T31" s="20"/>
      <c r="U31" s="20"/>
      <c r="V31" s="20"/>
      <c r="W31" s="20">
        <v>-5922</v>
      </c>
      <c r="X31" s="20"/>
      <c r="Y31" s="20">
        <v>-5922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1050262</v>
      </c>
      <c r="D32" s="18"/>
      <c r="E32" s="19"/>
      <c r="F32" s="20">
        <v>50430</v>
      </c>
      <c r="G32" s="20">
        <v>1109049</v>
      </c>
      <c r="H32" s="20">
        <v>170596</v>
      </c>
      <c r="I32" s="20">
        <v>452600</v>
      </c>
      <c r="J32" s="20">
        <v>1732245</v>
      </c>
      <c r="K32" s="20">
        <v>41915</v>
      </c>
      <c r="L32" s="20">
        <v>34319</v>
      </c>
      <c r="M32" s="20">
        <v>105</v>
      </c>
      <c r="N32" s="20">
        <v>76339</v>
      </c>
      <c r="O32" s="20">
        <v>38863</v>
      </c>
      <c r="P32" s="20">
        <v>293003</v>
      </c>
      <c r="Q32" s="20">
        <v>112288</v>
      </c>
      <c r="R32" s="20">
        <v>444154</v>
      </c>
      <c r="S32" s="20"/>
      <c r="T32" s="20"/>
      <c r="U32" s="20"/>
      <c r="V32" s="20"/>
      <c r="W32" s="20">
        <v>2252738</v>
      </c>
      <c r="X32" s="20">
        <v>50430</v>
      </c>
      <c r="Y32" s="20">
        <v>2202308</v>
      </c>
      <c r="Z32" s="21">
        <v>4367.0592901050959</v>
      </c>
      <c r="AA32" s="22">
        <v>50430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1276511</v>
      </c>
      <c r="D35" s="18"/>
      <c r="E35" s="19">
        <v>-36119</v>
      </c>
      <c r="F35" s="20">
        <v>-66354</v>
      </c>
      <c r="G35" s="20">
        <v>1401453</v>
      </c>
      <c r="H35" s="20">
        <v>121948</v>
      </c>
      <c r="I35" s="20">
        <v>121886</v>
      </c>
      <c r="J35" s="20">
        <v>1645287</v>
      </c>
      <c r="K35" s="20">
        <v>125070</v>
      </c>
      <c r="L35" s="20">
        <v>126356</v>
      </c>
      <c r="M35" s="20">
        <v>126222</v>
      </c>
      <c r="N35" s="20">
        <v>377648</v>
      </c>
      <c r="O35" s="20">
        <v>126781</v>
      </c>
      <c r="P35" s="20">
        <v>126105</v>
      </c>
      <c r="Q35" s="20">
        <v>125182</v>
      </c>
      <c r="R35" s="20">
        <v>378068</v>
      </c>
      <c r="S35" s="20"/>
      <c r="T35" s="20"/>
      <c r="U35" s="20"/>
      <c r="V35" s="20"/>
      <c r="W35" s="20">
        <v>2401003</v>
      </c>
      <c r="X35" s="20">
        <v>-39184</v>
      </c>
      <c r="Y35" s="20">
        <v>2440187</v>
      </c>
      <c r="Z35" s="21">
        <v>-6227.5086770110247</v>
      </c>
      <c r="AA35" s="22">
        <v>-66354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2324010</v>
      </c>
      <c r="D37" s="29">
        <f t="shared" ref="D37:Y37" si="3">SUM(D29:D36)</f>
        <v>0</v>
      </c>
      <c r="E37" s="30">
        <f t="shared" si="3"/>
        <v>-36119</v>
      </c>
      <c r="F37" s="31">
        <f t="shared" si="3"/>
        <v>-15924</v>
      </c>
      <c r="G37" s="31">
        <f t="shared" si="3"/>
        <v>2507345</v>
      </c>
      <c r="H37" s="31">
        <f t="shared" si="3"/>
        <v>291525</v>
      </c>
      <c r="I37" s="31">
        <f t="shared" si="3"/>
        <v>574482</v>
      </c>
      <c r="J37" s="31">
        <f t="shared" si="3"/>
        <v>3373352</v>
      </c>
      <c r="K37" s="31">
        <f t="shared" si="3"/>
        <v>166985</v>
      </c>
      <c r="L37" s="31">
        <f t="shared" si="3"/>
        <v>160485</v>
      </c>
      <c r="M37" s="31">
        <f t="shared" si="3"/>
        <v>125911</v>
      </c>
      <c r="N37" s="31">
        <f t="shared" si="3"/>
        <v>453381</v>
      </c>
      <c r="O37" s="31">
        <f t="shared" si="3"/>
        <v>165008</v>
      </c>
      <c r="P37" s="31">
        <f t="shared" si="3"/>
        <v>419108</v>
      </c>
      <c r="Q37" s="31">
        <f t="shared" si="3"/>
        <v>236970</v>
      </c>
      <c r="R37" s="31">
        <f t="shared" si="3"/>
        <v>821086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4647819</v>
      </c>
      <c r="X37" s="31">
        <f t="shared" si="3"/>
        <v>11246</v>
      </c>
      <c r="Y37" s="31">
        <f t="shared" si="3"/>
        <v>4636573</v>
      </c>
      <c r="Z37" s="32">
        <f>+IF(X37&lt;&gt;0,+(Y37/X37)*100,0)</f>
        <v>41228.641294682551</v>
      </c>
      <c r="AA37" s="33">
        <f>SUM(AA29:AA36)</f>
        <v>-15924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2324010</v>
      </c>
      <c r="D44" s="29">
        <f>+D37+D43</f>
        <v>0</v>
      </c>
      <c r="E44" s="30">
        <f t="shared" si="5"/>
        <v>-36119</v>
      </c>
      <c r="F44" s="31">
        <f t="shared" si="5"/>
        <v>-15924</v>
      </c>
      <c r="G44" s="31">
        <f t="shared" si="5"/>
        <v>2507345</v>
      </c>
      <c r="H44" s="31">
        <f t="shared" si="5"/>
        <v>291525</v>
      </c>
      <c r="I44" s="31">
        <f t="shared" si="5"/>
        <v>574482</v>
      </c>
      <c r="J44" s="31">
        <f t="shared" si="5"/>
        <v>3373352</v>
      </c>
      <c r="K44" s="31">
        <f t="shared" si="5"/>
        <v>166985</v>
      </c>
      <c r="L44" s="31">
        <f t="shared" si="5"/>
        <v>160485</v>
      </c>
      <c r="M44" s="31">
        <f t="shared" si="5"/>
        <v>125911</v>
      </c>
      <c r="N44" s="31">
        <f t="shared" si="5"/>
        <v>453381</v>
      </c>
      <c r="O44" s="31">
        <f t="shared" si="5"/>
        <v>165008</v>
      </c>
      <c r="P44" s="31">
        <f t="shared" si="5"/>
        <v>419108</v>
      </c>
      <c r="Q44" s="31">
        <f t="shared" si="5"/>
        <v>236970</v>
      </c>
      <c r="R44" s="31">
        <f t="shared" si="5"/>
        <v>821086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4647819</v>
      </c>
      <c r="X44" s="31">
        <f t="shared" si="5"/>
        <v>11246</v>
      </c>
      <c r="Y44" s="31">
        <f t="shared" si="5"/>
        <v>4636573</v>
      </c>
      <c r="Z44" s="32">
        <f>+IF(X44&lt;&gt;0,+(Y44/X44)*100,0)</f>
        <v>41228.641294682551</v>
      </c>
      <c r="AA44" s="33">
        <f>+AA37+AA43</f>
        <v>-15924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42011716</v>
      </c>
      <c r="D45" s="42">
        <f t="shared" si="6"/>
        <v>0</v>
      </c>
      <c r="E45" s="43">
        <f t="shared" si="6"/>
        <v>2319371</v>
      </c>
      <c r="F45" s="44">
        <f t="shared" si="6"/>
        <v>-20772043</v>
      </c>
      <c r="G45" s="44">
        <f t="shared" si="6"/>
        <v>26862381</v>
      </c>
      <c r="H45" s="44">
        <f t="shared" si="6"/>
        <v>16097399</v>
      </c>
      <c r="I45" s="44">
        <f t="shared" si="6"/>
        <v>197824</v>
      </c>
      <c r="J45" s="44">
        <f t="shared" si="6"/>
        <v>43157604</v>
      </c>
      <c r="K45" s="44">
        <f t="shared" si="6"/>
        <v>242254</v>
      </c>
      <c r="L45" s="44">
        <f t="shared" si="6"/>
        <v>-305641</v>
      </c>
      <c r="M45" s="44">
        <f t="shared" si="6"/>
        <v>921997</v>
      </c>
      <c r="N45" s="44">
        <f t="shared" si="6"/>
        <v>858610</v>
      </c>
      <c r="O45" s="44">
        <f t="shared" si="6"/>
        <v>414825</v>
      </c>
      <c r="P45" s="44">
        <f t="shared" si="6"/>
        <v>413615</v>
      </c>
      <c r="Q45" s="44">
        <f t="shared" si="6"/>
        <v>990577</v>
      </c>
      <c r="R45" s="44">
        <f t="shared" si="6"/>
        <v>1819017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45835231</v>
      </c>
      <c r="X45" s="44">
        <f t="shared" si="6"/>
        <v>-4268476</v>
      </c>
      <c r="Y45" s="44">
        <f t="shared" si="6"/>
        <v>50103707</v>
      </c>
      <c r="Z45" s="45">
        <f>+IF(X45&lt;&gt;0,+(Y45/X45)*100,0)</f>
        <v>-1173.8078649147847</v>
      </c>
      <c r="AA45" s="46">
        <f>+AA26-AA44</f>
        <v>-20772043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-17122536</v>
      </c>
      <c r="F47" s="20">
        <v>-37508513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-21004946</v>
      </c>
      <c r="Y47" s="20">
        <v>21004946</v>
      </c>
      <c r="Z47" s="47">
        <v>-100</v>
      </c>
      <c r="AA47" s="22">
        <v>-37508513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-17122536</v>
      </c>
      <c r="F50" s="52">
        <f t="shared" si="7"/>
        <v>-37508513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-21004946</v>
      </c>
      <c r="Y50" s="52">
        <f t="shared" si="7"/>
        <v>21004946</v>
      </c>
      <c r="Z50" s="53">
        <f>+IF(X50&lt;&gt;0,+(Y50/X50)*100,0)</f>
        <v>-100</v>
      </c>
      <c r="AA50" s="54">
        <f>SUM(AA47:AA49)</f>
        <v>-37508513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53945650</v>
      </c>
      <c r="F6" s="20">
        <v>434432037</v>
      </c>
      <c r="G6" s="20">
        <v>405631865</v>
      </c>
      <c r="H6" s="20">
        <v>1804674</v>
      </c>
      <c r="I6" s="20">
        <v>2701579</v>
      </c>
      <c r="J6" s="20">
        <v>410138118</v>
      </c>
      <c r="K6" s="20">
        <v>1670328</v>
      </c>
      <c r="L6" s="20">
        <v>969850</v>
      </c>
      <c r="M6" s="20">
        <v>23736420</v>
      </c>
      <c r="N6" s="20">
        <v>26376598</v>
      </c>
      <c r="O6" s="20">
        <v>1118729</v>
      </c>
      <c r="P6" s="20">
        <v>920917</v>
      </c>
      <c r="Q6" s="20">
        <v>18352218</v>
      </c>
      <c r="R6" s="20">
        <v>20391864</v>
      </c>
      <c r="S6" s="20"/>
      <c r="T6" s="20"/>
      <c r="U6" s="20"/>
      <c r="V6" s="20"/>
      <c r="W6" s="20">
        <v>456906580</v>
      </c>
      <c r="X6" s="20">
        <v>418191656</v>
      </c>
      <c r="Y6" s="20">
        <v>38714924</v>
      </c>
      <c r="Z6" s="21">
        <v>9.2576988193183851</v>
      </c>
      <c r="AA6" s="22">
        <v>434432037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-5716694</v>
      </c>
      <c r="F7" s="20">
        <v>100150095</v>
      </c>
      <c r="G7" s="20">
        <v>110253848</v>
      </c>
      <c r="H7" s="20">
        <v>3991843</v>
      </c>
      <c r="I7" s="20">
        <v>5400572</v>
      </c>
      <c r="J7" s="20">
        <v>119646263</v>
      </c>
      <c r="K7" s="20">
        <v>2602885</v>
      </c>
      <c r="L7" s="20">
        <v>2707491</v>
      </c>
      <c r="M7" s="20">
        <v>2660971</v>
      </c>
      <c r="N7" s="20">
        <v>7971347</v>
      </c>
      <c r="O7" s="20">
        <v>2601641</v>
      </c>
      <c r="P7" s="20">
        <v>2671421</v>
      </c>
      <c r="Q7" s="20">
        <v>2418860</v>
      </c>
      <c r="R7" s="20">
        <v>7691922</v>
      </c>
      <c r="S7" s="20"/>
      <c r="T7" s="20"/>
      <c r="U7" s="20"/>
      <c r="V7" s="20"/>
      <c r="W7" s="20">
        <v>135309532</v>
      </c>
      <c r="X7" s="20">
        <v>103963716</v>
      </c>
      <c r="Y7" s="20">
        <v>31345816</v>
      </c>
      <c r="Z7" s="21">
        <v>30.150726817036823</v>
      </c>
      <c r="AA7" s="22">
        <v>100150095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3287</v>
      </c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>
        <v>3287</v>
      </c>
      <c r="Y8" s="20"/>
      <c r="Z8" s="21"/>
      <c r="AA8" s="22">
        <v>3287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-1014456</v>
      </c>
      <c r="F10" s="20">
        <v>-5092192</v>
      </c>
      <c r="G10" s="20">
        <v>-3602192</v>
      </c>
      <c r="H10" s="20">
        <v>-74203</v>
      </c>
      <c r="I10" s="20">
        <v>-47168</v>
      </c>
      <c r="J10" s="20">
        <v>-3723563</v>
      </c>
      <c r="K10" s="20">
        <v>-34068</v>
      </c>
      <c r="L10" s="20">
        <v>-171868</v>
      </c>
      <c r="M10" s="20">
        <v>-74228</v>
      </c>
      <c r="N10" s="20">
        <v>-280164</v>
      </c>
      <c r="O10" s="20">
        <v>-85613</v>
      </c>
      <c r="P10" s="20">
        <v>-78560</v>
      </c>
      <c r="Q10" s="20">
        <v>-129629</v>
      </c>
      <c r="R10" s="20">
        <v>-293802</v>
      </c>
      <c r="S10" s="20"/>
      <c r="T10" s="20"/>
      <c r="U10" s="20"/>
      <c r="V10" s="20"/>
      <c r="W10" s="20">
        <v>-4297529</v>
      </c>
      <c r="X10" s="20">
        <v>-4430578</v>
      </c>
      <c r="Y10" s="20">
        <v>133049</v>
      </c>
      <c r="Z10" s="21">
        <v>-3.0029716213099058</v>
      </c>
      <c r="AA10" s="22">
        <v>-5092192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653366</v>
      </c>
      <c r="F11" s="20">
        <v>-2206956</v>
      </c>
      <c r="G11" s="24">
        <v>2764089</v>
      </c>
      <c r="H11" s="24">
        <v>3698</v>
      </c>
      <c r="I11" s="24">
        <v>5087</v>
      </c>
      <c r="J11" s="20">
        <v>2772874</v>
      </c>
      <c r="K11" s="24">
        <v>6220</v>
      </c>
      <c r="L11" s="24">
        <v>107</v>
      </c>
      <c r="M11" s="20">
        <v>976</v>
      </c>
      <c r="N11" s="24">
        <v>7303</v>
      </c>
      <c r="O11" s="24">
        <v>1306</v>
      </c>
      <c r="P11" s="24">
        <v>39156</v>
      </c>
      <c r="Q11" s="20">
        <v>1695</v>
      </c>
      <c r="R11" s="24">
        <v>42157</v>
      </c>
      <c r="S11" s="24"/>
      <c r="T11" s="20"/>
      <c r="U11" s="24"/>
      <c r="V11" s="24"/>
      <c r="W11" s="24">
        <v>2822334</v>
      </c>
      <c r="X11" s="20">
        <v>153880</v>
      </c>
      <c r="Y11" s="24">
        <v>2668454</v>
      </c>
      <c r="Z11" s="25">
        <v>1734.1135950090979</v>
      </c>
      <c r="AA11" s="26">
        <v>-2206956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-177613</v>
      </c>
      <c r="G12" s="20">
        <v>-177614</v>
      </c>
      <c r="H12" s="20"/>
      <c r="I12" s="20"/>
      <c r="J12" s="20">
        <v>-177614</v>
      </c>
      <c r="K12" s="20"/>
      <c r="L12" s="20"/>
      <c r="M12" s="20"/>
      <c r="N12" s="20"/>
      <c r="O12" s="20"/>
      <c r="P12" s="20"/>
      <c r="Q12" s="20">
        <v>177614</v>
      </c>
      <c r="R12" s="20">
        <v>177614</v>
      </c>
      <c r="S12" s="20"/>
      <c r="T12" s="20"/>
      <c r="U12" s="20"/>
      <c r="V12" s="20"/>
      <c r="W12" s="20"/>
      <c r="X12" s="20">
        <v>-177613</v>
      </c>
      <c r="Y12" s="20">
        <v>177613</v>
      </c>
      <c r="Z12" s="21">
        <v>-100</v>
      </c>
      <c r="AA12" s="22">
        <v>-177613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47867866</v>
      </c>
      <c r="F13" s="31">
        <f t="shared" si="0"/>
        <v>527108658</v>
      </c>
      <c r="G13" s="31">
        <f t="shared" si="0"/>
        <v>514873283</v>
      </c>
      <c r="H13" s="31">
        <f t="shared" si="0"/>
        <v>5726012</v>
      </c>
      <c r="I13" s="31">
        <f t="shared" si="0"/>
        <v>8060070</v>
      </c>
      <c r="J13" s="31">
        <f t="shared" si="0"/>
        <v>528659365</v>
      </c>
      <c r="K13" s="31">
        <f t="shared" si="0"/>
        <v>4245365</v>
      </c>
      <c r="L13" s="31">
        <f t="shared" si="0"/>
        <v>3505580</v>
      </c>
      <c r="M13" s="31">
        <f t="shared" si="0"/>
        <v>26324139</v>
      </c>
      <c r="N13" s="31">
        <f t="shared" si="0"/>
        <v>34075084</v>
      </c>
      <c r="O13" s="31">
        <f t="shared" si="0"/>
        <v>3636063</v>
      </c>
      <c r="P13" s="31">
        <f t="shared" si="0"/>
        <v>3552934</v>
      </c>
      <c r="Q13" s="31">
        <f t="shared" si="0"/>
        <v>20820758</v>
      </c>
      <c r="R13" s="31">
        <f t="shared" si="0"/>
        <v>28009755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590744204</v>
      </c>
      <c r="X13" s="31">
        <f t="shared" si="0"/>
        <v>517704348</v>
      </c>
      <c r="Y13" s="31">
        <f t="shared" si="0"/>
        <v>73039856</v>
      </c>
      <c r="Z13" s="32">
        <f>+IF(X13&lt;&gt;0,+(Y13/X13)*100,0)</f>
        <v>14.108410771933483</v>
      </c>
      <c r="AA13" s="33">
        <f>SUM(AA6:AA12)</f>
        <v>527108658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-258688</v>
      </c>
      <c r="F17" s="20">
        <v>-4315378</v>
      </c>
      <c r="G17" s="24">
        <v>475052</v>
      </c>
      <c r="H17" s="24">
        <v>-3216202</v>
      </c>
      <c r="I17" s="24"/>
      <c r="J17" s="20">
        <v>-2741150</v>
      </c>
      <c r="K17" s="24"/>
      <c r="L17" s="24"/>
      <c r="M17" s="20"/>
      <c r="N17" s="24"/>
      <c r="O17" s="24">
        <v>-2084966</v>
      </c>
      <c r="P17" s="24"/>
      <c r="Q17" s="20">
        <v>-297852</v>
      </c>
      <c r="R17" s="24">
        <v>-2382818</v>
      </c>
      <c r="S17" s="24"/>
      <c r="T17" s="20"/>
      <c r="U17" s="24"/>
      <c r="V17" s="24"/>
      <c r="W17" s="24">
        <v>-5123968</v>
      </c>
      <c r="X17" s="20">
        <v>-2935163</v>
      </c>
      <c r="Y17" s="24">
        <v>-2188805</v>
      </c>
      <c r="Z17" s="25">
        <v>74.571838088719431</v>
      </c>
      <c r="AA17" s="26">
        <v>-4315378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-258688</v>
      </c>
      <c r="F25" s="36">
        <f t="shared" si="1"/>
        <v>-4315378</v>
      </c>
      <c r="G25" s="36">
        <f t="shared" si="1"/>
        <v>475052</v>
      </c>
      <c r="H25" s="36">
        <f t="shared" si="1"/>
        <v>-3216202</v>
      </c>
      <c r="I25" s="36">
        <f t="shared" si="1"/>
        <v>0</v>
      </c>
      <c r="J25" s="36">
        <f t="shared" si="1"/>
        <v>-2741150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-2084966</v>
      </c>
      <c r="P25" s="36">
        <f t="shared" si="1"/>
        <v>0</v>
      </c>
      <c r="Q25" s="36">
        <f t="shared" si="1"/>
        <v>-297852</v>
      </c>
      <c r="R25" s="36">
        <f t="shared" si="1"/>
        <v>-2382818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-5123968</v>
      </c>
      <c r="X25" s="36">
        <f t="shared" si="1"/>
        <v>-2935163</v>
      </c>
      <c r="Y25" s="36">
        <f t="shared" si="1"/>
        <v>-2188805</v>
      </c>
      <c r="Z25" s="37">
        <f>+IF(X25&lt;&gt;0,+(Y25/X25)*100,0)</f>
        <v>74.571838088719431</v>
      </c>
      <c r="AA25" s="38">
        <f>SUM(AA15:AA24)</f>
        <v>-4315378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47609178</v>
      </c>
      <c r="F26" s="31">
        <f t="shared" si="2"/>
        <v>522793280</v>
      </c>
      <c r="G26" s="31">
        <f t="shared" si="2"/>
        <v>515348335</v>
      </c>
      <c r="H26" s="31">
        <f t="shared" si="2"/>
        <v>2509810</v>
      </c>
      <c r="I26" s="31">
        <f t="shared" si="2"/>
        <v>8060070</v>
      </c>
      <c r="J26" s="31">
        <f t="shared" si="2"/>
        <v>525918215</v>
      </c>
      <c r="K26" s="31">
        <f t="shared" si="2"/>
        <v>4245365</v>
      </c>
      <c r="L26" s="31">
        <f t="shared" si="2"/>
        <v>3505580</v>
      </c>
      <c r="M26" s="31">
        <f t="shared" si="2"/>
        <v>26324139</v>
      </c>
      <c r="N26" s="31">
        <f t="shared" si="2"/>
        <v>34075084</v>
      </c>
      <c r="O26" s="31">
        <f t="shared" si="2"/>
        <v>1551097</v>
      </c>
      <c r="P26" s="31">
        <f t="shared" si="2"/>
        <v>3552934</v>
      </c>
      <c r="Q26" s="31">
        <f t="shared" si="2"/>
        <v>20522906</v>
      </c>
      <c r="R26" s="31">
        <f t="shared" si="2"/>
        <v>25626937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585620236</v>
      </c>
      <c r="X26" s="31">
        <f t="shared" si="2"/>
        <v>514769185</v>
      </c>
      <c r="Y26" s="31">
        <f t="shared" si="2"/>
        <v>70851051</v>
      </c>
      <c r="Z26" s="32">
        <f>+IF(X26&lt;&gt;0,+(Y26/X26)*100,0)</f>
        <v>13.763654287115108</v>
      </c>
      <c r="AA26" s="33">
        <f>+AA13+AA25</f>
        <v>522793280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-51715</v>
      </c>
      <c r="G31" s="20">
        <v>-48334</v>
      </c>
      <c r="H31" s="20">
        <v>31892</v>
      </c>
      <c r="I31" s="20">
        <v>37579</v>
      </c>
      <c r="J31" s="20">
        <v>21137</v>
      </c>
      <c r="K31" s="20">
        <v>30889</v>
      </c>
      <c r="L31" s="20">
        <v>34457</v>
      </c>
      <c r="M31" s="20">
        <v>8078</v>
      </c>
      <c r="N31" s="20">
        <v>73424</v>
      </c>
      <c r="O31" s="20">
        <v>9186</v>
      </c>
      <c r="P31" s="20">
        <v>15202</v>
      </c>
      <c r="Q31" s="20">
        <v>7000</v>
      </c>
      <c r="R31" s="20">
        <v>31388</v>
      </c>
      <c r="S31" s="20"/>
      <c r="T31" s="20"/>
      <c r="U31" s="20"/>
      <c r="V31" s="20"/>
      <c r="W31" s="20">
        <v>125949</v>
      </c>
      <c r="X31" s="20">
        <v>-51715</v>
      </c>
      <c r="Y31" s="20">
        <v>177664</v>
      </c>
      <c r="Z31" s="21">
        <v>-343.54442618195884</v>
      </c>
      <c r="AA31" s="22">
        <v>-51715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88410053</v>
      </c>
      <c r="F32" s="20">
        <v>1868312</v>
      </c>
      <c r="G32" s="20">
        <v>-361380</v>
      </c>
      <c r="H32" s="20">
        <v>-5213</v>
      </c>
      <c r="I32" s="20">
        <v>173967</v>
      </c>
      <c r="J32" s="20">
        <v>-192626</v>
      </c>
      <c r="K32" s="20">
        <v>61408</v>
      </c>
      <c r="L32" s="20">
        <v>-44082</v>
      </c>
      <c r="M32" s="20">
        <v>-50782</v>
      </c>
      <c r="N32" s="20">
        <v>-33456</v>
      </c>
      <c r="O32" s="20">
        <v>-15332</v>
      </c>
      <c r="P32" s="20">
        <v>-29664</v>
      </c>
      <c r="Q32" s="20">
        <v>-12552</v>
      </c>
      <c r="R32" s="20">
        <v>-57548</v>
      </c>
      <c r="S32" s="20"/>
      <c r="T32" s="20"/>
      <c r="U32" s="20"/>
      <c r="V32" s="20"/>
      <c r="W32" s="20">
        <v>-283630</v>
      </c>
      <c r="X32" s="20">
        <v>308880</v>
      </c>
      <c r="Y32" s="20">
        <v>-592510</v>
      </c>
      <c r="Z32" s="21">
        <v>-191.82530432530433</v>
      </c>
      <c r="AA32" s="22">
        <v>1868312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100000</v>
      </c>
      <c r="Y33" s="20">
        <v>-100000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-8301050</v>
      </c>
      <c r="F35" s="20">
        <v>8283275</v>
      </c>
      <c r="G35" s="20">
        <v>25168264</v>
      </c>
      <c r="H35" s="20">
        <v>-3116262</v>
      </c>
      <c r="I35" s="20">
        <v>567530</v>
      </c>
      <c r="J35" s="20">
        <v>22619532</v>
      </c>
      <c r="K35" s="20">
        <v>454223</v>
      </c>
      <c r="L35" s="20">
        <v>426786</v>
      </c>
      <c r="M35" s="20">
        <v>423121</v>
      </c>
      <c r="N35" s="20">
        <v>1304130</v>
      </c>
      <c r="O35" s="20">
        <v>417867</v>
      </c>
      <c r="P35" s="20">
        <v>416305</v>
      </c>
      <c r="Q35" s="20">
        <v>406631</v>
      </c>
      <c r="R35" s="20">
        <v>1240803</v>
      </c>
      <c r="S35" s="20"/>
      <c r="T35" s="20"/>
      <c r="U35" s="20"/>
      <c r="V35" s="20"/>
      <c r="W35" s="20">
        <v>25164465</v>
      </c>
      <c r="X35" s="20">
        <v>10711960</v>
      </c>
      <c r="Y35" s="20">
        <v>14452505</v>
      </c>
      <c r="Z35" s="21">
        <v>134.91933315658386</v>
      </c>
      <c r="AA35" s="22">
        <v>8283275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80109003</v>
      </c>
      <c r="F37" s="31">
        <f t="shared" si="3"/>
        <v>10099872</v>
      </c>
      <c r="G37" s="31">
        <f t="shared" si="3"/>
        <v>24758550</v>
      </c>
      <c r="H37" s="31">
        <f t="shared" si="3"/>
        <v>-3089583</v>
      </c>
      <c r="I37" s="31">
        <f t="shared" si="3"/>
        <v>779076</v>
      </c>
      <c r="J37" s="31">
        <f t="shared" si="3"/>
        <v>22448043</v>
      </c>
      <c r="K37" s="31">
        <f t="shared" si="3"/>
        <v>546520</v>
      </c>
      <c r="L37" s="31">
        <f t="shared" si="3"/>
        <v>417161</v>
      </c>
      <c r="M37" s="31">
        <f t="shared" si="3"/>
        <v>380417</v>
      </c>
      <c r="N37" s="31">
        <f t="shared" si="3"/>
        <v>1344098</v>
      </c>
      <c r="O37" s="31">
        <f t="shared" si="3"/>
        <v>411721</v>
      </c>
      <c r="P37" s="31">
        <f t="shared" si="3"/>
        <v>401843</v>
      </c>
      <c r="Q37" s="31">
        <f t="shared" si="3"/>
        <v>401079</v>
      </c>
      <c r="R37" s="31">
        <f t="shared" si="3"/>
        <v>1214643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25006784</v>
      </c>
      <c r="X37" s="31">
        <f t="shared" si="3"/>
        <v>11069125</v>
      </c>
      <c r="Y37" s="31">
        <f t="shared" si="3"/>
        <v>13937659</v>
      </c>
      <c r="Z37" s="32">
        <f>+IF(X37&lt;&gt;0,+(Y37/X37)*100,0)</f>
        <v>125.91473129086536</v>
      </c>
      <c r="AA37" s="33">
        <f>SUM(AA29:AA36)</f>
        <v>10099872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80109003</v>
      </c>
      <c r="F44" s="31">
        <f t="shared" si="5"/>
        <v>10099872</v>
      </c>
      <c r="G44" s="31">
        <f t="shared" si="5"/>
        <v>24758550</v>
      </c>
      <c r="H44" s="31">
        <f t="shared" si="5"/>
        <v>-3089583</v>
      </c>
      <c r="I44" s="31">
        <f t="shared" si="5"/>
        <v>779076</v>
      </c>
      <c r="J44" s="31">
        <f t="shared" si="5"/>
        <v>22448043</v>
      </c>
      <c r="K44" s="31">
        <f t="shared" si="5"/>
        <v>546520</v>
      </c>
      <c r="L44" s="31">
        <f t="shared" si="5"/>
        <v>417161</v>
      </c>
      <c r="M44" s="31">
        <f t="shared" si="5"/>
        <v>380417</v>
      </c>
      <c r="N44" s="31">
        <f t="shared" si="5"/>
        <v>1344098</v>
      </c>
      <c r="O44" s="31">
        <f t="shared" si="5"/>
        <v>411721</v>
      </c>
      <c r="P44" s="31">
        <f t="shared" si="5"/>
        <v>401843</v>
      </c>
      <c r="Q44" s="31">
        <f t="shared" si="5"/>
        <v>401079</v>
      </c>
      <c r="R44" s="31">
        <f t="shared" si="5"/>
        <v>1214643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25006784</v>
      </c>
      <c r="X44" s="31">
        <f t="shared" si="5"/>
        <v>11069125</v>
      </c>
      <c r="Y44" s="31">
        <f t="shared" si="5"/>
        <v>13937659</v>
      </c>
      <c r="Z44" s="32">
        <f>+IF(X44&lt;&gt;0,+(Y44/X44)*100,0)</f>
        <v>125.91473129086536</v>
      </c>
      <c r="AA44" s="33">
        <f>+AA37+AA43</f>
        <v>10099872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-32499825</v>
      </c>
      <c r="F45" s="44">
        <f t="shared" si="6"/>
        <v>512693408</v>
      </c>
      <c r="G45" s="44">
        <f t="shared" si="6"/>
        <v>490589785</v>
      </c>
      <c r="H45" s="44">
        <f t="shared" si="6"/>
        <v>5599393</v>
      </c>
      <c r="I45" s="44">
        <f t="shared" si="6"/>
        <v>7280994</v>
      </c>
      <c r="J45" s="44">
        <f t="shared" si="6"/>
        <v>503470172</v>
      </c>
      <c r="K45" s="44">
        <f t="shared" si="6"/>
        <v>3698845</v>
      </c>
      <c r="L45" s="44">
        <f t="shared" si="6"/>
        <v>3088419</v>
      </c>
      <c r="M45" s="44">
        <f t="shared" si="6"/>
        <v>25943722</v>
      </c>
      <c r="N45" s="44">
        <f t="shared" si="6"/>
        <v>32730986</v>
      </c>
      <c r="O45" s="44">
        <f t="shared" si="6"/>
        <v>1139376</v>
      </c>
      <c r="P45" s="44">
        <f t="shared" si="6"/>
        <v>3151091</v>
      </c>
      <c r="Q45" s="44">
        <f t="shared" si="6"/>
        <v>20121827</v>
      </c>
      <c r="R45" s="44">
        <f t="shared" si="6"/>
        <v>24412294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560613452</v>
      </c>
      <c r="X45" s="44">
        <f t="shared" si="6"/>
        <v>503700060</v>
      </c>
      <c r="Y45" s="44">
        <f t="shared" si="6"/>
        <v>56913392</v>
      </c>
      <c r="Z45" s="45">
        <f>+IF(X45&lt;&gt;0,+(Y45/X45)*100,0)</f>
        <v>11.29906397072893</v>
      </c>
      <c r="AA45" s="46">
        <f>+AA26-AA44</f>
        <v>512693408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46393352</v>
      </c>
      <c r="F47" s="20">
        <v>43916716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34760017</v>
      </c>
      <c r="Y47" s="20">
        <v>-34760017</v>
      </c>
      <c r="Z47" s="47">
        <v>-100</v>
      </c>
      <c r="AA47" s="22">
        <v>43916716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46393352</v>
      </c>
      <c r="F50" s="52">
        <f t="shared" si="7"/>
        <v>43916716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34760017</v>
      </c>
      <c r="Y50" s="52">
        <f t="shared" si="7"/>
        <v>-34760017</v>
      </c>
      <c r="Z50" s="53">
        <f>+IF(X50&lt;&gt;0,+(Y50/X50)*100,0)</f>
        <v>-100</v>
      </c>
      <c r="AA50" s="54">
        <f>SUM(AA47:AA49)</f>
        <v>43916716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4940024</v>
      </c>
      <c r="D6" s="18"/>
      <c r="E6" s="19">
        <v>9919990</v>
      </c>
      <c r="F6" s="20">
        <v>14781145</v>
      </c>
      <c r="G6" s="20">
        <v>9684591</v>
      </c>
      <c r="H6" s="20">
        <v>1369921</v>
      </c>
      <c r="I6" s="20">
        <v>980100</v>
      </c>
      <c r="J6" s="20">
        <v>12034612</v>
      </c>
      <c r="K6" s="20">
        <v>1164409</v>
      </c>
      <c r="L6" s="20">
        <v>935586</v>
      </c>
      <c r="M6" s="20">
        <v>3654921</v>
      </c>
      <c r="N6" s="20">
        <v>5754916</v>
      </c>
      <c r="O6" s="20">
        <v>1627482</v>
      </c>
      <c r="P6" s="20">
        <v>1722361</v>
      </c>
      <c r="Q6" s="20">
        <v>3351405</v>
      </c>
      <c r="R6" s="20">
        <v>6701248</v>
      </c>
      <c r="S6" s="20"/>
      <c r="T6" s="20"/>
      <c r="U6" s="20"/>
      <c r="V6" s="20"/>
      <c r="W6" s="20">
        <v>24490776</v>
      </c>
      <c r="X6" s="20">
        <v>9384375</v>
      </c>
      <c r="Y6" s="20">
        <v>15106401</v>
      </c>
      <c r="Z6" s="21">
        <v>160.97397002997002</v>
      </c>
      <c r="AA6" s="22">
        <v>14781145</v>
      </c>
    </row>
    <row r="7" spans="1:27" x14ac:dyDescent="0.25">
      <c r="A7" s="23" t="s">
        <v>35</v>
      </c>
      <c r="B7" s="17" t="s">
        <v>32</v>
      </c>
      <c r="C7" s="18">
        <v>28671112</v>
      </c>
      <c r="D7" s="18"/>
      <c r="E7" s="19">
        <v>4252149</v>
      </c>
      <c r="F7" s="20">
        <v>4689794</v>
      </c>
      <c r="G7" s="20">
        <v>29559835</v>
      </c>
      <c r="H7" s="20">
        <v>1587925</v>
      </c>
      <c r="I7" s="20">
        <v>1071435</v>
      </c>
      <c r="J7" s="20">
        <v>32219195</v>
      </c>
      <c r="K7" s="20">
        <v>961478</v>
      </c>
      <c r="L7" s="20">
        <v>992292</v>
      </c>
      <c r="M7" s="20">
        <v>1019155</v>
      </c>
      <c r="N7" s="20">
        <v>2972925</v>
      </c>
      <c r="O7" s="20">
        <v>795548</v>
      </c>
      <c r="P7" s="20">
        <v>802881</v>
      </c>
      <c r="Q7" s="20">
        <v>1096435</v>
      </c>
      <c r="R7" s="20">
        <v>2694864</v>
      </c>
      <c r="S7" s="20"/>
      <c r="T7" s="20"/>
      <c r="U7" s="20"/>
      <c r="V7" s="20"/>
      <c r="W7" s="20">
        <v>37886984</v>
      </c>
      <c r="X7" s="20">
        <v>3364172</v>
      </c>
      <c r="Y7" s="20">
        <v>34522812</v>
      </c>
      <c r="Z7" s="21">
        <v>1026.1904563738121</v>
      </c>
      <c r="AA7" s="22">
        <v>4689794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-534558</v>
      </c>
      <c r="D10" s="18"/>
      <c r="E10" s="19"/>
      <c r="F10" s="20"/>
      <c r="G10" s="20">
        <v>-620777</v>
      </c>
      <c r="H10" s="20">
        <v>-103391</v>
      </c>
      <c r="I10" s="20">
        <v>-116516</v>
      </c>
      <c r="J10" s="20">
        <v>-840684</v>
      </c>
      <c r="K10" s="20">
        <v>-162765</v>
      </c>
      <c r="L10" s="20">
        <v>-79279</v>
      </c>
      <c r="M10" s="20">
        <v>-77680</v>
      </c>
      <c r="N10" s="20">
        <v>-319724</v>
      </c>
      <c r="O10" s="20">
        <v>-190027</v>
      </c>
      <c r="P10" s="20">
        <v>-130783</v>
      </c>
      <c r="Q10" s="20">
        <v>-96229</v>
      </c>
      <c r="R10" s="20">
        <v>-417039</v>
      </c>
      <c r="S10" s="20"/>
      <c r="T10" s="20"/>
      <c r="U10" s="20"/>
      <c r="V10" s="20"/>
      <c r="W10" s="20">
        <v>-1577447</v>
      </c>
      <c r="X10" s="20"/>
      <c r="Y10" s="20">
        <v>-1577447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39520</v>
      </c>
      <c r="H11" s="24">
        <v>-36299</v>
      </c>
      <c r="I11" s="24">
        <v>39250</v>
      </c>
      <c r="J11" s="20">
        <v>42471</v>
      </c>
      <c r="K11" s="24">
        <v>3795</v>
      </c>
      <c r="L11" s="24">
        <v>7352</v>
      </c>
      <c r="M11" s="20">
        <v>7628</v>
      </c>
      <c r="N11" s="24">
        <v>18775</v>
      </c>
      <c r="O11" s="24">
        <v>-53546</v>
      </c>
      <c r="P11" s="24">
        <v>-1983</v>
      </c>
      <c r="Q11" s="20">
        <v>10646</v>
      </c>
      <c r="R11" s="24">
        <v>-44883</v>
      </c>
      <c r="S11" s="24"/>
      <c r="T11" s="20"/>
      <c r="U11" s="24"/>
      <c r="V11" s="24"/>
      <c r="W11" s="24">
        <v>16363</v>
      </c>
      <c r="X11" s="20"/>
      <c r="Y11" s="24">
        <v>16363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202623</v>
      </c>
      <c r="H12" s="20">
        <v>-358557</v>
      </c>
      <c r="I12" s="20">
        <v>519</v>
      </c>
      <c r="J12" s="20">
        <v>-155415</v>
      </c>
      <c r="K12" s="20">
        <v>13291</v>
      </c>
      <c r="L12" s="20">
        <v>-6117</v>
      </c>
      <c r="M12" s="20"/>
      <c r="N12" s="20">
        <v>7174</v>
      </c>
      <c r="O12" s="20">
        <v>12113</v>
      </c>
      <c r="P12" s="20">
        <v>23069</v>
      </c>
      <c r="Q12" s="20">
        <v>1172</v>
      </c>
      <c r="R12" s="20">
        <v>36354</v>
      </c>
      <c r="S12" s="20"/>
      <c r="T12" s="20"/>
      <c r="U12" s="20"/>
      <c r="V12" s="20"/>
      <c r="W12" s="20">
        <v>-111887</v>
      </c>
      <c r="X12" s="20"/>
      <c r="Y12" s="20">
        <v>-111887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33076578</v>
      </c>
      <c r="D13" s="29">
        <f>SUM(D6:D12)</f>
        <v>0</v>
      </c>
      <c r="E13" s="30">
        <f t="shared" si="0"/>
        <v>14172139</v>
      </c>
      <c r="F13" s="31">
        <f t="shared" si="0"/>
        <v>19470939</v>
      </c>
      <c r="G13" s="31">
        <f t="shared" si="0"/>
        <v>38865792</v>
      </c>
      <c r="H13" s="31">
        <f t="shared" si="0"/>
        <v>2459599</v>
      </c>
      <c r="I13" s="31">
        <f t="shared" si="0"/>
        <v>1974788</v>
      </c>
      <c r="J13" s="31">
        <f t="shared" si="0"/>
        <v>43300179</v>
      </c>
      <c r="K13" s="31">
        <f t="shared" si="0"/>
        <v>1980208</v>
      </c>
      <c r="L13" s="31">
        <f t="shared" si="0"/>
        <v>1849834</v>
      </c>
      <c r="M13" s="31">
        <f t="shared" si="0"/>
        <v>4604024</v>
      </c>
      <c r="N13" s="31">
        <f t="shared" si="0"/>
        <v>8434066</v>
      </c>
      <c r="O13" s="31">
        <f t="shared" si="0"/>
        <v>2191570</v>
      </c>
      <c r="P13" s="31">
        <f t="shared" si="0"/>
        <v>2415545</v>
      </c>
      <c r="Q13" s="31">
        <f t="shared" si="0"/>
        <v>4363429</v>
      </c>
      <c r="R13" s="31">
        <f t="shared" si="0"/>
        <v>8970544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60704789</v>
      </c>
      <c r="X13" s="31">
        <f t="shared" si="0"/>
        <v>12748547</v>
      </c>
      <c r="Y13" s="31">
        <f t="shared" si="0"/>
        <v>47956242</v>
      </c>
      <c r="Z13" s="32">
        <f>+IF(X13&lt;&gt;0,+(Y13/X13)*100,0)</f>
        <v>376.17025689280513</v>
      </c>
      <c r="AA13" s="33">
        <f>SUM(AA6:AA12)</f>
        <v>19470939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-709543</v>
      </c>
      <c r="F17" s="20">
        <v>-609543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-492161</v>
      </c>
      <c r="Y17" s="24">
        <v>492161</v>
      </c>
      <c r="Z17" s="25">
        <v>-100</v>
      </c>
      <c r="AA17" s="26">
        <v>-609543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-709543</v>
      </c>
      <c r="F25" s="36">
        <f t="shared" si="1"/>
        <v>-609543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-492161</v>
      </c>
      <c r="Y25" s="36">
        <f t="shared" si="1"/>
        <v>492161</v>
      </c>
      <c r="Z25" s="37">
        <f>+IF(X25&lt;&gt;0,+(Y25/X25)*100,0)</f>
        <v>-100</v>
      </c>
      <c r="AA25" s="38">
        <f>SUM(AA15:AA24)</f>
        <v>-609543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33076578</v>
      </c>
      <c r="D26" s="29">
        <f>+D13+D25</f>
        <v>0</v>
      </c>
      <c r="E26" s="30">
        <f t="shared" si="2"/>
        <v>13462596</v>
      </c>
      <c r="F26" s="31">
        <f t="shared" si="2"/>
        <v>18861396</v>
      </c>
      <c r="G26" s="31">
        <f t="shared" si="2"/>
        <v>38865792</v>
      </c>
      <c r="H26" s="31">
        <f t="shared" si="2"/>
        <v>2459599</v>
      </c>
      <c r="I26" s="31">
        <f t="shared" si="2"/>
        <v>1974788</v>
      </c>
      <c r="J26" s="31">
        <f t="shared" si="2"/>
        <v>43300179</v>
      </c>
      <c r="K26" s="31">
        <f t="shared" si="2"/>
        <v>1980208</v>
      </c>
      <c r="L26" s="31">
        <f t="shared" si="2"/>
        <v>1849834</v>
      </c>
      <c r="M26" s="31">
        <f t="shared" si="2"/>
        <v>4604024</v>
      </c>
      <c r="N26" s="31">
        <f t="shared" si="2"/>
        <v>8434066</v>
      </c>
      <c r="O26" s="31">
        <f t="shared" si="2"/>
        <v>2191570</v>
      </c>
      <c r="P26" s="31">
        <f t="shared" si="2"/>
        <v>2415545</v>
      </c>
      <c r="Q26" s="31">
        <f t="shared" si="2"/>
        <v>4363429</v>
      </c>
      <c r="R26" s="31">
        <f t="shared" si="2"/>
        <v>8970544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60704789</v>
      </c>
      <c r="X26" s="31">
        <f t="shared" si="2"/>
        <v>12256386</v>
      </c>
      <c r="Y26" s="31">
        <f t="shared" si="2"/>
        <v>48448403</v>
      </c>
      <c r="Z26" s="32">
        <f>+IF(X26&lt;&gt;0,+(Y26/X26)*100,0)</f>
        <v>395.29109967652778</v>
      </c>
      <c r="AA26" s="33">
        <f>+AA13+AA25</f>
        <v>18861396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-18438</v>
      </c>
      <c r="D31" s="18"/>
      <c r="E31" s="19"/>
      <c r="F31" s="20"/>
      <c r="G31" s="20">
        <v>-26173</v>
      </c>
      <c r="H31" s="20">
        <v>-4038</v>
      </c>
      <c r="I31" s="20">
        <v>-3724</v>
      </c>
      <c r="J31" s="20">
        <v>-33935</v>
      </c>
      <c r="K31" s="20">
        <v>-6123</v>
      </c>
      <c r="L31" s="20">
        <v>-7788</v>
      </c>
      <c r="M31" s="20">
        <v>-6281</v>
      </c>
      <c r="N31" s="20">
        <v>-20192</v>
      </c>
      <c r="O31" s="20">
        <v>-2726</v>
      </c>
      <c r="P31" s="20">
        <v>-10807</v>
      </c>
      <c r="Q31" s="20">
        <v>-5306</v>
      </c>
      <c r="R31" s="20">
        <v>-18839</v>
      </c>
      <c r="S31" s="20"/>
      <c r="T31" s="20"/>
      <c r="U31" s="20"/>
      <c r="V31" s="20"/>
      <c r="W31" s="20">
        <v>-72966</v>
      </c>
      <c r="X31" s="20"/>
      <c r="Y31" s="20">
        <v>-72966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-2767</v>
      </c>
      <c r="D32" s="18"/>
      <c r="E32" s="19"/>
      <c r="F32" s="20">
        <v>2867332</v>
      </c>
      <c r="G32" s="20">
        <v>-3223</v>
      </c>
      <c r="H32" s="20">
        <v>-35101</v>
      </c>
      <c r="I32" s="20">
        <v>-20133</v>
      </c>
      <c r="J32" s="20">
        <v>-58457</v>
      </c>
      <c r="K32" s="20">
        <v>-13196</v>
      </c>
      <c r="L32" s="20">
        <v>-212404</v>
      </c>
      <c r="M32" s="20">
        <v>-34608</v>
      </c>
      <c r="N32" s="20">
        <v>-260208</v>
      </c>
      <c r="O32" s="20">
        <v>-16264</v>
      </c>
      <c r="P32" s="20">
        <v>32351</v>
      </c>
      <c r="Q32" s="20">
        <v>-61009</v>
      </c>
      <c r="R32" s="20">
        <v>-44922</v>
      </c>
      <c r="S32" s="20"/>
      <c r="T32" s="20"/>
      <c r="U32" s="20"/>
      <c r="V32" s="20"/>
      <c r="W32" s="20">
        <v>-363587</v>
      </c>
      <c r="X32" s="20">
        <v>1187684</v>
      </c>
      <c r="Y32" s="20">
        <v>-1551271</v>
      </c>
      <c r="Z32" s="21">
        <v>-130.61310921086752</v>
      </c>
      <c r="AA32" s="22">
        <v>2867332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/>
      <c r="F33" s="20">
        <v>-46350</v>
      </c>
      <c r="G33" s="20">
        <v>-60035</v>
      </c>
      <c r="H33" s="20">
        <v>60688</v>
      </c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>
        <v>-24640</v>
      </c>
      <c r="Y33" s="20">
        <v>25293</v>
      </c>
      <c r="Z33" s="21">
        <v>-102.65016233766234</v>
      </c>
      <c r="AA33" s="22">
        <v>-46350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9218552</v>
      </c>
      <c r="D35" s="18"/>
      <c r="E35" s="19">
        <v>3615778</v>
      </c>
      <c r="F35" s="20">
        <v>3615778</v>
      </c>
      <c r="G35" s="20">
        <v>1433925</v>
      </c>
      <c r="H35" s="20">
        <v>8300496</v>
      </c>
      <c r="I35" s="20">
        <v>153408</v>
      </c>
      <c r="J35" s="20">
        <v>9887829</v>
      </c>
      <c r="K35" s="20">
        <v>136419</v>
      </c>
      <c r="L35" s="20">
        <v>127534</v>
      </c>
      <c r="M35" s="20">
        <v>142574</v>
      </c>
      <c r="N35" s="20">
        <v>406527</v>
      </c>
      <c r="O35" s="20">
        <v>136470</v>
      </c>
      <c r="P35" s="20">
        <v>102580</v>
      </c>
      <c r="Q35" s="20">
        <v>110930</v>
      </c>
      <c r="R35" s="20">
        <v>349980</v>
      </c>
      <c r="S35" s="20"/>
      <c r="T35" s="20"/>
      <c r="U35" s="20"/>
      <c r="V35" s="20"/>
      <c r="W35" s="20">
        <v>10644336</v>
      </c>
      <c r="X35" s="20">
        <v>2711835</v>
      </c>
      <c r="Y35" s="20">
        <v>7932501</v>
      </c>
      <c r="Z35" s="21">
        <v>292.51414632527417</v>
      </c>
      <c r="AA35" s="22">
        <v>3615778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9198000</v>
      </c>
      <c r="D37" s="29">
        <f t="shared" ref="D37:Y37" si="3">SUM(D29:D36)</f>
        <v>0</v>
      </c>
      <c r="E37" s="30">
        <f t="shared" si="3"/>
        <v>3615778</v>
      </c>
      <c r="F37" s="31">
        <f t="shared" si="3"/>
        <v>6436760</v>
      </c>
      <c r="G37" s="31">
        <f t="shared" si="3"/>
        <v>1344494</v>
      </c>
      <c r="H37" s="31">
        <f t="shared" si="3"/>
        <v>8322045</v>
      </c>
      <c r="I37" s="31">
        <f t="shared" si="3"/>
        <v>129551</v>
      </c>
      <c r="J37" s="31">
        <f t="shared" si="3"/>
        <v>9796090</v>
      </c>
      <c r="K37" s="31">
        <f t="shared" si="3"/>
        <v>117100</v>
      </c>
      <c r="L37" s="31">
        <f t="shared" si="3"/>
        <v>-92658</v>
      </c>
      <c r="M37" s="31">
        <f t="shared" si="3"/>
        <v>101685</v>
      </c>
      <c r="N37" s="31">
        <f t="shared" si="3"/>
        <v>126127</v>
      </c>
      <c r="O37" s="31">
        <f t="shared" si="3"/>
        <v>117480</v>
      </c>
      <c r="P37" s="31">
        <f t="shared" si="3"/>
        <v>124124</v>
      </c>
      <c r="Q37" s="31">
        <f t="shared" si="3"/>
        <v>44615</v>
      </c>
      <c r="R37" s="31">
        <f t="shared" si="3"/>
        <v>286219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10208436</v>
      </c>
      <c r="X37" s="31">
        <f t="shared" si="3"/>
        <v>3874879</v>
      </c>
      <c r="Y37" s="31">
        <f t="shared" si="3"/>
        <v>6333557</v>
      </c>
      <c r="Z37" s="32">
        <f>+IF(X37&lt;&gt;0,+(Y37/X37)*100,0)</f>
        <v>163.45173617034234</v>
      </c>
      <c r="AA37" s="33">
        <f>SUM(AA29:AA36)</f>
        <v>6436760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9198000</v>
      </c>
      <c r="D44" s="29">
        <f>+D37+D43</f>
        <v>0</v>
      </c>
      <c r="E44" s="30">
        <f t="shared" si="5"/>
        <v>3615778</v>
      </c>
      <c r="F44" s="31">
        <f t="shared" si="5"/>
        <v>6436760</v>
      </c>
      <c r="G44" s="31">
        <f t="shared" si="5"/>
        <v>1344494</v>
      </c>
      <c r="H44" s="31">
        <f t="shared" si="5"/>
        <v>8322045</v>
      </c>
      <c r="I44" s="31">
        <f t="shared" si="5"/>
        <v>129551</v>
      </c>
      <c r="J44" s="31">
        <f t="shared" si="5"/>
        <v>9796090</v>
      </c>
      <c r="K44" s="31">
        <f t="shared" si="5"/>
        <v>117100</v>
      </c>
      <c r="L44" s="31">
        <f t="shared" si="5"/>
        <v>-92658</v>
      </c>
      <c r="M44" s="31">
        <f t="shared" si="5"/>
        <v>101685</v>
      </c>
      <c r="N44" s="31">
        <f t="shared" si="5"/>
        <v>126127</v>
      </c>
      <c r="O44" s="31">
        <f t="shared" si="5"/>
        <v>117480</v>
      </c>
      <c r="P44" s="31">
        <f t="shared" si="5"/>
        <v>124124</v>
      </c>
      <c r="Q44" s="31">
        <f t="shared" si="5"/>
        <v>44615</v>
      </c>
      <c r="R44" s="31">
        <f t="shared" si="5"/>
        <v>286219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10208436</v>
      </c>
      <c r="X44" s="31">
        <f t="shared" si="5"/>
        <v>3874879</v>
      </c>
      <c r="Y44" s="31">
        <f t="shared" si="5"/>
        <v>6333557</v>
      </c>
      <c r="Z44" s="32">
        <f>+IF(X44&lt;&gt;0,+(Y44/X44)*100,0)</f>
        <v>163.45173617034234</v>
      </c>
      <c r="AA44" s="33">
        <f>+AA37+AA43</f>
        <v>6436760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23878578</v>
      </c>
      <c r="D45" s="42">
        <f t="shared" si="6"/>
        <v>0</v>
      </c>
      <c r="E45" s="43">
        <f t="shared" si="6"/>
        <v>9846818</v>
      </c>
      <c r="F45" s="44">
        <f t="shared" si="6"/>
        <v>12424636</v>
      </c>
      <c r="G45" s="44">
        <f t="shared" si="6"/>
        <v>37521298</v>
      </c>
      <c r="H45" s="44">
        <f t="shared" si="6"/>
        <v>-5862446</v>
      </c>
      <c r="I45" s="44">
        <f t="shared" si="6"/>
        <v>1845237</v>
      </c>
      <c r="J45" s="44">
        <f t="shared" si="6"/>
        <v>33504089</v>
      </c>
      <c r="K45" s="44">
        <f t="shared" si="6"/>
        <v>1863108</v>
      </c>
      <c r="L45" s="44">
        <f t="shared" si="6"/>
        <v>1942492</v>
      </c>
      <c r="M45" s="44">
        <f t="shared" si="6"/>
        <v>4502339</v>
      </c>
      <c r="N45" s="44">
        <f t="shared" si="6"/>
        <v>8307939</v>
      </c>
      <c r="O45" s="44">
        <f t="shared" si="6"/>
        <v>2074090</v>
      </c>
      <c r="P45" s="44">
        <f t="shared" si="6"/>
        <v>2291421</v>
      </c>
      <c r="Q45" s="44">
        <f t="shared" si="6"/>
        <v>4318814</v>
      </c>
      <c r="R45" s="44">
        <f t="shared" si="6"/>
        <v>8684325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50496353</v>
      </c>
      <c r="X45" s="44">
        <f t="shared" si="6"/>
        <v>8381507</v>
      </c>
      <c r="Y45" s="44">
        <f t="shared" si="6"/>
        <v>42114846</v>
      </c>
      <c r="Z45" s="45">
        <f>+IF(X45&lt;&gt;0,+(Y45/X45)*100,0)</f>
        <v>502.47343347681988</v>
      </c>
      <c r="AA45" s="46">
        <f>+AA26-AA44</f>
        <v>12424636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9846818</v>
      </c>
      <c r="F47" s="20">
        <v>12424636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8381507</v>
      </c>
      <c r="Y47" s="20">
        <v>-8381507</v>
      </c>
      <c r="Z47" s="47">
        <v>-100</v>
      </c>
      <c r="AA47" s="22">
        <v>12424636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9846818</v>
      </c>
      <c r="F50" s="52">
        <f t="shared" si="7"/>
        <v>12424636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8381507</v>
      </c>
      <c r="Y50" s="52">
        <f t="shared" si="7"/>
        <v>-8381507</v>
      </c>
      <c r="Z50" s="53">
        <f>+IF(X50&lt;&gt;0,+(Y50/X50)*100,0)</f>
        <v>-100</v>
      </c>
      <c r="AA50" s="54">
        <f>SUM(AA47:AA49)</f>
        <v>12424636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8240388</v>
      </c>
      <c r="D17" s="18"/>
      <c r="E17" s="19">
        <v>1</v>
      </c>
      <c r="F17" s="20">
        <v>234000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175500</v>
      </c>
      <c r="Y17" s="24">
        <v>-175500</v>
      </c>
      <c r="Z17" s="25">
        <v>-100</v>
      </c>
      <c r="AA17" s="26">
        <v>234000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8240388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234000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175500</v>
      </c>
      <c r="Y25" s="36">
        <f t="shared" si="1"/>
        <v>-175500</v>
      </c>
      <c r="Z25" s="37">
        <f>+IF(X25&lt;&gt;0,+(Y25/X25)*100,0)</f>
        <v>-100</v>
      </c>
      <c r="AA25" s="38">
        <f>SUM(AA15:AA24)</f>
        <v>234000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8240388</v>
      </c>
      <c r="D26" s="29">
        <f>+D13+D25</f>
        <v>0</v>
      </c>
      <c r="E26" s="30">
        <f t="shared" si="2"/>
        <v>1</v>
      </c>
      <c r="F26" s="31">
        <f t="shared" si="2"/>
        <v>234000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175500</v>
      </c>
      <c r="Y26" s="31">
        <f t="shared" si="2"/>
        <v>-175500</v>
      </c>
      <c r="Z26" s="32">
        <f>+IF(X26&lt;&gt;0,+(Y26/X26)*100,0)</f>
        <v>-100</v>
      </c>
      <c r="AA26" s="33">
        <f>+AA13+AA25</f>
        <v>234000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>
        <v>-4518</v>
      </c>
      <c r="L32" s="20"/>
      <c r="M32" s="20"/>
      <c r="N32" s="20">
        <v>-4518</v>
      </c>
      <c r="O32" s="20"/>
      <c r="P32" s="20"/>
      <c r="Q32" s="20"/>
      <c r="R32" s="20"/>
      <c r="S32" s="20"/>
      <c r="T32" s="20"/>
      <c r="U32" s="20"/>
      <c r="V32" s="20"/>
      <c r="W32" s="20">
        <v>-4518</v>
      </c>
      <c r="X32" s="20"/>
      <c r="Y32" s="20">
        <v>-4518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-4518</v>
      </c>
      <c r="L37" s="31">
        <f t="shared" si="3"/>
        <v>0</v>
      </c>
      <c r="M37" s="31">
        <f t="shared" si="3"/>
        <v>0</v>
      </c>
      <c r="N37" s="31">
        <f t="shared" si="3"/>
        <v>-4518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-4518</v>
      </c>
      <c r="X37" s="31">
        <f t="shared" si="3"/>
        <v>0</v>
      </c>
      <c r="Y37" s="31">
        <f t="shared" si="3"/>
        <v>-4518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-4518</v>
      </c>
      <c r="L44" s="31">
        <f t="shared" si="5"/>
        <v>0</v>
      </c>
      <c r="M44" s="31">
        <f t="shared" si="5"/>
        <v>0</v>
      </c>
      <c r="N44" s="31">
        <f t="shared" si="5"/>
        <v>-4518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-4518</v>
      </c>
      <c r="X44" s="31">
        <f t="shared" si="5"/>
        <v>0</v>
      </c>
      <c r="Y44" s="31">
        <f t="shared" si="5"/>
        <v>-4518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8240388</v>
      </c>
      <c r="D45" s="42">
        <f t="shared" si="6"/>
        <v>0</v>
      </c>
      <c r="E45" s="43">
        <f t="shared" si="6"/>
        <v>2</v>
      </c>
      <c r="F45" s="44">
        <f t="shared" si="6"/>
        <v>234001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4518</v>
      </c>
      <c r="L45" s="44">
        <f t="shared" si="6"/>
        <v>0</v>
      </c>
      <c r="M45" s="44">
        <f t="shared" si="6"/>
        <v>0</v>
      </c>
      <c r="N45" s="44">
        <f t="shared" si="6"/>
        <v>4518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4518</v>
      </c>
      <c r="X45" s="44">
        <f t="shared" si="6"/>
        <v>175500</v>
      </c>
      <c r="Y45" s="44">
        <f t="shared" si="6"/>
        <v>-170982</v>
      </c>
      <c r="Z45" s="45">
        <f>+IF(X45&lt;&gt;0,+(Y45/X45)*100,0)</f>
        <v>-97.425641025641028</v>
      </c>
      <c r="AA45" s="46">
        <f>+AA26-AA44</f>
        <v>234001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-30000000</v>
      </c>
      <c r="D6" s="18"/>
      <c r="E6" s="19">
        <v>-1100004</v>
      </c>
      <c r="F6" s="20">
        <v>-1100004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-825003</v>
      </c>
      <c r="Y6" s="20">
        <v>825003</v>
      </c>
      <c r="Z6" s="21">
        <v>-100</v>
      </c>
      <c r="AA6" s="22">
        <v>-1100004</v>
      </c>
    </row>
    <row r="7" spans="1:27" x14ac:dyDescent="0.25">
      <c r="A7" s="23" t="s">
        <v>35</v>
      </c>
      <c r="B7" s="17" t="s">
        <v>32</v>
      </c>
      <c r="C7" s="18">
        <v>1844437</v>
      </c>
      <c r="D7" s="18"/>
      <c r="E7" s="19">
        <v>200004</v>
      </c>
      <c r="F7" s="20">
        <v>200004</v>
      </c>
      <c r="G7" s="20">
        <v>138129</v>
      </c>
      <c r="H7" s="20"/>
      <c r="I7" s="20">
        <v>132283</v>
      </c>
      <c r="J7" s="20">
        <v>270412</v>
      </c>
      <c r="K7" s="20">
        <v>121810</v>
      </c>
      <c r="L7" s="20">
        <v>206765</v>
      </c>
      <c r="M7" s="20">
        <v>115053</v>
      </c>
      <c r="N7" s="20">
        <v>443628</v>
      </c>
      <c r="O7" s="20">
        <v>230106</v>
      </c>
      <c r="P7" s="20">
        <v>130431</v>
      </c>
      <c r="Q7" s="20">
        <v>240358</v>
      </c>
      <c r="R7" s="20">
        <v>600895</v>
      </c>
      <c r="S7" s="20"/>
      <c r="T7" s="20"/>
      <c r="U7" s="20"/>
      <c r="V7" s="20"/>
      <c r="W7" s="20">
        <v>1314935</v>
      </c>
      <c r="X7" s="20">
        <v>150003</v>
      </c>
      <c r="Y7" s="20">
        <v>1164932</v>
      </c>
      <c r="Z7" s="21">
        <v>776.60580121730902</v>
      </c>
      <c r="AA7" s="22">
        <v>200004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-750000</v>
      </c>
      <c r="F10" s="20">
        <v>-795996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-596997</v>
      </c>
      <c r="Y10" s="20">
        <v>596997</v>
      </c>
      <c r="Z10" s="21">
        <v>-100</v>
      </c>
      <c r="AA10" s="22">
        <v>-795996</v>
      </c>
    </row>
    <row r="11" spans="1:27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-29495565</v>
      </c>
      <c r="D13" s="29">
        <f>SUM(D6:D12)</f>
        <v>0</v>
      </c>
      <c r="E13" s="30">
        <f t="shared" si="0"/>
        <v>-1650000</v>
      </c>
      <c r="F13" s="31">
        <f t="shared" si="0"/>
        <v>-1695996</v>
      </c>
      <c r="G13" s="31">
        <f t="shared" si="0"/>
        <v>138129</v>
      </c>
      <c r="H13" s="31">
        <f t="shared" si="0"/>
        <v>0</v>
      </c>
      <c r="I13" s="31">
        <f t="shared" si="0"/>
        <v>132283</v>
      </c>
      <c r="J13" s="31">
        <f t="shared" si="0"/>
        <v>270412</v>
      </c>
      <c r="K13" s="31">
        <f t="shared" si="0"/>
        <v>121810</v>
      </c>
      <c r="L13" s="31">
        <f t="shared" si="0"/>
        <v>206765</v>
      </c>
      <c r="M13" s="31">
        <f t="shared" si="0"/>
        <v>115053</v>
      </c>
      <c r="N13" s="31">
        <f t="shared" si="0"/>
        <v>443628</v>
      </c>
      <c r="O13" s="31">
        <f t="shared" si="0"/>
        <v>230106</v>
      </c>
      <c r="P13" s="31">
        <f t="shared" si="0"/>
        <v>130431</v>
      </c>
      <c r="Q13" s="31">
        <f t="shared" si="0"/>
        <v>240358</v>
      </c>
      <c r="R13" s="31">
        <f t="shared" si="0"/>
        <v>600895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1314935</v>
      </c>
      <c r="X13" s="31">
        <f t="shared" si="0"/>
        <v>-1271997</v>
      </c>
      <c r="Y13" s="31">
        <f t="shared" si="0"/>
        <v>2586932</v>
      </c>
      <c r="Z13" s="32">
        <f>+IF(X13&lt;&gt;0,+(Y13/X13)*100,0)</f>
        <v>-203.37563689222534</v>
      </c>
      <c r="AA13" s="33">
        <f>SUM(AA6:AA12)</f>
        <v>-1695996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>
        <v>1187064</v>
      </c>
      <c r="F17" s="20">
        <v>1187064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890298</v>
      </c>
      <c r="Y17" s="24">
        <v>-890298</v>
      </c>
      <c r="Z17" s="25">
        <v>-100</v>
      </c>
      <c r="AA17" s="26">
        <v>1187064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-17940</v>
      </c>
      <c r="F21" s="20">
        <v>-17940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-13455</v>
      </c>
      <c r="Y21" s="20">
        <v>13455</v>
      </c>
      <c r="Z21" s="21">
        <v>-100</v>
      </c>
      <c r="AA21" s="22">
        <v>-17940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1169124</v>
      </c>
      <c r="F25" s="36">
        <f t="shared" si="1"/>
        <v>1169124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876843</v>
      </c>
      <c r="Y25" s="36">
        <f t="shared" si="1"/>
        <v>-876843</v>
      </c>
      <c r="Z25" s="37">
        <f>+IF(X25&lt;&gt;0,+(Y25/X25)*100,0)</f>
        <v>-100</v>
      </c>
      <c r="AA25" s="38">
        <f>SUM(AA15:AA24)</f>
        <v>1169124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-165639500</v>
      </c>
      <c r="D26" s="29">
        <f>+D13+D25</f>
        <v>0</v>
      </c>
      <c r="E26" s="30">
        <f t="shared" si="2"/>
        <v>-480876</v>
      </c>
      <c r="F26" s="31">
        <f t="shared" si="2"/>
        <v>-526872</v>
      </c>
      <c r="G26" s="31">
        <f t="shared" si="2"/>
        <v>138129</v>
      </c>
      <c r="H26" s="31">
        <f t="shared" si="2"/>
        <v>0</v>
      </c>
      <c r="I26" s="31">
        <f t="shared" si="2"/>
        <v>132283</v>
      </c>
      <c r="J26" s="31">
        <f t="shared" si="2"/>
        <v>270412</v>
      </c>
      <c r="K26" s="31">
        <f t="shared" si="2"/>
        <v>121810</v>
      </c>
      <c r="L26" s="31">
        <f t="shared" si="2"/>
        <v>206765</v>
      </c>
      <c r="M26" s="31">
        <f t="shared" si="2"/>
        <v>115053</v>
      </c>
      <c r="N26" s="31">
        <f t="shared" si="2"/>
        <v>443628</v>
      </c>
      <c r="O26" s="31">
        <f t="shared" si="2"/>
        <v>230106</v>
      </c>
      <c r="P26" s="31">
        <f t="shared" si="2"/>
        <v>130431</v>
      </c>
      <c r="Q26" s="31">
        <f t="shared" si="2"/>
        <v>240358</v>
      </c>
      <c r="R26" s="31">
        <f t="shared" si="2"/>
        <v>600895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1314935</v>
      </c>
      <c r="X26" s="31">
        <f t="shared" si="2"/>
        <v>-395154</v>
      </c>
      <c r="Y26" s="31">
        <f t="shared" si="2"/>
        <v>1710089</v>
      </c>
      <c r="Z26" s="32">
        <f>+IF(X26&lt;&gt;0,+(Y26/X26)*100,0)</f>
        <v>-432.76520040288091</v>
      </c>
      <c r="AA26" s="33">
        <f>+AA13+AA25</f>
        <v>-526872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-86830689</v>
      </c>
      <c r="D32" s="18"/>
      <c r="E32" s="19">
        <v>13639368</v>
      </c>
      <c r="F32" s="20">
        <v>13645656</v>
      </c>
      <c r="G32" s="20">
        <v>-1445818</v>
      </c>
      <c r="H32" s="20"/>
      <c r="I32" s="20">
        <v>-9530061</v>
      </c>
      <c r="J32" s="20">
        <v>-10975879</v>
      </c>
      <c r="K32" s="20">
        <v>-10831584</v>
      </c>
      <c r="L32" s="20"/>
      <c r="M32" s="20"/>
      <c r="N32" s="20">
        <v>-10831584</v>
      </c>
      <c r="O32" s="20">
        <v>-3927653</v>
      </c>
      <c r="P32" s="20">
        <v>-2027112</v>
      </c>
      <c r="Q32" s="20"/>
      <c r="R32" s="20">
        <v>-5954765</v>
      </c>
      <c r="S32" s="20"/>
      <c r="T32" s="20"/>
      <c r="U32" s="20"/>
      <c r="V32" s="20"/>
      <c r="W32" s="20">
        <v>-27762228</v>
      </c>
      <c r="X32" s="20">
        <v>10234242</v>
      </c>
      <c r="Y32" s="20">
        <v>-37996470</v>
      </c>
      <c r="Z32" s="21">
        <v>-371.26804310470669</v>
      </c>
      <c r="AA32" s="22">
        <v>13645656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-91025426</v>
      </c>
      <c r="D37" s="29">
        <f t="shared" ref="D37:Y37" si="3">SUM(D29:D36)</f>
        <v>0</v>
      </c>
      <c r="E37" s="30">
        <f t="shared" si="3"/>
        <v>13639368</v>
      </c>
      <c r="F37" s="31">
        <f t="shared" si="3"/>
        <v>13645656</v>
      </c>
      <c r="G37" s="31">
        <f t="shared" si="3"/>
        <v>-1445818</v>
      </c>
      <c r="H37" s="31">
        <f t="shared" si="3"/>
        <v>0</v>
      </c>
      <c r="I37" s="31">
        <f t="shared" si="3"/>
        <v>-9530061</v>
      </c>
      <c r="J37" s="31">
        <f t="shared" si="3"/>
        <v>-10975879</v>
      </c>
      <c r="K37" s="31">
        <f t="shared" si="3"/>
        <v>-10831584</v>
      </c>
      <c r="L37" s="31">
        <f t="shared" si="3"/>
        <v>0</v>
      </c>
      <c r="M37" s="31">
        <f t="shared" si="3"/>
        <v>0</v>
      </c>
      <c r="N37" s="31">
        <f t="shared" si="3"/>
        <v>-10831584</v>
      </c>
      <c r="O37" s="31">
        <f t="shared" si="3"/>
        <v>-3927653</v>
      </c>
      <c r="P37" s="31">
        <f t="shared" si="3"/>
        <v>-2027112</v>
      </c>
      <c r="Q37" s="31">
        <f t="shared" si="3"/>
        <v>0</v>
      </c>
      <c r="R37" s="31">
        <f t="shared" si="3"/>
        <v>-5954765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-27762228</v>
      </c>
      <c r="X37" s="31">
        <f t="shared" si="3"/>
        <v>10234242</v>
      </c>
      <c r="Y37" s="31">
        <f t="shared" si="3"/>
        <v>-37996470</v>
      </c>
      <c r="Z37" s="32">
        <f>+IF(X37&lt;&gt;0,+(Y37/X37)*100,0)</f>
        <v>-371.26804310470669</v>
      </c>
      <c r="AA37" s="33">
        <f>SUM(AA29:AA36)</f>
        <v>13645656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6195867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6195867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-84829559</v>
      </c>
      <c r="D44" s="29">
        <f>+D37+D43</f>
        <v>0</v>
      </c>
      <c r="E44" s="30">
        <f t="shared" si="5"/>
        <v>13639368</v>
      </c>
      <c r="F44" s="31">
        <f t="shared" si="5"/>
        <v>13645656</v>
      </c>
      <c r="G44" s="31">
        <f t="shared" si="5"/>
        <v>-1445818</v>
      </c>
      <c r="H44" s="31">
        <f t="shared" si="5"/>
        <v>0</v>
      </c>
      <c r="I44" s="31">
        <f t="shared" si="5"/>
        <v>-9530061</v>
      </c>
      <c r="J44" s="31">
        <f t="shared" si="5"/>
        <v>-10975879</v>
      </c>
      <c r="K44" s="31">
        <f t="shared" si="5"/>
        <v>-10831584</v>
      </c>
      <c r="L44" s="31">
        <f t="shared" si="5"/>
        <v>0</v>
      </c>
      <c r="M44" s="31">
        <f t="shared" si="5"/>
        <v>0</v>
      </c>
      <c r="N44" s="31">
        <f t="shared" si="5"/>
        <v>-10831584</v>
      </c>
      <c r="O44" s="31">
        <f t="shared" si="5"/>
        <v>-3927653</v>
      </c>
      <c r="P44" s="31">
        <f t="shared" si="5"/>
        <v>-2027112</v>
      </c>
      <c r="Q44" s="31">
        <f t="shared" si="5"/>
        <v>0</v>
      </c>
      <c r="R44" s="31">
        <f t="shared" si="5"/>
        <v>-5954765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-27762228</v>
      </c>
      <c r="X44" s="31">
        <f t="shared" si="5"/>
        <v>10234242</v>
      </c>
      <c r="Y44" s="31">
        <f t="shared" si="5"/>
        <v>-37996470</v>
      </c>
      <c r="Z44" s="32">
        <f>+IF(X44&lt;&gt;0,+(Y44/X44)*100,0)</f>
        <v>-371.26804310470669</v>
      </c>
      <c r="AA44" s="33">
        <f>+AA37+AA43</f>
        <v>13645656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-80809941</v>
      </c>
      <c r="D45" s="42">
        <f t="shared" si="6"/>
        <v>0</v>
      </c>
      <c r="E45" s="43">
        <f t="shared" si="6"/>
        <v>-14120244</v>
      </c>
      <c r="F45" s="44">
        <f t="shared" si="6"/>
        <v>-14172528</v>
      </c>
      <c r="G45" s="44">
        <f t="shared" si="6"/>
        <v>1583947</v>
      </c>
      <c r="H45" s="44">
        <f t="shared" si="6"/>
        <v>0</v>
      </c>
      <c r="I45" s="44">
        <f t="shared" si="6"/>
        <v>9662344</v>
      </c>
      <c r="J45" s="44">
        <f t="shared" si="6"/>
        <v>11246291</v>
      </c>
      <c r="K45" s="44">
        <f t="shared" si="6"/>
        <v>10953394</v>
      </c>
      <c r="L45" s="44">
        <f t="shared" si="6"/>
        <v>206765</v>
      </c>
      <c r="M45" s="44">
        <f t="shared" si="6"/>
        <v>115053</v>
      </c>
      <c r="N45" s="44">
        <f t="shared" si="6"/>
        <v>11275212</v>
      </c>
      <c r="O45" s="44">
        <f t="shared" si="6"/>
        <v>4157759</v>
      </c>
      <c r="P45" s="44">
        <f t="shared" si="6"/>
        <v>2157543</v>
      </c>
      <c r="Q45" s="44">
        <f t="shared" si="6"/>
        <v>240358</v>
      </c>
      <c r="R45" s="44">
        <f t="shared" si="6"/>
        <v>6555660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29077163</v>
      </c>
      <c r="X45" s="44">
        <f t="shared" si="6"/>
        <v>-10629396</v>
      </c>
      <c r="Y45" s="44">
        <f t="shared" si="6"/>
        <v>39706559</v>
      </c>
      <c r="Z45" s="45">
        <f>+IF(X45&lt;&gt;0,+(Y45/X45)*100,0)</f>
        <v>-373.55423581923185</v>
      </c>
      <c r="AA45" s="46">
        <f>+AA26-AA44</f>
        <v>-14172528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-551437</v>
      </c>
      <c r="F6" s="20">
        <v>1981756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1486314</v>
      </c>
      <c r="Y6" s="20">
        <v>-1486314</v>
      </c>
      <c r="Z6" s="21">
        <v>-100</v>
      </c>
      <c r="AA6" s="22">
        <v>1981756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5593090</v>
      </c>
      <c r="F7" s="20">
        <v>5578275</v>
      </c>
      <c r="G7" s="20">
        <v>1039309</v>
      </c>
      <c r="H7" s="20">
        <v>1005049</v>
      </c>
      <c r="I7" s="20">
        <v>604049</v>
      </c>
      <c r="J7" s="20">
        <v>2648407</v>
      </c>
      <c r="K7" s="20">
        <v>1019057</v>
      </c>
      <c r="L7" s="20">
        <v>1039126</v>
      </c>
      <c r="M7" s="20">
        <v>188293</v>
      </c>
      <c r="N7" s="20">
        <v>2246476</v>
      </c>
      <c r="O7" s="20">
        <v>2720349</v>
      </c>
      <c r="P7" s="20">
        <v>-119018606</v>
      </c>
      <c r="Q7" s="20">
        <v>475774</v>
      </c>
      <c r="R7" s="20">
        <v>-115822483</v>
      </c>
      <c r="S7" s="20"/>
      <c r="T7" s="20"/>
      <c r="U7" s="20"/>
      <c r="V7" s="20"/>
      <c r="W7" s="20">
        <v>-110927600</v>
      </c>
      <c r="X7" s="20">
        <v>4183713</v>
      </c>
      <c r="Y7" s="20">
        <v>-115111313</v>
      </c>
      <c r="Z7" s="21">
        <v>-2751.4151424822876</v>
      </c>
      <c r="AA7" s="22">
        <v>5578275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-231660</v>
      </c>
      <c r="F10" s="20">
        <v>-365110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-273834</v>
      </c>
      <c r="Y10" s="20">
        <v>273834</v>
      </c>
      <c r="Z10" s="21">
        <v>-100</v>
      </c>
      <c r="AA10" s="22">
        <v>-365110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101447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76086</v>
      </c>
      <c r="Y11" s="24">
        <v>-76086</v>
      </c>
      <c r="Z11" s="25">
        <v>-100</v>
      </c>
      <c r="AA11" s="26">
        <v>101447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5109993</v>
      </c>
      <c r="F13" s="31">
        <f t="shared" si="0"/>
        <v>7296368</v>
      </c>
      <c r="G13" s="31">
        <f t="shared" si="0"/>
        <v>1039309</v>
      </c>
      <c r="H13" s="31">
        <f t="shared" si="0"/>
        <v>1005049</v>
      </c>
      <c r="I13" s="31">
        <f t="shared" si="0"/>
        <v>604049</v>
      </c>
      <c r="J13" s="31">
        <f t="shared" si="0"/>
        <v>2648407</v>
      </c>
      <c r="K13" s="31">
        <f t="shared" si="0"/>
        <v>1019057</v>
      </c>
      <c r="L13" s="31">
        <f t="shared" si="0"/>
        <v>1039126</v>
      </c>
      <c r="M13" s="31">
        <f t="shared" si="0"/>
        <v>188293</v>
      </c>
      <c r="N13" s="31">
        <f t="shared" si="0"/>
        <v>2246476</v>
      </c>
      <c r="O13" s="31">
        <f t="shared" si="0"/>
        <v>2720349</v>
      </c>
      <c r="P13" s="31">
        <f t="shared" si="0"/>
        <v>-119018606</v>
      </c>
      <c r="Q13" s="31">
        <f t="shared" si="0"/>
        <v>475774</v>
      </c>
      <c r="R13" s="31">
        <f t="shared" si="0"/>
        <v>-115822483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-110927600</v>
      </c>
      <c r="X13" s="31">
        <f t="shared" si="0"/>
        <v>5472279</v>
      </c>
      <c r="Y13" s="31">
        <f t="shared" si="0"/>
        <v>-116399879</v>
      </c>
      <c r="Z13" s="32">
        <f>+IF(X13&lt;&gt;0,+(Y13/X13)*100,0)</f>
        <v>-2127.0823179885383</v>
      </c>
      <c r="AA13" s="33">
        <f>SUM(AA6:AA12)</f>
        <v>7296368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675131</v>
      </c>
      <c r="G17" s="24"/>
      <c r="H17" s="24"/>
      <c r="I17" s="24"/>
      <c r="J17" s="20"/>
      <c r="K17" s="24">
        <v>298351</v>
      </c>
      <c r="L17" s="24">
        <v>22780</v>
      </c>
      <c r="M17" s="20">
        <v>185000</v>
      </c>
      <c r="N17" s="24">
        <v>506131</v>
      </c>
      <c r="O17" s="24">
        <v>149000</v>
      </c>
      <c r="P17" s="24"/>
      <c r="Q17" s="20"/>
      <c r="R17" s="24">
        <v>149000</v>
      </c>
      <c r="S17" s="24"/>
      <c r="T17" s="20"/>
      <c r="U17" s="24"/>
      <c r="V17" s="24"/>
      <c r="W17" s="24">
        <v>655131</v>
      </c>
      <c r="X17" s="20">
        <v>506349</v>
      </c>
      <c r="Y17" s="24">
        <v>148782</v>
      </c>
      <c r="Z17" s="25">
        <v>29.383290971247106</v>
      </c>
      <c r="AA17" s="26">
        <v>675131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675131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298351</v>
      </c>
      <c r="L25" s="36">
        <f t="shared" si="1"/>
        <v>22780</v>
      </c>
      <c r="M25" s="36">
        <f t="shared" si="1"/>
        <v>185000</v>
      </c>
      <c r="N25" s="36">
        <f t="shared" si="1"/>
        <v>506131</v>
      </c>
      <c r="O25" s="36">
        <f t="shared" si="1"/>
        <v>149000</v>
      </c>
      <c r="P25" s="36">
        <f t="shared" si="1"/>
        <v>0</v>
      </c>
      <c r="Q25" s="36">
        <f t="shared" si="1"/>
        <v>0</v>
      </c>
      <c r="R25" s="36">
        <f t="shared" si="1"/>
        <v>149000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655131</v>
      </c>
      <c r="X25" s="36">
        <f t="shared" si="1"/>
        <v>506349</v>
      </c>
      <c r="Y25" s="36">
        <f t="shared" si="1"/>
        <v>148782</v>
      </c>
      <c r="Z25" s="37">
        <f>+IF(X25&lt;&gt;0,+(Y25/X25)*100,0)</f>
        <v>29.383290971247106</v>
      </c>
      <c r="AA25" s="38">
        <f>SUM(AA15:AA24)</f>
        <v>675131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7109993</v>
      </c>
      <c r="F26" s="31">
        <f t="shared" si="2"/>
        <v>7971499</v>
      </c>
      <c r="G26" s="31">
        <f t="shared" si="2"/>
        <v>1039309</v>
      </c>
      <c r="H26" s="31">
        <f t="shared" si="2"/>
        <v>1005049</v>
      </c>
      <c r="I26" s="31">
        <f t="shared" si="2"/>
        <v>604049</v>
      </c>
      <c r="J26" s="31">
        <f t="shared" si="2"/>
        <v>2648407</v>
      </c>
      <c r="K26" s="31">
        <f t="shared" si="2"/>
        <v>1317408</v>
      </c>
      <c r="L26" s="31">
        <f t="shared" si="2"/>
        <v>1061906</v>
      </c>
      <c r="M26" s="31">
        <f t="shared" si="2"/>
        <v>373293</v>
      </c>
      <c r="N26" s="31">
        <f t="shared" si="2"/>
        <v>2752607</v>
      </c>
      <c r="O26" s="31">
        <f t="shared" si="2"/>
        <v>2869349</v>
      </c>
      <c r="P26" s="31">
        <f t="shared" si="2"/>
        <v>-119018606</v>
      </c>
      <c r="Q26" s="31">
        <f t="shared" si="2"/>
        <v>475774</v>
      </c>
      <c r="R26" s="31">
        <f t="shared" si="2"/>
        <v>-115673483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-110272469</v>
      </c>
      <c r="X26" s="31">
        <f t="shared" si="2"/>
        <v>5978628</v>
      </c>
      <c r="Y26" s="31">
        <f t="shared" si="2"/>
        <v>-116251097</v>
      </c>
      <c r="Z26" s="32">
        <f>+IF(X26&lt;&gt;0,+(Y26/X26)*100,0)</f>
        <v>-1944.4443942657078</v>
      </c>
      <c r="AA26" s="33">
        <f>+AA13+AA25</f>
        <v>7971499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2102435</v>
      </c>
      <c r="F35" s="20">
        <v>2092773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1569582</v>
      </c>
      <c r="Y35" s="20">
        <v>-1569582</v>
      </c>
      <c r="Z35" s="21">
        <v>-100</v>
      </c>
      <c r="AA35" s="22">
        <v>2092773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2102435</v>
      </c>
      <c r="F37" s="31">
        <f t="shared" si="3"/>
        <v>2092773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1569582</v>
      </c>
      <c r="Y37" s="31">
        <f t="shared" si="3"/>
        <v>-1569582</v>
      </c>
      <c r="Z37" s="32">
        <f>+IF(X37&lt;&gt;0,+(Y37/X37)*100,0)</f>
        <v>-100</v>
      </c>
      <c r="AA37" s="33">
        <f>SUM(AA29:AA36)</f>
        <v>2092773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2102435</v>
      </c>
      <c r="F44" s="31">
        <f t="shared" si="5"/>
        <v>2092773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1569582</v>
      </c>
      <c r="Y44" s="31">
        <f t="shared" si="5"/>
        <v>-1569582</v>
      </c>
      <c r="Z44" s="32">
        <f>+IF(X44&lt;&gt;0,+(Y44/X44)*100,0)</f>
        <v>-100</v>
      </c>
      <c r="AA44" s="33">
        <f>+AA37+AA43</f>
        <v>2092773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5007558</v>
      </c>
      <c r="F45" s="44">
        <f t="shared" si="6"/>
        <v>5878726</v>
      </c>
      <c r="G45" s="44">
        <f t="shared" si="6"/>
        <v>1039309</v>
      </c>
      <c r="H45" s="44">
        <f t="shared" si="6"/>
        <v>1005049</v>
      </c>
      <c r="I45" s="44">
        <f t="shared" si="6"/>
        <v>604049</v>
      </c>
      <c r="J45" s="44">
        <f t="shared" si="6"/>
        <v>2648407</v>
      </c>
      <c r="K45" s="44">
        <f t="shared" si="6"/>
        <v>1317408</v>
      </c>
      <c r="L45" s="44">
        <f t="shared" si="6"/>
        <v>1061906</v>
      </c>
      <c r="M45" s="44">
        <f t="shared" si="6"/>
        <v>373293</v>
      </c>
      <c r="N45" s="44">
        <f t="shared" si="6"/>
        <v>2752607</v>
      </c>
      <c r="O45" s="44">
        <f t="shared" si="6"/>
        <v>2869349</v>
      </c>
      <c r="P45" s="44">
        <f t="shared" si="6"/>
        <v>-119018606</v>
      </c>
      <c r="Q45" s="44">
        <f t="shared" si="6"/>
        <v>475774</v>
      </c>
      <c r="R45" s="44">
        <f t="shared" si="6"/>
        <v>-115673483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-110272469</v>
      </c>
      <c r="X45" s="44">
        <f t="shared" si="6"/>
        <v>4409046</v>
      </c>
      <c r="Y45" s="44">
        <f t="shared" si="6"/>
        <v>-114681515</v>
      </c>
      <c r="Z45" s="45">
        <f>+IF(X45&lt;&gt;0,+(Y45/X45)*100,0)</f>
        <v>-2601.0505447210121</v>
      </c>
      <c r="AA45" s="46">
        <f>+AA26-AA44</f>
        <v>5878726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1788129</v>
      </c>
      <c r="Y47" s="20">
        <v>-1788129</v>
      </c>
      <c r="Z47" s="47">
        <v>-100</v>
      </c>
      <c r="AA47" s="22">
        <v>2384171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1788129</v>
      </c>
      <c r="Y50" s="52">
        <f t="shared" si="7"/>
        <v>-1788129</v>
      </c>
      <c r="Z50" s="53">
        <f>+IF(X50&lt;&gt;0,+(Y50/X50)*100,0)</f>
        <v>-100</v>
      </c>
      <c r="AA50" s="54">
        <f>SUM(AA47:AA49)</f>
        <v>2384171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94121424</v>
      </c>
      <c r="D6" s="18"/>
      <c r="E6" s="19">
        <v>25612365</v>
      </c>
      <c r="F6" s="20">
        <v>13993959</v>
      </c>
      <c r="G6" s="20">
        <v>23137200</v>
      </c>
      <c r="H6" s="20">
        <v>5413887</v>
      </c>
      <c r="I6" s="20">
        <v>4802890</v>
      </c>
      <c r="J6" s="20">
        <v>33353977</v>
      </c>
      <c r="K6" s="20">
        <v>4013835</v>
      </c>
      <c r="L6" s="20">
        <v>4073004</v>
      </c>
      <c r="M6" s="20">
        <v>19273861</v>
      </c>
      <c r="N6" s="20">
        <v>27360700</v>
      </c>
      <c r="O6" s="20">
        <v>4720736</v>
      </c>
      <c r="P6" s="20">
        <v>4138981</v>
      </c>
      <c r="Q6" s="20">
        <v>4060582</v>
      </c>
      <c r="R6" s="20">
        <v>12920299</v>
      </c>
      <c r="S6" s="20"/>
      <c r="T6" s="20"/>
      <c r="U6" s="20"/>
      <c r="V6" s="20"/>
      <c r="W6" s="20">
        <v>73634976</v>
      </c>
      <c r="X6" s="20">
        <v>9418579</v>
      </c>
      <c r="Y6" s="20">
        <v>64216397</v>
      </c>
      <c r="Z6" s="21">
        <v>681.80557810259916</v>
      </c>
      <c r="AA6" s="22">
        <v>13993959</v>
      </c>
    </row>
    <row r="7" spans="1:27" x14ac:dyDescent="0.25">
      <c r="A7" s="23" t="s">
        <v>35</v>
      </c>
      <c r="B7" s="17" t="s">
        <v>32</v>
      </c>
      <c r="C7" s="18">
        <v>40427698</v>
      </c>
      <c r="D7" s="18"/>
      <c r="E7" s="19">
        <v>-43210377</v>
      </c>
      <c r="F7" s="20">
        <v>436635209</v>
      </c>
      <c r="G7" s="20">
        <v>312205312</v>
      </c>
      <c r="H7" s="20">
        <v>4834166</v>
      </c>
      <c r="I7" s="20">
        <v>4248898</v>
      </c>
      <c r="J7" s="20">
        <v>321288376</v>
      </c>
      <c r="K7" s="20">
        <v>2328758</v>
      </c>
      <c r="L7" s="20">
        <v>4359549</v>
      </c>
      <c r="M7" s="20">
        <v>4253402</v>
      </c>
      <c r="N7" s="20">
        <v>10941709</v>
      </c>
      <c r="O7" s="20">
        <v>5155211</v>
      </c>
      <c r="P7" s="20">
        <v>4918706</v>
      </c>
      <c r="Q7" s="20">
        <v>4924992</v>
      </c>
      <c r="R7" s="20">
        <v>14998909</v>
      </c>
      <c r="S7" s="20"/>
      <c r="T7" s="20"/>
      <c r="U7" s="20"/>
      <c r="V7" s="20"/>
      <c r="W7" s="20">
        <v>347228994</v>
      </c>
      <c r="X7" s="20">
        <v>373551011</v>
      </c>
      <c r="Y7" s="20">
        <v>-26322017</v>
      </c>
      <c r="Z7" s="21">
        <v>-7.0464317388770237</v>
      </c>
      <c r="AA7" s="22">
        <v>436635209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134549122</v>
      </c>
      <c r="D13" s="29">
        <f>SUM(D6:D12)</f>
        <v>0</v>
      </c>
      <c r="E13" s="30">
        <f t="shared" si="0"/>
        <v>-17598012</v>
      </c>
      <c r="F13" s="31">
        <f t="shared" si="0"/>
        <v>450629168</v>
      </c>
      <c r="G13" s="31">
        <f t="shared" si="0"/>
        <v>335342512</v>
      </c>
      <c r="H13" s="31">
        <f t="shared" si="0"/>
        <v>10248053</v>
      </c>
      <c r="I13" s="31">
        <f t="shared" si="0"/>
        <v>9051788</v>
      </c>
      <c r="J13" s="31">
        <f t="shared" si="0"/>
        <v>354642353</v>
      </c>
      <c r="K13" s="31">
        <f t="shared" si="0"/>
        <v>6342593</v>
      </c>
      <c r="L13" s="31">
        <f t="shared" si="0"/>
        <v>8432553</v>
      </c>
      <c r="M13" s="31">
        <f t="shared" si="0"/>
        <v>23527263</v>
      </c>
      <c r="N13" s="31">
        <f t="shared" si="0"/>
        <v>38302409</v>
      </c>
      <c r="O13" s="31">
        <f t="shared" si="0"/>
        <v>9875947</v>
      </c>
      <c r="P13" s="31">
        <f t="shared" si="0"/>
        <v>9057687</v>
      </c>
      <c r="Q13" s="31">
        <f t="shared" si="0"/>
        <v>8985574</v>
      </c>
      <c r="R13" s="31">
        <f t="shared" si="0"/>
        <v>27919208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420863970</v>
      </c>
      <c r="X13" s="31">
        <f t="shared" si="0"/>
        <v>382969590</v>
      </c>
      <c r="Y13" s="31">
        <f t="shared" si="0"/>
        <v>37894380</v>
      </c>
      <c r="Z13" s="32">
        <f>+IF(X13&lt;&gt;0,+(Y13/X13)*100,0)</f>
        <v>9.8948796430546864</v>
      </c>
      <c r="AA13" s="33">
        <f>SUM(AA6:AA12)</f>
        <v>450629168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-8869010</v>
      </c>
      <c r="D17" s="18"/>
      <c r="E17" s="19">
        <v>-3263813</v>
      </c>
      <c r="F17" s="20">
        <v>-11749247</v>
      </c>
      <c r="G17" s="24">
        <v>-9228473</v>
      </c>
      <c r="H17" s="24">
        <v>-359463</v>
      </c>
      <c r="I17" s="24">
        <v>-175422</v>
      </c>
      <c r="J17" s="20">
        <v>-9763358</v>
      </c>
      <c r="K17" s="24">
        <v>175118</v>
      </c>
      <c r="L17" s="24">
        <v>-169575</v>
      </c>
      <c r="M17" s="20">
        <v>-181269</v>
      </c>
      <c r="N17" s="24">
        <v>-175726</v>
      </c>
      <c r="O17" s="24">
        <v>-181269</v>
      </c>
      <c r="P17" s="24">
        <v>-169575</v>
      </c>
      <c r="Q17" s="20">
        <v>-181269</v>
      </c>
      <c r="R17" s="24">
        <v>-532113</v>
      </c>
      <c r="S17" s="24"/>
      <c r="T17" s="20"/>
      <c r="U17" s="24"/>
      <c r="V17" s="24"/>
      <c r="W17" s="24">
        <v>-10471197</v>
      </c>
      <c r="X17" s="20">
        <v>-10663295</v>
      </c>
      <c r="Y17" s="24">
        <v>192098</v>
      </c>
      <c r="Z17" s="25">
        <v>-1.8014881891572914</v>
      </c>
      <c r="AA17" s="26">
        <v>-11749247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-8869010</v>
      </c>
      <c r="D25" s="29">
        <f t="shared" ref="D25:Y25" si="1">SUM(D15:D24)</f>
        <v>0</v>
      </c>
      <c r="E25" s="35">
        <f t="shared" si="1"/>
        <v>-3263813</v>
      </c>
      <c r="F25" s="36">
        <f t="shared" si="1"/>
        <v>-11749247</v>
      </c>
      <c r="G25" s="36">
        <f t="shared" si="1"/>
        <v>-9228473</v>
      </c>
      <c r="H25" s="36">
        <f t="shared" si="1"/>
        <v>-359463</v>
      </c>
      <c r="I25" s="36">
        <f t="shared" si="1"/>
        <v>-175422</v>
      </c>
      <c r="J25" s="36">
        <f t="shared" si="1"/>
        <v>-9763358</v>
      </c>
      <c r="K25" s="36">
        <f t="shared" si="1"/>
        <v>175118</v>
      </c>
      <c r="L25" s="36">
        <f t="shared" si="1"/>
        <v>-169575</v>
      </c>
      <c r="M25" s="36">
        <f t="shared" si="1"/>
        <v>-181269</v>
      </c>
      <c r="N25" s="36">
        <f t="shared" si="1"/>
        <v>-175726</v>
      </c>
      <c r="O25" s="36">
        <f t="shared" si="1"/>
        <v>-181269</v>
      </c>
      <c r="P25" s="36">
        <f t="shared" si="1"/>
        <v>-169575</v>
      </c>
      <c r="Q25" s="36">
        <f t="shared" si="1"/>
        <v>-181269</v>
      </c>
      <c r="R25" s="36">
        <f t="shared" si="1"/>
        <v>-532113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-10471197</v>
      </c>
      <c r="X25" s="36">
        <f t="shared" si="1"/>
        <v>-10663295</v>
      </c>
      <c r="Y25" s="36">
        <f t="shared" si="1"/>
        <v>192098</v>
      </c>
      <c r="Z25" s="37">
        <f>+IF(X25&lt;&gt;0,+(Y25/X25)*100,0)</f>
        <v>-1.8014881891572914</v>
      </c>
      <c r="AA25" s="38">
        <f>SUM(AA15:AA24)</f>
        <v>-11749247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125680112</v>
      </c>
      <c r="D26" s="29">
        <f>+D13+D25</f>
        <v>0</v>
      </c>
      <c r="E26" s="30">
        <f t="shared" si="2"/>
        <v>-20861825</v>
      </c>
      <c r="F26" s="31">
        <f t="shared" si="2"/>
        <v>438879921</v>
      </c>
      <c r="G26" s="31">
        <f t="shared" si="2"/>
        <v>326114039</v>
      </c>
      <c r="H26" s="31">
        <f t="shared" si="2"/>
        <v>9888590</v>
      </c>
      <c r="I26" s="31">
        <f t="shared" si="2"/>
        <v>8876366</v>
      </c>
      <c r="J26" s="31">
        <f t="shared" si="2"/>
        <v>344878995</v>
      </c>
      <c r="K26" s="31">
        <f t="shared" si="2"/>
        <v>6517711</v>
      </c>
      <c r="L26" s="31">
        <f t="shared" si="2"/>
        <v>8262978</v>
      </c>
      <c r="M26" s="31">
        <f t="shared" si="2"/>
        <v>23345994</v>
      </c>
      <c r="N26" s="31">
        <f t="shared" si="2"/>
        <v>38126683</v>
      </c>
      <c r="O26" s="31">
        <f t="shared" si="2"/>
        <v>9694678</v>
      </c>
      <c r="P26" s="31">
        <f t="shared" si="2"/>
        <v>8888112</v>
      </c>
      <c r="Q26" s="31">
        <f t="shared" si="2"/>
        <v>8804305</v>
      </c>
      <c r="R26" s="31">
        <f t="shared" si="2"/>
        <v>27387095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410392773</v>
      </c>
      <c r="X26" s="31">
        <f t="shared" si="2"/>
        <v>372306295</v>
      </c>
      <c r="Y26" s="31">
        <f t="shared" si="2"/>
        <v>38086478</v>
      </c>
      <c r="Z26" s="32">
        <f>+IF(X26&lt;&gt;0,+(Y26/X26)*100,0)</f>
        <v>10.229877525976292</v>
      </c>
      <c r="AA26" s="33">
        <f>+AA13+AA25</f>
        <v>438879921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833575</v>
      </c>
      <c r="D33" s="18"/>
      <c r="E33" s="19"/>
      <c r="F33" s="20">
        <v>833575</v>
      </c>
      <c r="G33" s="20">
        <v>833575</v>
      </c>
      <c r="H33" s="20"/>
      <c r="I33" s="20"/>
      <c r="J33" s="20">
        <v>833575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833575</v>
      </c>
      <c r="X33" s="20">
        <v>833575</v>
      </c>
      <c r="Y33" s="20"/>
      <c r="Z33" s="21"/>
      <c r="AA33" s="22">
        <v>833575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833575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833575</v>
      </c>
      <c r="G37" s="31">
        <f t="shared" si="3"/>
        <v>833575</v>
      </c>
      <c r="H37" s="31">
        <f t="shared" si="3"/>
        <v>0</v>
      </c>
      <c r="I37" s="31">
        <f t="shared" si="3"/>
        <v>0</v>
      </c>
      <c r="J37" s="31">
        <f t="shared" si="3"/>
        <v>833575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833575</v>
      </c>
      <c r="X37" s="31">
        <f t="shared" si="3"/>
        <v>833575</v>
      </c>
      <c r="Y37" s="31">
        <f t="shared" si="3"/>
        <v>0</v>
      </c>
      <c r="Z37" s="32">
        <f>+IF(X37&lt;&gt;0,+(Y37/X37)*100,0)</f>
        <v>0</v>
      </c>
      <c r="AA37" s="33">
        <f>SUM(AA29:AA36)</f>
        <v>833575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833575</v>
      </c>
      <c r="D44" s="29">
        <f>+D37+D43</f>
        <v>0</v>
      </c>
      <c r="E44" s="30">
        <f t="shared" si="5"/>
        <v>0</v>
      </c>
      <c r="F44" s="31">
        <f t="shared" si="5"/>
        <v>833575</v>
      </c>
      <c r="G44" s="31">
        <f t="shared" si="5"/>
        <v>833575</v>
      </c>
      <c r="H44" s="31">
        <f t="shared" si="5"/>
        <v>0</v>
      </c>
      <c r="I44" s="31">
        <f t="shared" si="5"/>
        <v>0</v>
      </c>
      <c r="J44" s="31">
        <f t="shared" si="5"/>
        <v>833575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833575</v>
      </c>
      <c r="X44" s="31">
        <f t="shared" si="5"/>
        <v>833575</v>
      </c>
      <c r="Y44" s="31">
        <f t="shared" si="5"/>
        <v>0</v>
      </c>
      <c r="Z44" s="32">
        <f>+IF(X44&lt;&gt;0,+(Y44/X44)*100,0)</f>
        <v>0</v>
      </c>
      <c r="AA44" s="33">
        <f>+AA37+AA43</f>
        <v>833575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124846537</v>
      </c>
      <c r="D45" s="42">
        <f t="shared" si="6"/>
        <v>0</v>
      </c>
      <c r="E45" s="43">
        <f t="shared" si="6"/>
        <v>-20861825</v>
      </c>
      <c r="F45" s="44">
        <f t="shared" si="6"/>
        <v>438046346</v>
      </c>
      <c r="G45" s="44">
        <f t="shared" si="6"/>
        <v>325280464</v>
      </c>
      <c r="H45" s="44">
        <f t="shared" si="6"/>
        <v>9888590</v>
      </c>
      <c r="I45" s="44">
        <f t="shared" si="6"/>
        <v>8876366</v>
      </c>
      <c r="J45" s="44">
        <f t="shared" si="6"/>
        <v>344045420</v>
      </c>
      <c r="K45" s="44">
        <f t="shared" si="6"/>
        <v>6517711</v>
      </c>
      <c r="L45" s="44">
        <f t="shared" si="6"/>
        <v>8262978</v>
      </c>
      <c r="M45" s="44">
        <f t="shared" si="6"/>
        <v>23345994</v>
      </c>
      <c r="N45" s="44">
        <f t="shared" si="6"/>
        <v>38126683</v>
      </c>
      <c r="O45" s="44">
        <f t="shared" si="6"/>
        <v>9694678</v>
      </c>
      <c r="P45" s="44">
        <f t="shared" si="6"/>
        <v>8888112</v>
      </c>
      <c r="Q45" s="44">
        <f t="shared" si="6"/>
        <v>8804305</v>
      </c>
      <c r="R45" s="44">
        <f t="shared" si="6"/>
        <v>27387095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409559198</v>
      </c>
      <c r="X45" s="44">
        <f t="shared" si="6"/>
        <v>371472720</v>
      </c>
      <c r="Y45" s="44">
        <f t="shared" si="6"/>
        <v>38086478</v>
      </c>
      <c r="Z45" s="45">
        <f>+IF(X45&lt;&gt;0,+(Y45/X45)*100,0)</f>
        <v>10.25283310171471</v>
      </c>
      <c r="AA45" s="46">
        <f>+AA26-AA44</f>
        <v>438046346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35524433</v>
      </c>
      <c r="F47" s="20">
        <v>56866054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41938547</v>
      </c>
      <c r="Y47" s="20">
        <v>-41938547</v>
      </c>
      <c r="Z47" s="47">
        <v>-100</v>
      </c>
      <c r="AA47" s="22">
        <v>56866054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35524433</v>
      </c>
      <c r="F50" s="52">
        <f t="shared" si="7"/>
        <v>56866054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41938547</v>
      </c>
      <c r="Y50" s="52">
        <f t="shared" si="7"/>
        <v>-41938547</v>
      </c>
      <c r="Z50" s="53">
        <f>+IF(X50&lt;&gt;0,+(Y50/X50)*100,0)</f>
        <v>-100</v>
      </c>
      <c r="AA50" s="54">
        <f>SUM(AA47:AA49)</f>
        <v>56866054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-191906</v>
      </c>
      <c r="D6" s="18"/>
      <c r="E6" s="19"/>
      <c r="F6" s="20">
        <v>-356237</v>
      </c>
      <c r="G6" s="20"/>
      <c r="H6" s="20"/>
      <c r="I6" s="20"/>
      <c r="J6" s="20"/>
      <c r="K6" s="20">
        <v>-149984</v>
      </c>
      <c r="L6" s="20">
        <v>-164415</v>
      </c>
      <c r="M6" s="20">
        <v>-123146</v>
      </c>
      <c r="N6" s="20">
        <v>-437545</v>
      </c>
      <c r="O6" s="20">
        <v>-111311</v>
      </c>
      <c r="P6" s="20">
        <v>-160040</v>
      </c>
      <c r="Q6" s="20">
        <v>-87956</v>
      </c>
      <c r="R6" s="20">
        <v>-359307</v>
      </c>
      <c r="S6" s="20"/>
      <c r="T6" s="20"/>
      <c r="U6" s="20"/>
      <c r="V6" s="20"/>
      <c r="W6" s="20">
        <v>-796852</v>
      </c>
      <c r="X6" s="20">
        <v>-267183</v>
      </c>
      <c r="Y6" s="20">
        <v>-529669</v>
      </c>
      <c r="Z6" s="21">
        <v>198.24202887159737</v>
      </c>
      <c r="AA6" s="22">
        <v>-356237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608535</v>
      </c>
      <c r="F7" s="20">
        <v>1485008</v>
      </c>
      <c r="G7" s="20"/>
      <c r="H7" s="20"/>
      <c r="I7" s="20"/>
      <c r="J7" s="20"/>
      <c r="K7" s="20">
        <v>189896</v>
      </c>
      <c r="L7" s="20">
        <v>191451</v>
      </c>
      <c r="M7" s="20">
        <v>192728</v>
      </c>
      <c r="N7" s="20">
        <v>574075</v>
      </c>
      <c r="O7" s="20">
        <v>5090817</v>
      </c>
      <c r="P7" s="20">
        <v>166865</v>
      </c>
      <c r="Q7" s="20">
        <v>118948</v>
      </c>
      <c r="R7" s="20">
        <v>5376630</v>
      </c>
      <c r="S7" s="20"/>
      <c r="T7" s="20"/>
      <c r="U7" s="20"/>
      <c r="V7" s="20"/>
      <c r="W7" s="20">
        <v>5950705</v>
      </c>
      <c r="X7" s="20">
        <v>1113759</v>
      </c>
      <c r="Y7" s="20">
        <v>4836946</v>
      </c>
      <c r="Z7" s="21">
        <v>434.29018306473841</v>
      </c>
      <c r="AA7" s="22">
        <v>1485008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-600000</v>
      </c>
      <c r="F10" s="20">
        <v>-400000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-299997</v>
      </c>
      <c r="Y10" s="20">
        <v>299997</v>
      </c>
      <c r="Z10" s="21">
        <v>-100</v>
      </c>
      <c r="AA10" s="22">
        <v>-400000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5775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4329</v>
      </c>
      <c r="Y11" s="24">
        <v>-4329</v>
      </c>
      <c r="Z11" s="25">
        <v>-100</v>
      </c>
      <c r="AA11" s="26">
        <v>5775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-191906</v>
      </c>
      <c r="D13" s="29">
        <f>SUM(D6:D12)</f>
        <v>0</v>
      </c>
      <c r="E13" s="30">
        <f t="shared" si="0"/>
        <v>8535</v>
      </c>
      <c r="F13" s="31">
        <f t="shared" si="0"/>
        <v>734546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39912</v>
      </c>
      <c r="L13" s="31">
        <f t="shared" si="0"/>
        <v>27036</v>
      </c>
      <c r="M13" s="31">
        <f t="shared" si="0"/>
        <v>69582</v>
      </c>
      <c r="N13" s="31">
        <f t="shared" si="0"/>
        <v>136530</v>
      </c>
      <c r="O13" s="31">
        <f t="shared" si="0"/>
        <v>4979506</v>
      </c>
      <c r="P13" s="31">
        <f t="shared" si="0"/>
        <v>6825</v>
      </c>
      <c r="Q13" s="31">
        <f t="shared" si="0"/>
        <v>30992</v>
      </c>
      <c r="R13" s="31">
        <f t="shared" si="0"/>
        <v>5017323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5153853</v>
      </c>
      <c r="X13" s="31">
        <f t="shared" si="0"/>
        <v>550908</v>
      </c>
      <c r="Y13" s="31">
        <f t="shared" si="0"/>
        <v>4602945</v>
      </c>
      <c r="Z13" s="32">
        <f>+IF(X13&lt;&gt;0,+(Y13/X13)*100,0)</f>
        <v>835.5197238014332</v>
      </c>
      <c r="AA13" s="33">
        <f>SUM(AA6:AA12)</f>
        <v>734546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-15295803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>
        <v>-390569</v>
      </c>
      <c r="Q17" s="20">
        <v>-152219</v>
      </c>
      <c r="R17" s="24">
        <v>-542788</v>
      </c>
      <c r="S17" s="24"/>
      <c r="T17" s="20"/>
      <c r="U17" s="24"/>
      <c r="V17" s="24"/>
      <c r="W17" s="24">
        <v>-542788</v>
      </c>
      <c r="X17" s="20"/>
      <c r="Y17" s="24">
        <v>-542788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-15295803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-390569</v>
      </c>
      <c r="Q25" s="36">
        <f t="shared" si="1"/>
        <v>-152219</v>
      </c>
      <c r="R25" s="36">
        <f t="shared" si="1"/>
        <v>-542788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-542788</v>
      </c>
      <c r="X25" s="36">
        <f t="shared" si="1"/>
        <v>0</v>
      </c>
      <c r="Y25" s="36">
        <f t="shared" si="1"/>
        <v>-542788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-15487709</v>
      </c>
      <c r="D26" s="29">
        <f>+D13+D25</f>
        <v>0</v>
      </c>
      <c r="E26" s="30">
        <f t="shared" si="2"/>
        <v>8535</v>
      </c>
      <c r="F26" s="31">
        <f t="shared" si="2"/>
        <v>734546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39912</v>
      </c>
      <c r="L26" s="31">
        <f t="shared" si="2"/>
        <v>27036</v>
      </c>
      <c r="M26" s="31">
        <f t="shared" si="2"/>
        <v>69582</v>
      </c>
      <c r="N26" s="31">
        <f t="shared" si="2"/>
        <v>136530</v>
      </c>
      <c r="O26" s="31">
        <f t="shared" si="2"/>
        <v>4979506</v>
      </c>
      <c r="P26" s="31">
        <f t="shared" si="2"/>
        <v>-383744</v>
      </c>
      <c r="Q26" s="31">
        <f t="shared" si="2"/>
        <v>-121227</v>
      </c>
      <c r="R26" s="31">
        <f t="shared" si="2"/>
        <v>4474535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4611065</v>
      </c>
      <c r="X26" s="31">
        <f t="shared" si="2"/>
        <v>550908</v>
      </c>
      <c r="Y26" s="31">
        <f t="shared" si="2"/>
        <v>4060157</v>
      </c>
      <c r="Z26" s="32">
        <f>+IF(X26&lt;&gt;0,+(Y26/X26)*100,0)</f>
        <v>736.99365411284634</v>
      </c>
      <c r="AA26" s="33">
        <f>+AA13+AA25</f>
        <v>734546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362041</v>
      </c>
      <c r="F35" s="20">
        <v>380309</v>
      </c>
      <c r="G35" s="20"/>
      <c r="H35" s="20"/>
      <c r="I35" s="20"/>
      <c r="J35" s="20"/>
      <c r="K35" s="20">
        <v>25212</v>
      </c>
      <c r="L35" s="20">
        <v>25076</v>
      </c>
      <c r="M35" s="20">
        <v>25139</v>
      </c>
      <c r="N35" s="20">
        <v>75427</v>
      </c>
      <c r="O35" s="20">
        <v>25155</v>
      </c>
      <c r="P35" s="20">
        <v>25155</v>
      </c>
      <c r="Q35" s="20">
        <v>24641</v>
      </c>
      <c r="R35" s="20">
        <v>74951</v>
      </c>
      <c r="S35" s="20"/>
      <c r="T35" s="20"/>
      <c r="U35" s="20"/>
      <c r="V35" s="20"/>
      <c r="W35" s="20">
        <v>150378</v>
      </c>
      <c r="X35" s="20">
        <v>285228</v>
      </c>
      <c r="Y35" s="20">
        <v>-134850</v>
      </c>
      <c r="Z35" s="21">
        <v>-47.277967100004211</v>
      </c>
      <c r="AA35" s="22">
        <v>380309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362041</v>
      </c>
      <c r="F37" s="31">
        <f t="shared" si="3"/>
        <v>380309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25212</v>
      </c>
      <c r="L37" s="31">
        <f t="shared" si="3"/>
        <v>25076</v>
      </c>
      <c r="M37" s="31">
        <f t="shared" si="3"/>
        <v>25139</v>
      </c>
      <c r="N37" s="31">
        <f t="shared" si="3"/>
        <v>75427</v>
      </c>
      <c r="O37" s="31">
        <f t="shared" si="3"/>
        <v>25155</v>
      </c>
      <c r="P37" s="31">
        <f t="shared" si="3"/>
        <v>25155</v>
      </c>
      <c r="Q37" s="31">
        <f t="shared" si="3"/>
        <v>24641</v>
      </c>
      <c r="R37" s="31">
        <f t="shared" si="3"/>
        <v>74951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150378</v>
      </c>
      <c r="X37" s="31">
        <f t="shared" si="3"/>
        <v>285228</v>
      </c>
      <c r="Y37" s="31">
        <f t="shared" si="3"/>
        <v>-134850</v>
      </c>
      <c r="Z37" s="32">
        <f>+IF(X37&lt;&gt;0,+(Y37/X37)*100,0)</f>
        <v>-47.277967100004211</v>
      </c>
      <c r="AA37" s="33">
        <f>SUM(AA29:AA36)</f>
        <v>380309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362041</v>
      </c>
      <c r="F44" s="31">
        <f t="shared" si="5"/>
        <v>380309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25212</v>
      </c>
      <c r="L44" s="31">
        <f t="shared" si="5"/>
        <v>25076</v>
      </c>
      <c r="M44" s="31">
        <f t="shared" si="5"/>
        <v>25139</v>
      </c>
      <c r="N44" s="31">
        <f t="shared" si="5"/>
        <v>75427</v>
      </c>
      <c r="O44" s="31">
        <f t="shared" si="5"/>
        <v>25155</v>
      </c>
      <c r="P44" s="31">
        <f t="shared" si="5"/>
        <v>25155</v>
      </c>
      <c r="Q44" s="31">
        <f t="shared" si="5"/>
        <v>24641</v>
      </c>
      <c r="R44" s="31">
        <f t="shared" si="5"/>
        <v>74951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150378</v>
      </c>
      <c r="X44" s="31">
        <f t="shared" si="5"/>
        <v>285228</v>
      </c>
      <c r="Y44" s="31">
        <f t="shared" si="5"/>
        <v>-134850</v>
      </c>
      <c r="Z44" s="32">
        <f>+IF(X44&lt;&gt;0,+(Y44/X44)*100,0)</f>
        <v>-47.277967100004211</v>
      </c>
      <c r="AA44" s="33">
        <f>+AA37+AA43</f>
        <v>380309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-15487709</v>
      </c>
      <c r="D45" s="42">
        <f t="shared" si="6"/>
        <v>0</v>
      </c>
      <c r="E45" s="43">
        <f t="shared" si="6"/>
        <v>-353506</v>
      </c>
      <c r="F45" s="44">
        <f t="shared" si="6"/>
        <v>354237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14700</v>
      </c>
      <c r="L45" s="44">
        <f t="shared" si="6"/>
        <v>1960</v>
      </c>
      <c r="M45" s="44">
        <f t="shared" si="6"/>
        <v>44443</v>
      </c>
      <c r="N45" s="44">
        <f t="shared" si="6"/>
        <v>61103</v>
      </c>
      <c r="O45" s="44">
        <f t="shared" si="6"/>
        <v>4954351</v>
      </c>
      <c r="P45" s="44">
        <f t="shared" si="6"/>
        <v>-408899</v>
      </c>
      <c r="Q45" s="44">
        <f t="shared" si="6"/>
        <v>-145868</v>
      </c>
      <c r="R45" s="44">
        <f t="shared" si="6"/>
        <v>4399584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4460687</v>
      </c>
      <c r="X45" s="44">
        <f t="shared" si="6"/>
        <v>265680</v>
      </c>
      <c r="Y45" s="44">
        <f t="shared" si="6"/>
        <v>4195007</v>
      </c>
      <c r="Z45" s="45">
        <f>+IF(X45&lt;&gt;0,+(Y45/X45)*100,0)</f>
        <v>1578.969813309244</v>
      </c>
      <c r="AA45" s="46">
        <f>+AA26-AA44</f>
        <v>354237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803887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602919</v>
      </c>
      <c r="Y47" s="20">
        <v>-602919</v>
      </c>
      <c r="Z47" s="47">
        <v>-100</v>
      </c>
      <c r="AA47" s="22">
        <v>803887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803887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602919</v>
      </c>
      <c r="Y50" s="52">
        <f t="shared" si="7"/>
        <v>-602919</v>
      </c>
      <c r="Z50" s="53">
        <f>+IF(X50&lt;&gt;0,+(Y50/X50)*100,0)</f>
        <v>-100</v>
      </c>
      <c r="AA50" s="54">
        <f>SUM(AA47:AA49)</f>
        <v>803887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-53609631</v>
      </c>
      <c r="F6" s="20">
        <v>-58247500</v>
      </c>
      <c r="G6" s="20">
        <v>-36956770</v>
      </c>
      <c r="H6" s="20">
        <v>-355551</v>
      </c>
      <c r="I6" s="20">
        <v>-524537</v>
      </c>
      <c r="J6" s="20">
        <v>-37836858</v>
      </c>
      <c r="K6" s="20">
        <v>-551645</v>
      </c>
      <c r="L6" s="20">
        <v>-1118166</v>
      </c>
      <c r="M6" s="20">
        <v>-725830</v>
      </c>
      <c r="N6" s="20">
        <v>-2395641</v>
      </c>
      <c r="O6" s="20">
        <v>-592857</v>
      </c>
      <c r="P6" s="20">
        <v>-1021633</v>
      </c>
      <c r="Q6" s="20">
        <v>5377448</v>
      </c>
      <c r="R6" s="20">
        <v>3762958</v>
      </c>
      <c r="S6" s="20"/>
      <c r="T6" s="20"/>
      <c r="U6" s="20"/>
      <c r="V6" s="20"/>
      <c r="W6" s="20">
        <v>-36469541</v>
      </c>
      <c r="X6" s="20">
        <v>-53156989</v>
      </c>
      <c r="Y6" s="20">
        <v>16687448</v>
      </c>
      <c r="Z6" s="21">
        <v>-31.392763800071521</v>
      </c>
      <c r="AA6" s="22">
        <v>-58247500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3815579</v>
      </c>
      <c r="F7" s="20">
        <v>5809389</v>
      </c>
      <c r="G7" s="20">
        <v>5891861</v>
      </c>
      <c r="H7" s="20">
        <v>101529</v>
      </c>
      <c r="I7" s="20">
        <v>68085</v>
      </c>
      <c r="J7" s="20">
        <v>6061475</v>
      </c>
      <c r="K7" s="20">
        <v>13302</v>
      </c>
      <c r="L7" s="20">
        <v>63901</v>
      </c>
      <c r="M7" s="20">
        <v>98855</v>
      </c>
      <c r="N7" s="20">
        <v>176058</v>
      </c>
      <c r="O7" s="20">
        <v>77179</v>
      </c>
      <c r="P7" s="20">
        <v>64580</v>
      </c>
      <c r="Q7" s="20">
        <v>87922</v>
      </c>
      <c r="R7" s="20">
        <v>229681</v>
      </c>
      <c r="S7" s="20"/>
      <c r="T7" s="20"/>
      <c r="U7" s="20"/>
      <c r="V7" s="20"/>
      <c r="W7" s="20">
        <v>6467214</v>
      </c>
      <c r="X7" s="20">
        <v>5809389</v>
      </c>
      <c r="Y7" s="20">
        <v>657825</v>
      </c>
      <c r="Z7" s="21">
        <v>11.323479973539385</v>
      </c>
      <c r="AA7" s="22">
        <v>5809389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3157542</v>
      </c>
      <c r="F8" s="20">
        <v>-111618</v>
      </c>
      <c r="G8" s="20">
        <v>1734786</v>
      </c>
      <c r="H8" s="20">
        <v>-1630920</v>
      </c>
      <c r="I8" s="20">
        <v>-48582</v>
      </c>
      <c r="J8" s="20">
        <v>55284</v>
      </c>
      <c r="K8" s="20">
        <v>-86</v>
      </c>
      <c r="L8" s="20"/>
      <c r="M8" s="20"/>
      <c r="N8" s="20">
        <v>-86</v>
      </c>
      <c r="O8" s="20"/>
      <c r="P8" s="20"/>
      <c r="Q8" s="20"/>
      <c r="R8" s="20"/>
      <c r="S8" s="20"/>
      <c r="T8" s="20"/>
      <c r="U8" s="20"/>
      <c r="V8" s="20"/>
      <c r="W8" s="20">
        <v>55198</v>
      </c>
      <c r="X8" s="20">
        <v>-111618</v>
      </c>
      <c r="Y8" s="20">
        <v>166816</v>
      </c>
      <c r="Z8" s="21">
        <v>-149.4525972513394</v>
      </c>
      <c r="AA8" s="22">
        <v>-111618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-2599</v>
      </c>
      <c r="F11" s="20">
        <v>5541953</v>
      </c>
      <c r="G11" s="24">
        <v>5428814</v>
      </c>
      <c r="H11" s="24">
        <v>114602</v>
      </c>
      <c r="I11" s="24">
        <v>2057</v>
      </c>
      <c r="J11" s="20">
        <v>5545473</v>
      </c>
      <c r="K11" s="24">
        <v>5287</v>
      </c>
      <c r="L11" s="24">
        <v>5074</v>
      </c>
      <c r="M11" s="20">
        <v>10200</v>
      </c>
      <c r="N11" s="24">
        <v>20561</v>
      </c>
      <c r="O11" s="24">
        <v>11990</v>
      </c>
      <c r="P11" s="24">
        <v>12087</v>
      </c>
      <c r="Q11" s="20">
        <v>12485</v>
      </c>
      <c r="R11" s="24">
        <v>36562</v>
      </c>
      <c r="S11" s="24"/>
      <c r="T11" s="20"/>
      <c r="U11" s="24"/>
      <c r="V11" s="24"/>
      <c r="W11" s="24">
        <v>5602596</v>
      </c>
      <c r="X11" s="20">
        <v>5541953</v>
      </c>
      <c r="Y11" s="24">
        <v>60643</v>
      </c>
      <c r="Z11" s="25">
        <v>1.0942532352764449</v>
      </c>
      <c r="AA11" s="26">
        <v>5541953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-2912</v>
      </c>
      <c r="H12" s="20">
        <v>995</v>
      </c>
      <c r="I12" s="20"/>
      <c r="J12" s="20">
        <v>-1917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-1917</v>
      </c>
      <c r="X12" s="20"/>
      <c r="Y12" s="20">
        <v>-1917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-46639109</v>
      </c>
      <c r="F13" s="31">
        <f t="shared" si="0"/>
        <v>-47007776</v>
      </c>
      <c r="G13" s="31">
        <f t="shared" si="0"/>
        <v>-23904221</v>
      </c>
      <c r="H13" s="31">
        <f t="shared" si="0"/>
        <v>-1769345</v>
      </c>
      <c r="I13" s="31">
        <f t="shared" si="0"/>
        <v>-502977</v>
      </c>
      <c r="J13" s="31">
        <f t="shared" si="0"/>
        <v>-26176543</v>
      </c>
      <c r="K13" s="31">
        <f t="shared" si="0"/>
        <v>-533142</v>
      </c>
      <c r="L13" s="31">
        <f t="shared" si="0"/>
        <v>-1049191</v>
      </c>
      <c r="M13" s="31">
        <f t="shared" si="0"/>
        <v>-616775</v>
      </c>
      <c r="N13" s="31">
        <f t="shared" si="0"/>
        <v>-2199108</v>
      </c>
      <c r="O13" s="31">
        <f t="shared" si="0"/>
        <v>-503688</v>
      </c>
      <c r="P13" s="31">
        <f t="shared" si="0"/>
        <v>-944966</v>
      </c>
      <c r="Q13" s="31">
        <f t="shared" si="0"/>
        <v>5477855</v>
      </c>
      <c r="R13" s="31">
        <f t="shared" si="0"/>
        <v>4029201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-24346450</v>
      </c>
      <c r="X13" s="31">
        <f t="shared" si="0"/>
        <v>-41917265</v>
      </c>
      <c r="Y13" s="31">
        <f t="shared" si="0"/>
        <v>17570815</v>
      </c>
      <c r="Z13" s="32">
        <f>+IF(X13&lt;&gt;0,+(Y13/X13)*100,0)</f>
        <v>-41.917846977850296</v>
      </c>
      <c r="AA13" s="33">
        <f>SUM(AA6:AA12)</f>
        <v>-47007776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11076188</v>
      </c>
      <c r="F17" s="20">
        <v>241232318</v>
      </c>
      <c r="G17" s="24">
        <v>15171759</v>
      </c>
      <c r="H17" s="24">
        <v>-67802</v>
      </c>
      <c r="I17" s="24"/>
      <c r="J17" s="20">
        <v>15103957</v>
      </c>
      <c r="K17" s="24">
        <v>38512</v>
      </c>
      <c r="L17" s="24">
        <v>-777039</v>
      </c>
      <c r="M17" s="20"/>
      <c r="N17" s="24">
        <v>-738527</v>
      </c>
      <c r="O17" s="24">
        <v>13377</v>
      </c>
      <c r="P17" s="24"/>
      <c r="Q17" s="20"/>
      <c r="R17" s="24">
        <v>13377</v>
      </c>
      <c r="S17" s="24"/>
      <c r="T17" s="20"/>
      <c r="U17" s="24"/>
      <c r="V17" s="24"/>
      <c r="W17" s="24">
        <v>14378807</v>
      </c>
      <c r="X17" s="20">
        <v>240317313</v>
      </c>
      <c r="Y17" s="24">
        <v>-225938506</v>
      </c>
      <c r="Z17" s="25">
        <v>-94.01674110762049</v>
      </c>
      <c r="AA17" s="26">
        <v>241232318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11076188</v>
      </c>
      <c r="F25" s="36">
        <f t="shared" si="1"/>
        <v>241232318</v>
      </c>
      <c r="G25" s="36">
        <f t="shared" si="1"/>
        <v>15171759</v>
      </c>
      <c r="H25" s="36">
        <f t="shared" si="1"/>
        <v>-67802</v>
      </c>
      <c r="I25" s="36">
        <f t="shared" si="1"/>
        <v>0</v>
      </c>
      <c r="J25" s="36">
        <f t="shared" si="1"/>
        <v>15103957</v>
      </c>
      <c r="K25" s="36">
        <f t="shared" si="1"/>
        <v>38512</v>
      </c>
      <c r="L25" s="36">
        <f t="shared" si="1"/>
        <v>-777039</v>
      </c>
      <c r="M25" s="36">
        <f t="shared" si="1"/>
        <v>0</v>
      </c>
      <c r="N25" s="36">
        <f t="shared" si="1"/>
        <v>-738527</v>
      </c>
      <c r="O25" s="36">
        <f t="shared" si="1"/>
        <v>13377</v>
      </c>
      <c r="P25" s="36">
        <f t="shared" si="1"/>
        <v>0</v>
      </c>
      <c r="Q25" s="36">
        <f t="shared" si="1"/>
        <v>0</v>
      </c>
      <c r="R25" s="36">
        <f t="shared" si="1"/>
        <v>13377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14378807</v>
      </c>
      <c r="X25" s="36">
        <f t="shared" si="1"/>
        <v>240317313</v>
      </c>
      <c r="Y25" s="36">
        <f t="shared" si="1"/>
        <v>-225938506</v>
      </c>
      <c r="Z25" s="37">
        <f>+IF(X25&lt;&gt;0,+(Y25/X25)*100,0)</f>
        <v>-94.01674110762049</v>
      </c>
      <c r="AA25" s="38">
        <f>SUM(AA15:AA24)</f>
        <v>241232318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-35562921</v>
      </c>
      <c r="F26" s="31">
        <f t="shared" si="2"/>
        <v>194224542</v>
      </c>
      <c r="G26" s="31">
        <f t="shared" si="2"/>
        <v>-8732462</v>
      </c>
      <c r="H26" s="31">
        <f t="shared" si="2"/>
        <v>-1837147</v>
      </c>
      <c r="I26" s="31">
        <f t="shared" si="2"/>
        <v>-502977</v>
      </c>
      <c r="J26" s="31">
        <f t="shared" si="2"/>
        <v>-11072586</v>
      </c>
      <c r="K26" s="31">
        <f t="shared" si="2"/>
        <v>-494630</v>
      </c>
      <c r="L26" s="31">
        <f t="shared" si="2"/>
        <v>-1826230</v>
      </c>
      <c r="M26" s="31">
        <f t="shared" si="2"/>
        <v>-616775</v>
      </c>
      <c r="N26" s="31">
        <f t="shared" si="2"/>
        <v>-2937635</v>
      </c>
      <c r="O26" s="31">
        <f t="shared" si="2"/>
        <v>-490311</v>
      </c>
      <c r="P26" s="31">
        <f t="shared" si="2"/>
        <v>-944966</v>
      </c>
      <c r="Q26" s="31">
        <f t="shared" si="2"/>
        <v>5477855</v>
      </c>
      <c r="R26" s="31">
        <f t="shared" si="2"/>
        <v>4042578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-9967643</v>
      </c>
      <c r="X26" s="31">
        <f t="shared" si="2"/>
        <v>198400048</v>
      </c>
      <c r="Y26" s="31">
        <f t="shared" si="2"/>
        <v>-208367691</v>
      </c>
      <c r="Z26" s="32">
        <f>+IF(X26&lt;&gt;0,+(Y26/X26)*100,0)</f>
        <v>-105.0240123933841</v>
      </c>
      <c r="AA26" s="33">
        <f>+AA13+AA25</f>
        <v>194224542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4050383</v>
      </c>
      <c r="F32" s="20">
        <v>476212</v>
      </c>
      <c r="G32" s="20">
        <v>7910</v>
      </c>
      <c r="H32" s="20">
        <v>-785</v>
      </c>
      <c r="I32" s="20">
        <v>95910</v>
      </c>
      <c r="J32" s="20">
        <v>103035</v>
      </c>
      <c r="K32" s="20">
        <v>56936</v>
      </c>
      <c r="L32" s="20">
        <v>253464</v>
      </c>
      <c r="M32" s="20">
        <v>-158305</v>
      </c>
      <c r="N32" s="20">
        <v>152095</v>
      </c>
      <c r="O32" s="20">
        <v>-37566</v>
      </c>
      <c r="P32" s="20">
        <v>53386</v>
      </c>
      <c r="Q32" s="20">
        <v>-267404</v>
      </c>
      <c r="R32" s="20">
        <v>-251584</v>
      </c>
      <c r="S32" s="20"/>
      <c r="T32" s="20"/>
      <c r="U32" s="20"/>
      <c r="V32" s="20"/>
      <c r="W32" s="20">
        <v>3546</v>
      </c>
      <c r="X32" s="20">
        <v>476212</v>
      </c>
      <c r="Y32" s="20">
        <v>-472666</v>
      </c>
      <c r="Z32" s="21">
        <v>-99.255373657110695</v>
      </c>
      <c r="AA32" s="22">
        <v>476212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-950000</v>
      </c>
      <c r="F33" s="20">
        <v>287296</v>
      </c>
      <c r="G33" s="20">
        <v>1237296</v>
      </c>
      <c r="H33" s="20"/>
      <c r="I33" s="20"/>
      <c r="J33" s="20">
        <v>1237296</v>
      </c>
      <c r="K33" s="20"/>
      <c r="L33" s="20"/>
      <c r="M33" s="20"/>
      <c r="N33" s="20"/>
      <c r="O33" s="20">
        <v>-607023</v>
      </c>
      <c r="P33" s="20">
        <v>-1366243</v>
      </c>
      <c r="Q33" s="20">
        <v>6490581</v>
      </c>
      <c r="R33" s="20">
        <v>4517315</v>
      </c>
      <c r="S33" s="20"/>
      <c r="T33" s="20"/>
      <c r="U33" s="20"/>
      <c r="V33" s="20"/>
      <c r="W33" s="20">
        <v>5754611</v>
      </c>
      <c r="X33" s="20">
        <v>524794</v>
      </c>
      <c r="Y33" s="20">
        <v>5229817</v>
      </c>
      <c r="Z33" s="21">
        <v>996.54664496926421</v>
      </c>
      <c r="AA33" s="22">
        <v>287296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16754200</v>
      </c>
      <c r="F34" s="20">
        <v>580410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580410</v>
      </c>
      <c r="Y34" s="20"/>
      <c r="Z34" s="21"/>
      <c r="AA34" s="22">
        <v>580410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233585</v>
      </c>
      <c r="G35" s="20">
        <v>254899</v>
      </c>
      <c r="H35" s="20">
        <v>22888</v>
      </c>
      <c r="I35" s="20">
        <v>20461</v>
      </c>
      <c r="J35" s="20">
        <v>298248</v>
      </c>
      <c r="K35" s="20">
        <v>21219</v>
      </c>
      <c r="L35" s="20">
        <v>517</v>
      </c>
      <c r="M35" s="20">
        <v>18001</v>
      </c>
      <c r="N35" s="20">
        <v>39737</v>
      </c>
      <c r="O35" s="20">
        <v>19669</v>
      </c>
      <c r="P35" s="20">
        <v>18558</v>
      </c>
      <c r="Q35" s="20">
        <v>20372</v>
      </c>
      <c r="R35" s="20">
        <v>58599</v>
      </c>
      <c r="S35" s="20"/>
      <c r="T35" s="20"/>
      <c r="U35" s="20"/>
      <c r="V35" s="20"/>
      <c r="W35" s="20">
        <v>396584</v>
      </c>
      <c r="X35" s="20">
        <v>233585</v>
      </c>
      <c r="Y35" s="20">
        <v>162999</v>
      </c>
      <c r="Z35" s="21">
        <v>69.781450007491912</v>
      </c>
      <c r="AA35" s="22">
        <v>233585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19854583</v>
      </c>
      <c r="F37" s="31">
        <f t="shared" si="3"/>
        <v>1577503</v>
      </c>
      <c r="G37" s="31">
        <f t="shared" si="3"/>
        <v>2080515</v>
      </c>
      <c r="H37" s="31">
        <f t="shared" si="3"/>
        <v>22103</v>
      </c>
      <c r="I37" s="31">
        <f t="shared" si="3"/>
        <v>116371</v>
      </c>
      <c r="J37" s="31">
        <f t="shared" si="3"/>
        <v>2218989</v>
      </c>
      <c r="K37" s="31">
        <f t="shared" si="3"/>
        <v>78155</v>
      </c>
      <c r="L37" s="31">
        <f t="shared" si="3"/>
        <v>253981</v>
      </c>
      <c r="M37" s="31">
        <f t="shared" si="3"/>
        <v>-140304</v>
      </c>
      <c r="N37" s="31">
        <f t="shared" si="3"/>
        <v>191832</v>
      </c>
      <c r="O37" s="31">
        <f t="shared" si="3"/>
        <v>-624920</v>
      </c>
      <c r="P37" s="31">
        <f t="shared" si="3"/>
        <v>-1294299</v>
      </c>
      <c r="Q37" s="31">
        <f t="shared" si="3"/>
        <v>6243549</v>
      </c>
      <c r="R37" s="31">
        <f t="shared" si="3"/>
        <v>4324330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6735151</v>
      </c>
      <c r="X37" s="31">
        <f t="shared" si="3"/>
        <v>1815001</v>
      </c>
      <c r="Y37" s="31">
        <f t="shared" si="3"/>
        <v>4920150</v>
      </c>
      <c r="Z37" s="32">
        <f>+IF(X37&lt;&gt;0,+(Y37/X37)*100,0)</f>
        <v>271.08249527135246</v>
      </c>
      <c r="AA37" s="33">
        <f>SUM(AA29:AA36)</f>
        <v>1577503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17086230</v>
      </c>
      <c r="F44" s="31">
        <f t="shared" si="5"/>
        <v>-1190850</v>
      </c>
      <c r="G44" s="31">
        <f t="shared" si="5"/>
        <v>-687838</v>
      </c>
      <c r="H44" s="31">
        <f t="shared" si="5"/>
        <v>22103</v>
      </c>
      <c r="I44" s="31">
        <f t="shared" si="5"/>
        <v>116371</v>
      </c>
      <c r="J44" s="31">
        <f t="shared" si="5"/>
        <v>-549364</v>
      </c>
      <c r="K44" s="31">
        <f t="shared" si="5"/>
        <v>78155</v>
      </c>
      <c r="L44" s="31">
        <f t="shared" si="5"/>
        <v>253981</v>
      </c>
      <c r="M44" s="31">
        <f t="shared" si="5"/>
        <v>-140304</v>
      </c>
      <c r="N44" s="31">
        <f t="shared" si="5"/>
        <v>191832</v>
      </c>
      <c r="O44" s="31">
        <f t="shared" si="5"/>
        <v>-624920</v>
      </c>
      <c r="P44" s="31">
        <f t="shared" si="5"/>
        <v>-1294299</v>
      </c>
      <c r="Q44" s="31">
        <f t="shared" si="5"/>
        <v>6243549</v>
      </c>
      <c r="R44" s="31">
        <f t="shared" si="5"/>
        <v>4324330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3966798</v>
      </c>
      <c r="X44" s="31">
        <f t="shared" si="5"/>
        <v>-953352</v>
      </c>
      <c r="Y44" s="31">
        <f t="shared" si="5"/>
        <v>4920150</v>
      </c>
      <c r="Z44" s="32">
        <f>+IF(X44&lt;&gt;0,+(Y44/X44)*100,0)</f>
        <v>-516.08954509981629</v>
      </c>
      <c r="AA44" s="33">
        <f>+AA37+AA43</f>
        <v>-1190850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-52649151</v>
      </c>
      <c r="F45" s="44">
        <f t="shared" si="6"/>
        <v>195415392</v>
      </c>
      <c r="G45" s="44">
        <f t="shared" si="6"/>
        <v>-8044624</v>
      </c>
      <c r="H45" s="44">
        <f t="shared" si="6"/>
        <v>-1859250</v>
      </c>
      <c r="I45" s="44">
        <f t="shared" si="6"/>
        <v>-619348</v>
      </c>
      <c r="J45" s="44">
        <f t="shared" si="6"/>
        <v>-10523222</v>
      </c>
      <c r="K45" s="44">
        <f t="shared" si="6"/>
        <v>-572785</v>
      </c>
      <c r="L45" s="44">
        <f t="shared" si="6"/>
        <v>-2080211</v>
      </c>
      <c r="M45" s="44">
        <f t="shared" si="6"/>
        <v>-476471</v>
      </c>
      <c r="N45" s="44">
        <f t="shared" si="6"/>
        <v>-3129467</v>
      </c>
      <c r="O45" s="44">
        <f t="shared" si="6"/>
        <v>134609</v>
      </c>
      <c r="P45" s="44">
        <f t="shared" si="6"/>
        <v>349333</v>
      </c>
      <c r="Q45" s="44">
        <f t="shared" si="6"/>
        <v>-765694</v>
      </c>
      <c r="R45" s="44">
        <f t="shared" si="6"/>
        <v>-281752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-13934441</v>
      </c>
      <c r="X45" s="44">
        <f t="shared" si="6"/>
        <v>199353400</v>
      </c>
      <c r="Y45" s="44">
        <f t="shared" si="6"/>
        <v>-213287841</v>
      </c>
      <c r="Z45" s="45">
        <f>+IF(X45&lt;&gt;0,+(Y45/X45)*100,0)</f>
        <v>-106.9898185834804</v>
      </c>
      <c r="AA45" s="46">
        <f>+AA26-AA44</f>
        <v>195415392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-14250548</v>
      </c>
      <c r="F47" s="20">
        <v>-16359144</v>
      </c>
      <c r="G47" s="20">
        <v>18258</v>
      </c>
      <c r="H47" s="20">
        <v>101502</v>
      </c>
      <c r="I47" s="20"/>
      <c r="J47" s="20">
        <v>119760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119760</v>
      </c>
      <c r="X47" s="20">
        <v>-12421136</v>
      </c>
      <c r="Y47" s="20">
        <v>12540896</v>
      </c>
      <c r="Z47" s="47">
        <v>-100.96416302019398</v>
      </c>
      <c r="AA47" s="22">
        <v>-16359144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-14250548</v>
      </c>
      <c r="F50" s="52">
        <f t="shared" si="7"/>
        <v>-16359144</v>
      </c>
      <c r="G50" s="52">
        <f t="shared" si="7"/>
        <v>18258</v>
      </c>
      <c r="H50" s="52">
        <f t="shared" si="7"/>
        <v>101502</v>
      </c>
      <c r="I50" s="52">
        <f t="shared" si="7"/>
        <v>0</v>
      </c>
      <c r="J50" s="52">
        <f t="shared" si="7"/>
        <v>119760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119760</v>
      </c>
      <c r="X50" s="52">
        <f t="shared" si="7"/>
        <v>-12421136</v>
      </c>
      <c r="Y50" s="52">
        <f t="shared" si="7"/>
        <v>12540896</v>
      </c>
      <c r="Z50" s="53">
        <f>+IF(X50&lt;&gt;0,+(Y50/X50)*100,0)</f>
        <v>-100.96416302019398</v>
      </c>
      <c r="AA50" s="54">
        <f>SUM(AA47:AA49)</f>
        <v>-16359144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-24850449</v>
      </c>
      <c r="D7" s="18"/>
      <c r="E7" s="19"/>
      <c r="F7" s="20"/>
      <c r="G7" s="20">
        <v>-1395160</v>
      </c>
      <c r="H7" s="20">
        <v>-1180232</v>
      </c>
      <c r="I7" s="20">
        <v>-1151662</v>
      </c>
      <c r="J7" s="20">
        <v>-3727054</v>
      </c>
      <c r="K7" s="20">
        <v>-222280</v>
      </c>
      <c r="L7" s="20">
        <v>-2067537</v>
      </c>
      <c r="M7" s="20">
        <v>-173645</v>
      </c>
      <c r="N7" s="20">
        <v>-2463462</v>
      </c>
      <c r="O7" s="20">
        <v>-1036479</v>
      </c>
      <c r="P7" s="20">
        <v>-1219550</v>
      </c>
      <c r="Q7" s="20">
        <v>-385936</v>
      </c>
      <c r="R7" s="20">
        <v>-2641965</v>
      </c>
      <c r="S7" s="20"/>
      <c r="T7" s="20"/>
      <c r="U7" s="20"/>
      <c r="V7" s="20"/>
      <c r="W7" s="20">
        <v>-8832481</v>
      </c>
      <c r="X7" s="20"/>
      <c r="Y7" s="20">
        <v>-8832481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-24850449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-1395160</v>
      </c>
      <c r="H13" s="31">
        <f t="shared" si="0"/>
        <v>-1180232</v>
      </c>
      <c r="I13" s="31">
        <f t="shared" si="0"/>
        <v>-1151662</v>
      </c>
      <c r="J13" s="31">
        <f t="shared" si="0"/>
        <v>-3727054</v>
      </c>
      <c r="K13" s="31">
        <f t="shared" si="0"/>
        <v>-222280</v>
      </c>
      <c r="L13" s="31">
        <f t="shared" si="0"/>
        <v>-2067537</v>
      </c>
      <c r="M13" s="31">
        <f t="shared" si="0"/>
        <v>-173645</v>
      </c>
      <c r="N13" s="31">
        <f t="shared" si="0"/>
        <v>-2463462</v>
      </c>
      <c r="O13" s="31">
        <f t="shared" si="0"/>
        <v>-1036479</v>
      </c>
      <c r="P13" s="31">
        <f t="shared" si="0"/>
        <v>-1219550</v>
      </c>
      <c r="Q13" s="31">
        <f t="shared" si="0"/>
        <v>-385936</v>
      </c>
      <c r="R13" s="31">
        <f t="shared" si="0"/>
        <v>-2641965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-8832481</v>
      </c>
      <c r="X13" s="31">
        <f t="shared" si="0"/>
        <v>0</v>
      </c>
      <c r="Y13" s="31">
        <f t="shared" si="0"/>
        <v>-8832481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-24850449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-1395160</v>
      </c>
      <c r="H26" s="31">
        <f t="shared" si="2"/>
        <v>-1180232</v>
      </c>
      <c r="I26" s="31">
        <f t="shared" si="2"/>
        <v>-1151662</v>
      </c>
      <c r="J26" s="31">
        <f t="shared" si="2"/>
        <v>-3727054</v>
      </c>
      <c r="K26" s="31">
        <f t="shared" si="2"/>
        <v>-222280</v>
      </c>
      <c r="L26" s="31">
        <f t="shared" si="2"/>
        <v>-2067537</v>
      </c>
      <c r="M26" s="31">
        <f t="shared" si="2"/>
        <v>-173645</v>
      </c>
      <c r="N26" s="31">
        <f t="shared" si="2"/>
        <v>-2463462</v>
      </c>
      <c r="O26" s="31">
        <f t="shared" si="2"/>
        <v>-1036479</v>
      </c>
      <c r="P26" s="31">
        <f t="shared" si="2"/>
        <v>-1219550</v>
      </c>
      <c r="Q26" s="31">
        <f t="shared" si="2"/>
        <v>-385936</v>
      </c>
      <c r="R26" s="31">
        <f t="shared" si="2"/>
        <v>-2641965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-8832481</v>
      </c>
      <c r="X26" s="31">
        <f t="shared" si="2"/>
        <v>0</v>
      </c>
      <c r="Y26" s="31">
        <f t="shared" si="2"/>
        <v>-8832481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-24850449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-1395160</v>
      </c>
      <c r="H45" s="44">
        <f t="shared" si="6"/>
        <v>-1180232</v>
      </c>
      <c r="I45" s="44">
        <f t="shared" si="6"/>
        <v>-1151662</v>
      </c>
      <c r="J45" s="44">
        <f t="shared" si="6"/>
        <v>-3727054</v>
      </c>
      <c r="K45" s="44">
        <f t="shared" si="6"/>
        <v>-222280</v>
      </c>
      <c r="L45" s="44">
        <f t="shared" si="6"/>
        <v>-2067537</v>
      </c>
      <c r="M45" s="44">
        <f t="shared" si="6"/>
        <v>-173645</v>
      </c>
      <c r="N45" s="44">
        <f t="shared" si="6"/>
        <v>-2463462</v>
      </c>
      <c r="O45" s="44">
        <f t="shared" si="6"/>
        <v>-1036479</v>
      </c>
      <c r="P45" s="44">
        <f t="shared" si="6"/>
        <v>-1219550</v>
      </c>
      <c r="Q45" s="44">
        <f t="shared" si="6"/>
        <v>-385936</v>
      </c>
      <c r="R45" s="44">
        <f t="shared" si="6"/>
        <v>-2641965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-8832481</v>
      </c>
      <c r="X45" s="44">
        <f t="shared" si="6"/>
        <v>0</v>
      </c>
      <c r="Y45" s="44">
        <f t="shared" si="6"/>
        <v>-8832481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2498732</v>
      </c>
      <c r="F6" s="20">
        <v>6948521</v>
      </c>
      <c r="G6" s="20"/>
      <c r="H6" s="20"/>
      <c r="I6" s="20"/>
      <c r="J6" s="20"/>
      <c r="K6" s="20">
        <v>1393357</v>
      </c>
      <c r="L6" s="20"/>
      <c r="M6" s="20"/>
      <c r="N6" s="20">
        <v>1393357</v>
      </c>
      <c r="O6" s="20"/>
      <c r="P6" s="20"/>
      <c r="Q6" s="20"/>
      <c r="R6" s="20"/>
      <c r="S6" s="20"/>
      <c r="T6" s="20"/>
      <c r="U6" s="20"/>
      <c r="V6" s="20"/>
      <c r="W6" s="20">
        <v>1393357</v>
      </c>
      <c r="X6" s="20">
        <v>5211387</v>
      </c>
      <c r="Y6" s="20">
        <v>-3818030</v>
      </c>
      <c r="Z6" s="21">
        <v>-73.26322148019328</v>
      </c>
      <c r="AA6" s="22">
        <v>6948521</v>
      </c>
    </row>
    <row r="7" spans="1:27" x14ac:dyDescent="0.25">
      <c r="A7" s="23" t="s">
        <v>35</v>
      </c>
      <c r="B7" s="17" t="s">
        <v>32</v>
      </c>
      <c r="C7" s="18">
        <v>2717491</v>
      </c>
      <c r="D7" s="18"/>
      <c r="E7" s="19">
        <v>6516984</v>
      </c>
      <c r="F7" s="20">
        <v>7669308</v>
      </c>
      <c r="G7" s="20">
        <v>953428</v>
      </c>
      <c r="H7" s="20">
        <v>953822</v>
      </c>
      <c r="I7" s="20">
        <v>125409330</v>
      </c>
      <c r="J7" s="20">
        <v>127316580</v>
      </c>
      <c r="K7" s="20">
        <v>953980</v>
      </c>
      <c r="L7" s="20">
        <v>954065</v>
      </c>
      <c r="M7" s="20">
        <v>953937</v>
      </c>
      <c r="N7" s="20">
        <v>2861982</v>
      </c>
      <c r="O7" s="20">
        <v>945518</v>
      </c>
      <c r="P7" s="20">
        <v>949911</v>
      </c>
      <c r="Q7" s="20">
        <v>-2133562</v>
      </c>
      <c r="R7" s="20">
        <v>-238133</v>
      </c>
      <c r="S7" s="20"/>
      <c r="T7" s="20"/>
      <c r="U7" s="20"/>
      <c r="V7" s="20"/>
      <c r="W7" s="20">
        <v>129940429</v>
      </c>
      <c r="X7" s="20">
        <v>5751981</v>
      </c>
      <c r="Y7" s="20">
        <v>124188448</v>
      </c>
      <c r="Z7" s="21">
        <v>2159.0552541811248</v>
      </c>
      <c r="AA7" s="22">
        <v>7669308</v>
      </c>
    </row>
    <row r="8" spans="1:27" x14ac:dyDescent="0.25">
      <c r="A8" s="23" t="s">
        <v>36</v>
      </c>
      <c r="B8" s="17" t="s">
        <v>32</v>
      </c>
      <c r="C8" s="18">
        <v>-133891770</v>
      </c>
      <c r="D8" s="18"/>
      <c r="E8" s="19">
        <v>-4451722</v>
      </c>
      <c r="F8" s="20">
        <v>-5585936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-4189455</v>
      </c>
      <c r="Y8" s="20">
        <v>4189455</v>
      </c>
      <c r="Z8" s="21">
        <v>-100</v>
      </c>
      <c r="AA8" s="22">
        <v>-5585936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63578</v>
      </c>
      <c r="F11" s="20">
        <v>85185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63891</v>
      </c>
      <c r="Y11" s="24">
        <v>-63891</v>
      </c>
      <c r="Z11" s="25">
        <v>-100</v>
      </c>
      <c r="AA11" s="26">
        <v>85185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-131174279</v>
      </c>
      <c r="D13" s="29">
        <f>SUM(D6:D12)</f>
        <v>0</v>
      </c>
      <c r="E13" s="30">
        <f t="shared" si="0"/>
        <v>4627572</v>
      </c>
      <c r="F13" s="31">
        <f t="shared" si="0"/>
        <v>9117078</v>
      </c>
      <c r="G13" s="31">
        <f t="shared" si="0"/>
        <v>953428</v>
      </c>
      <c r="H13" s="31">
        <f t="shared" si="0"/>
        <v>953822</v>
      </c>
      <c r="I13" s="31">
        <f t="shared" si="0"/>
        <v>125409330</v>
      </c>
      <c r="J13" s="31">
        <f t="shared" si="0"/>
        <v>127316580</v>
      </c>
      <c r="K13" s="31">
        <f t="shared" si="0"/>
        <v>2347337</v>
      </c>
      <c r="L13" s="31">
        <f t="shared" si="0"/>
        <v>954065</v>
      </c>
      <c r="M13" s="31">
        <f t="shared" si="0"/>
        <v>953937</v>
      </c>
      <c r="N13" s="31">
        <f t="shared" si="0"/>
        <v>4255339</v>
      </c>
      <c r="O13" s="31">
        <f t="shared" si="0"/>
        <v>945518</v>
      </c>
      <c r="P13" s="31">
        <f t="shared" si="0"/>
        <v>949911</v>
      </c>
      <c r="Q13" s="31">
        <f t="shared" si="0"/>
        <v>-2133562</v>
      </c>
      <c r="R13" s="31">
        <f t="shared" si="0"/>
        <v>-238133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131333786</v>
      </c>
      <c r="X13" s="31">
        <f t="shared" si="0"/>
        <v>6837804</v>
      </c>
      <c r="Y13" s="31">
        <f t="shared" si="0"/>
        <v>124495982</v>
      </c>
      <c r="Z13" s="32">
        <f>+IF(X13&lt;&gt;0,+(Y13/X13)*100,0)</f>
        <v>1820.701236829836</v>
      </c>
      <c r="AA13" s="33">
        <f>SUM(AA6:AA12)</f>
        <v>9117078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-738358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-738358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-131912637</v>
      </c>
      <c r="D26" s="29">
        <f>+D13+D25</f>
        <v>0</v>
      </c>
      <c r="E26" s="30">
        <f t="shared" si="2"/>
        <v>4627572</v>
      </c>
      <c r="F26" s="31">
        <f t="shared" si="2"/>
        <v>9117078</v>
      </c>
      <c r="G26" s="31">
        <f t="shared" si="2"/>
        <v>953428</v>
      </c>
      <c r="H26" s="31">
        <f t="shared" si="2"/>
        <v>953822</v>
      </c>
      <c r="I26" s="31">
        <f t="shared" si="2"/>
        <v>125409330</v>
      </c>
      <c r="J26" s="31">
        <f t="shared" si="2"/>
        <v>127316580</v>
      </c>
      <c r="K26" s="31">
        <f t="shared" si="2"/>
        <v>2347337</v>
      </c>
      <c r="L26" s="31">
        <f t="shared" si="2"/>
        <v>954065</v>
      </c>
      <c r="M26" s="31">
        <f t="shared" si="2"/>
        <v>953937</v>
      </c>
      <c r="N26" s="31">
        <f t="shared" si="2"/>
        <v>4255339</v>
      </c>
      <c r="O26" s="31">
        <f t="shared" si="2"/>
        <v>945518</v>
      </c>
      <c r="P26" s="31">
        <f t="shared" si="2"/>
        <v>949911</v>
      </c>
      <c r="Q26" s="31">
        <f t="shared" si="2"/>
        <v>-2133562</v>
      </c>
      <c r="R26" s="31">
        <f t="shared" si="2"/>
        <v>-238133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131333786</v>
      </c>
      <c r="X26" s="31">
        <f t="shared" si="2"/>
        <v>6837804</v>
      </c>
      <c r="Y26" s="31">
        <f t="shared" si="2"/>
        <v>124495982</v>
      </c>
      <c r="Z26" s="32">
        <f>+IF(X26&lt;&gt;0,+(Y26/X26)*100,0)</f>
        <v>1820.701236829836</v>
      </c>
      <c r="AA26" s="33">
        <f>+AA13+AA25</f>
        <v>9117078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-1030509</v>
      </c>
      <c r="F32" s="20">
        <v>-115000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-86256</v>
      </c>
      <c r="Y32" s="20">
        <v>86256</v>
      </c>
      <c r="Z32" s="21">
        <v>-100</v>
      </c>
      <c r="AA32" s="22">
        <v>-115000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1406156</v>
      </c>
      <c r="F35" s="20">
        <v>2066487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1549863</v>
      </c>
      <c r="Y35" s="20">
        <v>-1549863</v>
      </c>
      <c r="Z35" s="21">
        <v>-100</v>
      </c>
      <c r="AA35" s="22">
        <v>2066487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375647</v>
      </c>
      <c r="F37" s="31">
        <f t="shared" si="3"/>
        <v>1951487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1463607</v>
      </c>
      <c r="Y37" s="31">
        <f t="shared" si="3"/>
        <v>-1463607</v>
      </c>
      <c r="Z37" s="32">
        <f>+IF(X37&lt;&gt;0,+(Y37/X37)*100,0)</f>
        <v>-100</v>
      </c>
      <c r="AA37" s="33">
        <f>SUM(AA29:AA36)</f>
        <v>1951487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9366024</v>
      </c>
      <c r="D40" s="18"/>
      <c r="E40" s="19">
        <v>13128912</v>
      </c>
      <c r="F40" s="20">
        <v>13128912</v>
      </c>
      <c r="G40" s="20"/>
      <c r="H40" s="20"/>
      <c r="I40" s="20">
        <v>10718727</v>
      </c>
      <c r="J40" s="20">
        <v>10718727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10718727</v>
      </c>
      <c r="X40" s="20">
        <v>9846684</v>
      </c>
      <c r="Y40" s="20">
        <v>872043</v>
      </c>
      <c r="Z40" s="21">
        <v>8.8562098671999632</v>
      </c>
      <c r="AA40" s="22">
        <v>13128912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9366024</v>
      </c>
      <c r="D43" s="29">
        <f t="shared" ref="D43:Y43" si="4">SUM(D39:D42)</f>
        <v>0</v>
      </c>
      <c r="E43" s="35">
        <f t="shared" si="4"/>
        <v>13128912</v>
      </c>
      <c r="F43" s="36">
        <f t="shared" si="4"/>
        <v>13128912</v>
      </c>
      <c r="G43" s="36">
        <f t="shared" si="4"/>
        <v>0</v>
      </c>
      <c r="H43" s="36">
        <f t="shared" si="4"/>
        <v>0</v>
      </c>
      <c r="I43" s="36">
        <f t="shared" si="4"/>
        <v>10718727</v>
      </c>
      <c r="J43" s="36">
        <f t="shared" si="4"/>
        <v>10718727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10718727</v>
      </c>
      <c r="X43" s="36">
        <f t="shared" si="4"/>
        <v>9846684</v>
      </c>
      <c r="Y43" s="36">
        <f t="shared" si="4"/>
        <v>872043</v>
      </c>
      <c r="Z43" s="37">
        <f>+IF(X43&lt;&gt;0,+(Y43/X43)*100,0)</f>
        <v>8.8562098671999632</v>
      </c>
      <c r="AA43" s="38">
        <f>SUM(AA39:AA42)</f>
        <v>13128912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9366024</v>
      </c>
      <c r="D44" s="29">
        <f>+D37+D43</f>
        <v>0</v>
      </c>
      <c r="E44" s="30">
        <f t="shared" si="5"/>
        <v>13504559</v>
      </c>
      <c r="F44" s="31">
        <f t="shared" si="5"/>
        <v>15080399</v>
      </c>
      <c r="G44" s="31">
        <f t="shared" si="5"/>
        <v>0</v>
      </c>
      <c r="H44" s="31">
        <f t="shared" si="5"/>
        <v>0</v>
      </c>
      <c r="I44" s="31">
        <f t="shared" si="5"/>
        <v>10718727</v>
      </c>
      <c r="J44" s="31">
        <f t="shared" si="5"/>
        <v>10718727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10718727</v>
      </c>
      <c r="X44" s="31">
        <f t="shared" si="5"/>
        <v>11310291</v>
      </c>
      <c r="Y44" s="31">
        <f t="shared" si="5"/>
        <v>-591564</v>
      </c>
      <c r="Z44" s="32">
        <f>+IF(X44&lt;&gt;0,+(Y44/X44)*100,0)</f>
        <v>-5.2303163552555807</v>
      </c>
      <c r="AA44" s="33">
        <f>+AA37+AA43</f>
        <v>15080399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-141278661</v>
      </c>
      <c r="D45" s="42">
        <f t="shared" si="6"/>
        <v>0</v>
      </c>
      <c r="E45" s="43">
        <f t="shared" si="6"/>
        <v>-8876987</v>
      </c>
      <c r="F45" s="44">
        <f t="shared" si="6"/>
        <v>-5963321</v>
      </c>
      <c r="G45" s="44">
        <f t="shared" si="6"/>
        <v>953428</v>
      </c>
      <c r="H45" s="44">
        <f t="shared" si="6"/>
        <v>953822</v>
      </c>
      <c r="I45" s="44">
        <f t="shared" si="6"/>
        <v>114690603</v>
      </c>
      <c r="J45" s="44">
        <f t="shared" si="6"/>
        <v>116597853</v>
      </c>
      <c r="K45" s="44">
        <f t="shared" si="6"/>
        <v>2347337</v>
      </c>
      <c r="L45" s="44">
        <f t="shared" si="6"/>
        <v>954065</v>
      </c>
      <c r="M45" s="44">
        <f t="shared" si="6"/>
        <v>953937</v>
      </c>
      <c r="N45" s="44">
        <f t="shared" si="6"/>
        <v>4255339</v>
      </c>
      <c r="O45" s="44">
        <f t="shared" si="6"/>
        <v>945518</v>
      </c>
      <c r="P45" s="44">
        <f t="shared" si="6"/>
        <v>949911</v>
      </c>
      <c r="Q45" s="44">
        <f t="shared" si="6"/>
        <v>-2133562</v>
      </c>
      <c r="R45" s="44">
        <f t="shared" si="6"/>
        <v>-238133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120615059</v>
      </c>
      <c r="X45" s="44">
        <f t="shared" si="6"/>
        <v>-4472487</v>
      </c>
      <c r="Y45" s="44">
        <f t="shared" si="6"/>
        <v>125087546</v>
      </c>
      <c r="Z45" s="45">
        <f>+IF(X45&lt;&gt;0,+(Y45/X45)*100,0)</f>
        <v>-2796.8230203911157</v>
      </c>
      <c r="AA45" s="46">
        <f>+AA26-AA44</f>
        <v>-5963321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-12094344</v>
      </c>
      <c r="F47" s="20">
        <v>-12094344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-9070758</v>
      </c>
      <c r="Y47" s="20">
        <v>9070758</v>
      </c>
      <c r="Z47" s="47">
        <v>-100</v>
      </c>
      <c r="AA47" s="22">
        <v>-12094344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-12094344</v>
      </c>
      <c r="F50" s="52">
        <f t="shared" si="7"/>
        <v>-12094344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-9070758</v>
      </c>
      <c r="Y50" s="52">
        <f t="shared" si="7"/>
        <v>9070758</v>
      </c>
      <c r="Z50" s="53">
        <f>+IF(X50&lt;&gt;0,+(Y50/X50)*100,0)</f>
        <v>-100</v>
      </c>
      <c r="AA50" s="54">
        <f>SUM(AA47:AA49)</f>
        <v>-12094344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17325721</v>
      </c>
      <c r="D6" s="18"/>
      <c r="E6" s="19">
        <v>14562416</v>
      </c>
      <c r="F6" s="20">
        <v>20570909</v>
      </c>
      <c r="G6" s="20">
        <v>16562655</v>
      </c>
      <c r="H6" s="20">
        <v>441708</v>
      </c>
      <c r="I6" s="20">
        <v>640129</v>
      </c>
      <c r="J6" s="20">
        <v>17644492</v>
      </c>
      <c r="K6" s="20">
        <v>-232803</v>
      </c>
      <c r="L6" s="20">
        <v>2381910</v>
      </c>
      <c r="M6" s="20">
        <v>561819</v>
      </c>
      <c r="N6" s="20">
        <v>2710926</v>
      </c>
      <c r="O6" s="20">
        <v>1388859</v>
      </c>
      <c r="P6" s="20">
        <v>-494572</v>
      </c>
      <c r="Q6" s="20">
        <v>460878</v>
      </c>
      <c r="R6" s="20">
        <v>1355165</v>
      </c>
      <c r="S6" s="20"/>
      <c r="T6" s="20"/>
      <c r="U6" s="20"/>
      <c r="V6" s="20"/>
      <c r="W6" s="20">
        <v>21710583</v>
      </c>
      <c r="X6" s="20">
        <v>19795289</v>
      </c>
      <c r="Y6" s="20">
        <v>1915294</v>
      </c>
      <c r="Z6" s="21">
        <v>9.6755041060527081</v>
      </c>
      <c r="AA6" s="22">
        <v>20570909</v>
      </c>
    </row>
    <row r="7" spans="1:27" x14ac:dyDescent="0.25">
      <c r="A7" s="23" t="s">
        <v>35</v>
      </c>
      <c r="B7" s="17" t="s">
        <v>32</v>
      </c>
      <c r="C7" s="18">
        <v>30357994</v>
      </c>
      <c r="D7" s="18"/>
      <c r="E7" s="19">
        <v>25506264</v>
      </c>
      <c r="F7" s="20">
        <v>32139092</v>
      </c>
      <c r="G7" s="20">
        <v>31430575</v>
      </c>
      <c r="H7" s="20">
        <v>640555</v>
      </c>
      <c r="I7" s="20">
        <v>503261</v>
      </c>
      <c r="J7" s="20">
        <v>32574391</v>
      </c>
      <c r="K7" s="20">
        <v>240679</v>
      </c>
      <c r="L7" s="20">
        <v>293879</v>
      </c>
      <c r="M7" s="20">
        <v>712647</v>
      </c>
      <c r="N7" s="20">
        <v>1247205</v>
      </c>
      <c r="O7" s="20">
        <v>55911</v>
      </c>
      <c r="P7" s="20">
        <v>976406</v>
      </c>
      <c r="Q7" s="20">
        <v>1023753</v>
      </c>
      <c r="R7" s="20">
        <v>2056070</v>
      </c>
      <c r="S7" s="20"/>
      <c r="T7" s="20"/>
      <c r="U7" s="20"/>
      <c r="V7" s="20"/>
      <c r="W7" s="20">
        <v>35877666</v>
      </c>
      <c r="X7" s="20">
        <v>31693829</v>
      </c>
      <c r="Y7" s="20">
        <v>4183837</v>
      </c>
      <c r="Z7" s="21">
        <v>13.200793757043366</v>
      </c>
      <c r="AA7" s="22">
        <v>32139092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-12636000</v>
      </c>
      <c r="F8" s="20">
        <v>-19753040</v>
      </c>
      <c r="G8" s="20"/>
      <c r="H8" s="20">
        <v>-8236891</v>
      </c>
      <c r="I8" s="20"/>
      <c r="J8" s="20">
        <v>-8236891</v>
      </c>
      <c r="K8" s="20"/>
      <c r="L8" s="20">
        <v>3455604</v>
      </c>
      <c r="M8" s="20">
        <v>-3455602</v>
      </c>
      <c r="N8" s="20">
        <v>2</v>
      </c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-17265949</v>
      </c>
      <c r="Y8" s="20">
        <v>9029060</v>
      </c>
      <c r="Z8" s="21">
        <v>-52.294026815438876</v>
      </c>
      <c r="AA8" s="22">
        <v>-19753040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-333514</v>
      </c>
      <c r="D10" s="18"/>
      <c r="E10" s="19">
        <v>-624514</v>
      </c>
      <c r="F10" s="20">
        <v>-735439</v>
      </c>
      <c r="G10" s="20">
        <v>-349264</v>
      </c>
      <c r="H10" s="20"/>
      <c r="I10" s="20">
        <v>-3800</v>
      </c>
      <c r="J10" s="20">
        <v>-353064</v>
      </c>
      <c r="K10" s="20">
        <v>-67888</v>
      </c>
      <c r="L10" s="20">
        <v>-68847</v>
      </c>
      <c r="M10" s="20"/>
      <c r="N10" s="20">
        <v>-136735</v>
      </c>
      <c r="O10" s="20">
        <v>-99262</v>
      </c>
      <c r="P10" s="20"/>
      <c r="Q10" s="20">
        <v>-79485</v>
      </c>
      <c r="R10" s="20">
        <v>-178747</v>
      </c>
      <c r="S10" s="20"/>
      <c r="T10" s="20"/>
      <c r="U10" s="20"/>
      <c r="V10" s="20"/>
      <c r="W10" s="20">
        <v>-668546</v>
      </c>
      <c r="X10" s="20">
        <v>-599284</v>
      </c>
      <c r="Y10" s="20">
        <v>-69262</v>
      </c>
      <c r="Z10" s="21">
        <v>11.557458567223554</v>
      </c>
      <c r="AA10" s="22">
        <v>-735439</v>
      </c>
    </row>
    <row r="11" spans="1:27" x14ac:dyDescent="0.25">
      <c r="A11" s="23" t="s">
        <v>39</v>
      </c>
      <c r="B11" s="17" t="s">
        <v>32</v>
      </c>
      <c r="C11" s="18">
        <v>12537616</v>
      </c>
      <c r="D11" s="18"/>
      <c r="E11" s="19">
        <v>10208951</v>
      </c>
      <c r="F11" s="20">
        <v>12537617</v>
      </c>
      <c r="G11" s="24">
        <v>12679984</v>
      </c>
      <c r="H11" s="24">
        <v>155743</v>
      </c>
      <c r="I11" s="24">
        <v>83489</v>
      </c>
      <c r="J11" s="20">
        <v>12919216</v>
      </c>
      <c r="K11" s="24">
        <v>402366</v>
      </c>
      <c r="L11" s="24">
        <v>158226</v>
      </c>
      <c r="M11" s="20">
        <v>14798</v>
      </c>
      <c r="N11" s="24">
        <v>575390</v>
      </c>
      <c r="O11" s="24">
        <v>358409</v>
      </c>
      <c r="P11" s="24">
        <v>303068</v>
      </c>
      <c r="Q11" s="20">
        <v>142364</v>
      </c>
      <c r="R11" s="24">
        <v>803841</v>
      </c>
      <c r="S11" s="24"/>
      <c r="T11" s="20"/>
      <c r="U11" s="24"/>
      <c r="V11" s="24"/>
      <c r="W11" s="24">
        <v>14298447</v>
      </c>
      <c r="X11" s="20">
        <v>12537617</v>
      </c>
      <c r="Y11" s="24">
        <v>1760830</v>
      </c>
      <c r="Z11" s="25">
        <v>14.044375418390912</v>
      </c>
      <c r="AA11" s="26">
        <v>12537617</v>
      </c>
    </row>
    <row r="12" spans="1:27" x14ac:dyDescent="0.25">
      <c r="A12" s="23" t="s">
        <v>40</v>
      </c>
      <c r="B12" s="17" t="s">
        <v>32</v>
      </c>
      <c r="C12" s="18">
        <v>-368520</v>
      </c>
      <c r="D12" s="18"/>
      <c r="E12" s="19">
        <v>-264671</v>
      </c>
      <c r="F12" s="20">
        <v>-368521</v>
      </c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>
        <v>-368521</v>
      </c>
      <c r="Y12" s="20"/>
      <c r="Z12" s="21"/>
      <c r="AA12" s="22">
        <v>-368521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51282408</v>
      </c>
      <c r="D13" s="29">
        <f>SUM(D6:D12)</f>
        <v>0</v>
      </c>
      <c r="E13" s="30">
        <f t="shared" si="0"/>
        <v>36752446</v>
      </c>
      <c r="F13" s="31">
        <f t="shared" si="0"/>
        <v>44390618</v>
      </c>
      <c r="G13" s="31">
        <f t="shared" si="0"/>
        <v>59955429</v>
      </c>
      <c r="H13" s="31">
        <f t="shared" si="0"/>
        <v>-6998885</v>
      </c>
      <c r="I13" s="31">
        <f t="shared" si="0"/>
        <v>1223079</v>
      </c>
      <c r="J13" s="31">
        <f t="shared" si="0"/>
        <v>54179623</v>
      </c>
      <c r="K13" s="31">
        <f t="shared" si="0"/>
        <v>342354</v>
      </c>
      <c r="L13" s="31">
        <f t="shared" si="0"/>
        <v>6220772</v>
      </c>
      <c r="M13" s="31">
        <f t="shared" si="0"/>
        <v>-2166338</v>
      </c>
      <c r="N13" s="31">
        <f t="shared" si="0"/>
        <v>4396788</v>
      </c>
      <c r="O13" s="31">
        <f t="shared" si="0"/>
        <v>1703917</v>
      </c>
      <c r="P13" s="31">
        <f t="shared" si="0"/>
        <v>784902</v>
      </c>
      <c r="Q13" s="31">
        <f t="shared" si="0"/>
        <v>1547510</v>
      </c>
      <c r="R13" s="31">
        <f t="shared" si="0"/>
        <v>4036329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62612740</v>
      </c>
      <c r="X13" s="31">
        <f t="shared" si="0"/>
        <v>45792981</v>
      </c>
      <c r="Y13" s="31">
        <f t="shared" si="0"/>
        <v>16819759</v>
      </c>
      <c r="Z13" s="32">
        <f>+IF(X13&lt;&gt;0,+(Y13/X13)*100,0)</f>
        <v>36.729993620638062</v>
      </c>
      <c r="AA13" s="33">
        <f>SUM(AA6:AA12)</f>
        <v>44390618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30199153</v>
      </c>
      <c r="D17" s="18"/>
      <c r="E17" s="19">
        <v>25740891</v>
      </c>
      <c r="F17" s="20">
        <v>27428031</v>
      </c>
      <c r="G17" s="24">
        <v>27277341</v>
      </c>
      <c r="H17" s="24">
        <v>-255903</v>
      </c>
      <c r="I17" s="24">
        <v>-93536</v>
      </c>
      <c r="J17" s="20">
        <v>26927902</v>
      </c>
      <c r="K17" s="24">
        <v>-96654</v>
      </c>
      <c r="L17" s="24">
        <v>10406</v>
      </c>
      <c r="M17" s="20">
        <v>-96654</v>
      </c>
      <c r="N17" s="24">
        <v>-182902</v>
      </c>
      <c r="O17" s="24">
        <v>-96654</v>
      </c>
      <c r="P17" s="24">
        <v>-127581</v>
      </c>
      <c r="Q17" s="20">
        <v>-101375</v>
      </c>
      <c r="R17" s="24">
        <v>-325610</v>
      </c>
      <c r="S17" s="24"/>
      <c r="T17" s="20"/>
      <c r="U17" s="24"/>
      <c r="V17" s="24"/>
      <c r="W17" s="24">
        <v>26419390</v>
      </c>
      <c r="X17" s="20">
        <v>28120810</v>
      </c>
      <c r="Y17" s="24">
        <v>-1701420</v>
      </c>
      <c r="Z17" s="25">
        <v>-6.0503947076915638</v>
      </c>
      <c r="AA17" s="26">
        <v>27428031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30199153</v>
      </c>
      <c r="D25" s="29">
        <f t="shared" ref="D25:Y25" si="1">SUM(D15:D24)</f>
        <v>0</v>
      </c>
      <c r="E25" s="35">
        <f t="shared" si="1"/>
        <v>25740891</v>
      </c>
      <c r="F25" s="36">
        <f t="shared" si="1"/>
        <v>27428031</v>
      </c>
      <c r="G25" s="36">
        <f t="shared" si="1"/>
        <v>27277341</v>
      </c>
      <c r="H25" s="36">
        <f t="shared" si="1"/>
        <v>-255903</v>
      </c>
      <c r="I25" s="36">
        <f t="shared" si="1"/>
        <v>-93536</v>
      </c>
      <c r="J25" s="36">
        <f t="shared" si="1"/>
        <v>26927902</v>
      </c>
      <c r="K25" s="36">
        <f t="shared" si="1"/>
        <v>-96654</v>
      </c>
      <c r="L25" s="36">
        <f t="shared" si="1"/>
        <v>10406</v>
      </c>
      <c r="M25" s="36">
        <f t="shared" si="1"/>
        <v>-96654</v>
      </c>
      <c r="N25" s="36">
        <f t="shared" si="1"/>
        <v>-182902</v>
      </c>
      <c r="O25" s="36">
        <f t="shared" si="1"/>
        <v>-96654</v>
      </c>
      <c r="P25" s="36">
        <f t="shared" si="1"/>
        <v>-127581</v>
      </c>
      <c r="Q25" s="36">
        <f t="shared" si="1"/>
        <v>-101375</v>
      </c>
      <c r="R25" s="36">
        <f t="shared" si="1"/>
        <v>-325610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26419390</v>
      </c>
      <c r="X25" s="36">
        <f t="shared" si="1"/>
        <v>28120810</v>
      </c>
      <c r="Y25" s="36">
        <f t="shared" si="1"/>
        <v>-1701420</v>
      </c>
      <c r="Z25" s="37">
        <f>+IF(X25&lt;&gt;0,+(Y25/X25)*100,0)</f>
        <v>-6.0503947076915638</v>
      </c>
      <c r="AA25" s="38">
        <f>SUM(AA15:AA24)</f>
        <v>27428031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81481561</v>
      </c>
      <c r="D26" s="29">
        <f>+D13+D25</f>
        <v>0</v>
      </c>
      <c r="E26" s="30">
        <f t="shared" si="2"/>
        <v>62493337</v>
      </c>
      <c r="F26" s="31">
        <f t="shared" si="2"/>
        <v>71818649</v>
      </c>
      <c r="G26" s="31">
        <f t="shared" si="2"/>
        <v>87232770</v>
      </c>
      <c r="H26" s="31">
        <f t="shared" si="2"/>
        <v>-7254788</v>
      </c>
      <c r="I26" s="31">
        <f t="shared" si="2"/>
        <v>1129543</v>
      </c>
      <c r="J26" s="31">
        <f t="shared" si="2"/>
        <v>81107525</v>
      </c>
      <c r="K26" s="31">
        <f t="shared" si="2"/>
        <v>245700</v>
      </c>
      <c r="L26" s="31">
        <f t="shared" si="2"/>
        <v>6231178</v>
      </c>
      <c r="M26" s="31">
        <f t="shared" si="2"/>
        <v>-2262992</v>
      </c>
      <c r="N26" s="31">
        <f t="shared" si="2"/>
        <v>4213886</v>
      </c>
      <c r="O26" s="31">
        <f t="shared" si="2"/>
        <v>1607263</v>
      </c>
      <c r="P26" s="31">
        <f t="shared" si="2"/>
        <v>657321</v>
      </c>
      <c r="Q26" s="31">
        <f t="shared" si="2"/>
        <v>1446135</v>
      </c>
      <c r="R26" s="31">
        <f t="shared" si="2"/>
        <v>3710719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89032130</v>
      </c>
      <c r="X26" s="31">
        <f t="shared" si="2"/>
        <v>73913791</v>
      </c>
      <c r="Y26" s="31">
        <f t="shared" si="2"/>
        <v>15118339</v>
      </c>
      <c r="Z26" s="32">
        <f>+IF(X26&lt;&gt;0,+(Y26/X26)*100,0)</f>
        <v>20.454016490643809</v>
      </c>
      <c r="AA26" s="33">
        <f>+AA13+AA25</f>
        <v>71818649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3449836</v>
      </c>
      <c r="D31" s="18"/>
      <c r="E31" s="19">
        <v>3478564</v>
      </c>
      <c r="F31" s="20">
        <v>3449838</v>
      </c>
      <c r="G31" s="20">
        <v>3443283</v>
      </c>
      <c r="H31" s="20">
        <v>-2823</v>
      </c>
      <c r="I31" s="20">
        <v>-524</v>
      </c>
      <c r="J31" s="20">
        <v>3439936</v>
      </c>
      <c r="K31" s="20">
        <v>-3103</v>
      </c>
      <c r="L31" s="20">
        <v>-1595</v>
      </c>
      <c r="M31" s="20">
        <v>-1459</v>
      </c>
      <c r="N31" s="20">
        <v>-6157</v>
      </c>
      <c r="O31" s="20">
        <v>-5659</v>
      </c>
      <c r="P31" s="20">
        <v>-2172</v>
      </c>
      <c r="Q31" s="20">
        <v>-1749</v>
      </c>
      <c r="R31" s="20">
        <v>-9580</v>
      </c>
      <c r="S31" s="20"/>
      <c r="T31" s="20"/>
      <c r="U31" s="20"/>
      <c r="V31" s="20"/>
      <c r="W31" s="20">
        <v>3424199</v>
      </c>
      <c r="X31" s="20">
        <v>3449838</v>
      </c>
      <c r="Y31" s="20">
        <v>-25639</v>
      </c>
      <c r="Z31" s="21">
        <v>-0.7431943181100098</v>
      </c>
      <c r="AA31" s="22">
        <v>3449838</v>
      </c>
    </row>
    <row r="32" spans="1:27" x14ac:dyDescent="0.25">
      <c r="A32" s="23" t="s">
        <v>59</v>
      </c>
      <c r="B32" s="17" t="s">
        <v>32</v>
      </c>
      <c r="C32" s="18">
        <v>12365447</v>
      </c>
      <c r="D32" s="18"/>
      <c r="E32" s="19">
        <v>-5098094</v>
      </c>
      <c r="F32" s="20">
        <v>-3193041</v>
      </c>
      <c r="G32" s="20">
        <v>10752712</v>
      </c>
      <c r="H32" s="20">
        <v>-751208</v>
      </c>
      <c r="I32" s="20">
        <v>-1004282</v>
      </c>
      <c r="J32" s="20">
        <v>8997222</v>
      </c>
      <c r="K32" s="20">
        <v>388518</v>
      </c>
      <c r="L32" s="20">
        <v>1252403</v>
      </c>
      <c r="M32" s="20">
        <v>-1496518</v>
      </c>
      <c r="N32" s="20">
        <v>144403</v>
      </c>
      <c r="O32" s="20">
        <v>1637151</v>
      </c>
      <c r="P32" s="20">
        <v>-437934</v>
      </c>
      <c r="Q32" s="20">
        <v>-643423</v>
      </c>
      <c r="R32" s="20">
        <v>555794</v>
      </c>
      <c r="S32" s="20"/>
      <c r="T32" s="20"/>
      <c r="U32" s="20"/>
      <c r="V32" s="20"/>
      <c r="W32" s="20">
        <v>9697419</v>
      </c>
      <c r="X32" s="20">
        <v>1666389</v>
      </c>
      <c r="Y32" s="20">
        <v>8031030</v>
      </c>
      <c r="Z32" s="21">
        <v>481.94209155245267</v>
      </c>
      <c r="AA32" s="22">
        <v>-3193041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16431540</v>
      </c>
      <c r="D35" s="18"/>
      <c r="E35" s="19">
        <v>13149332</v>
      </c>
      <c r="F35" s="20">
        <v>16431541</v>
      </c>
      <c r="G35" s="20">
        <v>16853538</v>
      </c>
      <c r="H35" s="20">
        <v>382777</v>
      </c>
      <c r="I35" s="20">
        <v>351694</v>
      </c>
      <c r="J35" s="20">
        <v>17588009</v>
      </c>
      <c r="K35" s="20">
        <v>342570</v>
      </c>
      <c r="L35" s="20">
        <v>331698</v>
      </c>
      <c r="M35" s="20">
        <v>326039</v>
      </c>
      <c r="N35" s="20">
        <v>1000307</v>
      </c>
      <c r="O35" s="20">
        <v>326815</v>
      </c>
      <c r="P35" s="20">
        <v>415229</v>
      </c>
      <c r="Q35" s="20">
        <v>415274</v>
      </c>
      <c r="R35" s="20">
        <v>1157318</v>
      </c>
      <c r="S35" s="20"/>
      <c r="T35" s="20"/>
      <c r="U35" s="20"/>
      <c r="V35" s="20"/>
      <c r="W35" s="20">
        <v>19745634</v>
      </c>
      <c r="X35" s="20">
        <v>16431541</v>
      </c>
      <c r="Y35" s="20">
        <v>3314093</v>
      </c>
      <c r="Z35" s="21">
        <v>20.16909430466686</v>
      </c>
      <c r="AA35" s="22">
        <v>16431541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32246823</v>
      </c>
      <c r="D37" s="29">
        <f t="shared" ref="D37:Y37" si="3">SUM(D29:D36)</f>
        <v>0</v>
      </c>
      <c r="E37" s="30">
        <f t="shared" si="3"/>
        <v>11529802</v>
      </c>
      <c r="F37" s="31">
        <f t="shared" si="3"/>
        <v>16688338</v>
      </c>
      <c r="G37" s="31">
        <f t="shared" si="3"/>
        <v>31049533</v>
      </c>
      <c r="H37" s="31">
        <f t="shared" si="3"/>
        <v>-371254</v>
      </c>
      <c r="I37" s="31">
        <f t="shared" si="3"/>
        <v>-653112</v>
      </c>
      <c r="J37" s="31">
        <f t="shared" si="3"/>
        <v>30025167</v>
      </c>
      <c r="K37" s="31">
        <f t="shared" si="3"/>
        <v>727985</v>
      </c>
      <c r="L37" s="31">
        <f t="shared" si="3"/>
        <v>1582506</v>
      </c>
      <c r="M37" s="31">
        <f t="shared" si="3"/>
        <v>-1171938</v>
      </c>
      <c r="N37" s="31">
        <f t="shared" si="3"/>
        <v>1138553</v>
      </c>
      <c r="O37" s="31">
        <f t="shared" si="3"/>
        <v>1958307</v>
      </c>
      <c r="P37" s="31">
        <f t="shared" si="3"/>
        <v>-24877</v>
      </c>
      <c r="Q37" s="31">
        <f t="shared" si="3"/>
        <v>-229898</v>
      </c>
      <c r="R37" s="31">
        <f t="shared" si="3"/>
        <v>1703532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32867252</v>
      </c>
      <c r="X37" s="31">
        <f t="shared" si="3"/>
        <v>21547768</v>
      </c>
      <c r="Y37" s="31">
        <f t="shared" si="3"/>
        <v>11319484</v>
      </c>
      <c r="Z37" s="32">
        <f>+IF(X37&lt;&gt;0,+(Y37/X37)*100,0)</f>
        <v>52.532048795030647</v>
      </c>
      <c r="AA37" s="33">
        <f>SUM(AA29:AA36)</f>
        <v>16688338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32246823</v>
      </c>
      <c r="D44" s="29">
        <f>+D37+D43</f>
        <v>0</v>
      </c>
      <c r="E44" s="30">
        <f t="shared" si="5"/>
        <v>11529802</v>
      </c>
      <c r="F44" s="31">
        <f t="shared" si="5"/>
        <v>16688338</v>
      </c>
      <c r="G44" s="31">
        <f t="shared" si="5"/>
        <v>31049533</v>
      </c>
      <c r="H44" s="31">
        <f t="shared" si="5"/>
        <v>-371254</v>
      </c>
      <c r="I44" s="31">
        <f t="shared" si="5"/>
        <v>-653112</v>
      </c>
      <c r="J44" s="31">
        <f t="shared" si="5"/>
        <v>30025167</v>
      </c>
      <c r="K44" s="31">
        <f t="shared" si="5"/>
        <v>727985</v>
      </c>
      <c r="L44" s="31">
        <f t="shared" si="5"/>
        <v>1582506</v>
      </c>
      <c r="M44" s="31">
        <f t="shared" si="5"/>
        <v>-1171938</v>
      </c>
      <c r="N44" s="31">
        <f t="shared" si="5"/>
        <v>1138553</v>
      </c>
      <c r="O44" s="31">
        <f t="shared" si="5"/>
        <v>1958307</v>
      </c>
      <c r="P44" s="31">
        <f t="shared" si="5"/>
        <v>-24877</v>
      </c>
      <c r="Q44" s="31">
        <f t="shared" si="5"/>
        <v>-229898</v>
      </c>
      <c r="R44" s="31">
        <f t="shared" si="5"/>
        <v>1703532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32867252</v>
      </c>
      <c r="X44" s="31">
        <f t="shared" si="5"/>
        <v>21547768</v>
      </c>
      <c r="Y44" s="31">
        <f t="shared" si="5"/>
        <v>11319484</v>
      </c>
      <c r="Z44" s="32">
        <f>+IF(X44&lt;&gt;0,+(Y44/X44)*100,0)</f>
        <v>52.532048795030647</v>
      </c>
      <c r="AA44" s="33">
        <f>+AA37+AA43</f>
        <v>16688338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49234738</v>
      </c>
      <c r="D45" s="42">
        <f t="shared" si="6"/>
        <v>0</v>
      </c>
      <c r="E45" s="43">
        <f t="shared" si="6"/>
        <v>50963535</v>
      </c>
      <c r="F45" s="44">
        <f t="shared" si="6"/>
        <v>55130311</v>
      </c>
      <c r="G45" s="44">
        <f t="shared" si="6"/>
        <v>56183237</v>
      </c>
      <c r="H45" s="44">
        <f t="shared" si="6"/>
        <v>-6883534</v>
      </c>
      <c r="I45" s="44">
        <f t="shared" si="6"/>
        <v>1782655</v>
      </c>
      <c r="J45" s="44">
        <f t="shared" si="6"/>
        <v>51082358</v>
      </c>
      <c r="K45" s="44">
        <f t="shared" si="6"/>
        <v>-482285</v>
      </c>
      <c r="L45" s="44">
        <f t="shared" si="6"/>
        <v>4648672</v>
      </c>
      <c r="M45" s="44">
        <f t="shared" si="6"/>
        <v>-1091054</v>
      </c>
      <c r="N45" s="44">
        <f t="shared" si="6"/>
        <v>3075333</v>
      </c>
      <c r="O45" s="44">
        <f t="shared" si="6"/>
        <v>-351044</v>
      </c>
      <c r="P45" s="44">
        <f t="shared" si="6"/>
        <v>682198</v>
      </c>
      <c r="Q45" s="44">
        <f t="shared" si="6"/>
        <v>1676033</v>
      </c>
      <c r="R45" s="44">
        <f t="shared" si="6"/>
        <v>2007187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56164878</v>
      </c>
      <c r="X45" s="44">
        <f t="shared" si="6"/>
        <v>52366023</v>
      </c>
      <c r="Y45" s="44">
        <f t="shared" si="6"/>
        <v>3798855</v>
      </c>
      <c r="Z45" s="45">
        <f>+IF(X45&lt;&gt;0,+(Y45/X45)*100,0)</f>
        <v>7.2544271693116738</v>
      </c>
      <c r="AA45" s="46">
        <f>+AA26-AA44</f>
        <v>55130311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2357084</v>
      </c>
      <c r="F47" s="20">
        <v>5895571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3131283</v>
      </c>
      <c r="Y47" s="20">
        <v>-3131283</v>
      </c>
      <c r="Z47" s="47">
        <v>-100</v>
      </c>
      <c r="AA47" s="22">
        <v>5895571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2357084</v>
      </c>
      <c r="F50" s="52">
        <f t="shared" si="7"/>
        <v>5895571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3131283</v>
      </c>
      <c r="Y50" s="52">
        <f t="shared" si="7"/>
        <v>-3131283</v>
      </c>
      <c r="Z50" s="53">
        <f>+IF(X50&lt;&gt;0,+(Y50/X50)*100,0)</f>
        <v>-100</v>
      </c>
      <c r="AA50" s="54">
        <f>SUM(AA47:AA49)</f>
        <v>5895571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-6887179</v>
      </c>
      <c r="F6" s="20">
        <v>-15228520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-11421396</v>
      </c>
      <c r="Y6" s="20">
        <v>11421396</v>
      </c>
      <c r="Z6" s="21">
        <v>-100</v>
      </c>
      <c r="AA6" s="22">
        <v>-15228520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410685</v>
      </c>
      <c r="F7" s="20">
        <v>1125632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844227</v>
      </c>
      <c r="Y7" s="20">
        <v>-844227</v>
      </c>
      <c r="Z7" s="21">
        <v>-100</v>
      </c>
      <c r="AA7" s="22">
        <v>1125632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48915</v>
      </c>
      <c r="Y11" s="24">
        <v>-48915</v>
      </c>
      <c r="Z11" s="25">
        <v>-100</v>
      </c>
      <c r="AA11" s="26">
        <v>65217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-6411277</v>
      </c>
      <c r="F13" s="31">
        <f t="shared" si="0"/>
        <v>-14037671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-10528254</v>
      </c>
      <c r="Y13" s="31">
        <f t="shared" si="0"/>
        <v>10528254</v>
      </c>
      <c r="Z13" s="32">
        <f>+IF(X13&lt;&gt;0,+(Y13/X13)*100,0)</f>
        <v>-100</v>
      </c>
      <c r="AA13" s="33">
        <f>SUM(AA6:AA12)</f>
        <v>-14037671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3679315</v>
      </c>
      <c r="D17" s="18"/>
      <c r="E17" s="19">
        <v>9029011</v>
      </c>
      <c r="F17" s="20">
        <v>291342944</v>
      </c>
      <c r="G17" s="24">
        <v>-47533</v>
      </c>
      <c r="H17" s="24">
        <v>-48444</v>
      </c>
      <c r="I17" s="24">
        <v>-40444</v>
      </c>
      <c r="J17" s="20">
        <v>-136421</v>
      </c>
      <c r="K17" s="24">
        <v>-40531</v>
      </c>
      <c r="L17" s="24"/>
      <c r="M17" s="20">
        <v>-40531</v>
      </c>
      <c r="N17" s="24">
        <v>-81062</v>
      </c>
      <c r="O17" s="24">
        <v>-40531</v>
      </c>
      <c r="P17" s="24">
        <v>-37916</v>
      </c>
      <c r="Q17" s="20">
        <v>9469</v>
      </c>
      <c r="R17" s="24">
        <v>-68978</v>
      </c>
      <c r="S17" s="24"/>
      <c r="T17" s="20"/>
      <c r="U17" s="24"/>
      <c r="V17" s="24"/>
      <c r="W17" s="24">
        <v>-286461</v>
      </c>
      <c r="X17" s="20">
        <v>218507211</v>
      </c>
      <c r="Y17" s="24">
        <v>-218793672</v>
      </c>
      <c r="Z17" s="25">
        <v>-100.13109910592379</v>
      </c>
      <c r="AA17" s="26">
        <v>291342944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3679315</v>
      </c>
      <c r="D25" s="29">
        <f t="shared" ref="D25:Y25" si="1">SUM(D15:D24)</f>
        <v>0</v>
      </c>
      <c r="E25" s="35">
        <f t="shared" si="1"/>
        <v>9029011</v>
      </c>
      <c r="F25" s="36">
        <f t="shared" si="1"/>
        <v>291342944</v>
      </c>
      <c r="G25" s="36">
        <f t="shared" si="1"/>
        <v>-47533</v>
      </c>
      <c r="H25" s="36">
        <f t="shared" si="1"/>
        <v>-48444</v>
      </c>
      <c r="I25" s="36">
        <f t="shared" si="1"/>
        <v>-40444</v>
      </c>
      <c r="J25" s="36">
        <f t="shared" si="1"/>
        <v>-136421</v>
      </c>
      <c r="K25" s="36">
        <f t="shared" si="1"/>
        <v>-40531</v>
      </c>
      <c r="L25" s="36">
        <f t="shared" si="1"/>
        <v>0</v>
      </c>
      <c r="M25" s="36">
        <f t="shared" si="1"/>
        <v>-40531</v>
      </c>
      <c r="N25" s="36">
        <f t="shared" si="1"/>
        <v>-81062</v>
      </c>
      <c r="O25" s="36">
        <f t="shared" si="1"/>
        <v>-40531</v>
      </c>
      <c r="P25" s="36">
        <f t="shared" si="1"/>
        <v>-37916</v>
      </c>
      <c r="Q25" s="36">
        <f t="shared" si="1"/>
        <v>9469</v>
      </c>
      <c r="R25" s="36">
        <f t="shared" si="1"/>
        <v>-68978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-286461</v>
      </c>
      <c r="X25" s="36">
        <f t="shared" si="1"/>
        <v>218507211</v>
      </c>
      <c r="Y25" s="36">
        <f t="shared" si="1"/>
        <v>-218793672</v>
      </c>
      <c r="Z25" s="37">
        <f>+IF(X25&lt;&gt;0,+(Y25/X25)*100,0)</f>
        <v>-100.13109910592379</v>
      </c>
      <c r="AA25" s="38">
        <f>SUM(AA15:AA24)</f>
        <v>291342944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3679315</v>
      </c>
      <c r="D26" s="29">
        <f>+D13+D25</f>
        <v>0</v>
      </c>
      <c r="E26" s="30">
        <f t="shared" si="2"/>
        <v>2617734</v>
      </c>
      <c r="F26" s="31">
        <f t="shared" si="2"/>
        <v>277305273</v>
      </c>
      <c r="G26" s="31">
        <f t="shared" si="2"/>
        <v>-47533</v>
      </c>
      <c r="H26" s="31">
        <f t="shared" si="2"/>
        <v>-48444</v>
      </c>
      <c r="I26" s="31">
        <f t="shared" si="2"/>
        <v>-40444</v>
      </c>
      <c r="J26" s="31">
        <f t="shared" si="2"/>
        <v>-136421</v>
      </c>
      <c r="K26" s="31">
        <f t="shared" si="2"/>
        <v>-40531</v>
      </c>
      <c r="L26" s="31">
        <f t="shared" si="2"/>
        <v>0</v>
      </c>
      <c r="M26" s="31">
        <f t="shared" si="2"/>
        <v>-40531</v>
      </c>
      <c r="N26" s="31">
        <f t="shared" si="2"/>
        <v>-81062</v>
      </c>
      <c r="O26" s="31">
        <f t="shared" si="2"/>
        <v>-40531</v>
      </c>
      <c r="P26" s="31">
        <f t="shared" si="2"/>
        <v>-37916</v>
      </c>
      <c r="Q26" s="31">
        <f t="shared" si="2"/>
        <v>9469</v>
      </c>
      <c r="R26" s="31">
        <f t="shared" si="2"/>
        <v>-68978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-286461</v>
      </c>
      <c r="X26" s="31">
        <f t="shared" si="2"/>
        <v>207978957</v>
      </c>
      <c r="Y26" s="31">
        <f t="shared" si="2"/>
        <v>-208265418</v>
      </c>
      <c r="Z26" s="32">
        <f>+IF(X26&lt;&gt;0,+(Y26/X26)*100,0)</f>
        <v>-100.13773556908451</v>
      </c>
      <c r="AA26" s="33">
        <f>+AA13+AA25</f>
        <v>277305273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267838</v>
      </c>
      <c r="F35" s="20">
        <v>288574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216432</v>
      </c>
      <c r="Y35" s="20">
        <v>-216432</v>
      </c>
      <c r="Z35" s="21">
        <v>-100</v>
      </c>
      <c r="AA35" s="22">
        <v>288574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267838</v>
      </c>
      <c r="F37" s="31">
        <f t="shared" si="3"/>
        <v>288573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216432</v>
      </c>
      <c r="Y37" s="31">
        <f t="shared" si="3"/>
        <v>-216432</v>
      </c>
      <c r="Z37" s="32">
        <f>+IF(X37&lt;&gt;0,+(Y37/X37)*100,0)</f>
        <v>-100</v>
      </c>
      <c r="AA37" s="33">
        <f>SUM(AA29:AA36)</f>
        <v>288573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267838</v>
      </c>
      <c r="F44" s="31">
        <f t="shared" si="5"/>
        <v>288573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216432</v>
      </c>
      <c r="Y44" s="31">
        <f t="shared" si="5"/>
        <v>-216432</v>
      </c>
      <c r="Z44" s="32">
        <f>+IF(X44&lt;&gt;0,+(Y44/X44)*100,0)</f>
        <v>-100</v>
      </c>
      <c r="AA44" s="33">
        <f>+AA37+AA43</f>
        <v>288573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3679315</v>
      </c>
      <c r="D45" s="42">
        <f t="shared" si="6"/>
        <v>0</v>
      </c>
      <c r="E45" s="43">
        <f t="shared" si="6"/>
        <v>2349896</v>
      </c>
      <c r="F45" s="44">
        <f t="shared" si="6"/>
        <v>277016700</v>
      </c>
      <c r="G45" s="44">
        <f t="shared" si="6"/>
        <v>-47533</v>
      </c>
      <c r="H45" s="44">
        <f t="shared" si="6"/>
        <v>-48444</v>
      </c>
      <c r="I45" s="44">
        <f t="shared" si="6"/>
        <v>-40444</v>
      </c>
      <c r="J45" s="44">
        <f t="shared" si="6"/>
        <v>-136421</v>
      </c>
      <c r="K45" s="44">
        <f t="shared" si="6"/>
        <v>-40531</v>
      </c>
      <c r="L45" s="44">
        <f t="shared" si="6"/>
        <v>0</v>
      </c>
      <c r="M45" s="44">
        <f t="shared" si="6"/>
        <v>-40531</v>
      </c>
      <c r="N45" s="44">
        <f t="shared" si="6"/>
        <v>-81062</v>
      </c>
      <c r="O45" s="44">
        <f t="shared" si="6"/>
        <v>-40531</v>
      </c>
      <c r="P45" s="44">
        <f t="shared" si="6"/>
        <v>-37916</v>
      </c>
      <c r="Q45" s="44">
        <f t="shared" si="6"/>
        <v>9469</v>
      </c>
      <c r="R45" s="44">
        <f t="shared" si="6"/>
        <v>-68978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-286461</v>
      </c>
      <c r="X45" s="44">
        <f t="shared" si="6"/>
        <v>207762525</v>
      </c>
      <c r="Y45" s="44">
        <f t="shared" si="6"/>
        <v>-208048986</v>
      </c>
      <c r="Z45" s="45">
        <f>+IF(X45&lt;&gt;0,+(Y45/X45)*100,0)</f>
        <v>-100.13787905205716</v>
      </c>
      <c r="AA45" s="46">
        <f>+AA26-AA44</f>
        <v>277016700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9029011</v>
      </c>
      <c r="F47" s="20">
        <v>291342944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218507211</v>
      </c>
      <c r="Y47" s="20">
        <v>-218507211</v>
      </c>
      <c r="Z47" s="47">
        <v>-100</v>
      </c>
      <c r="AA47" s="22">
        <v>291342944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9029011</v>
      </c>
      <c r="F50" s="52">
        <f t="shared" si="7"/>
        <v>291342944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218507211</v>
      </c>
      <c r="Y50" s="52">
        <f t="shared" si="7"/>
        <v>-218507211</v>
      </c>
      <c r="Z50" s="53">
        <f>+IF(X50&lt;&gt;0,+(Y50/X50)*100,0)</f>
        <v>-100</v>
      </c>
      <c r="AA50" s="54">
        <f>SUM(AA47:AA49)</f>
        <v>291342944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913888</v>
      </c>
      <c r="F6" s="20">
        <v>-2352302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-1764225</v>
      </c>
      <c r="Y6" s="20">
        <v>1764225</v>
      </c>
      <c r="Z6" s="21">
        <v>-100</v>
      </c>
      <c r="AA6" s="22">
        <v>-2352302</v>
      </c>
    </row>
    <row r="7" spans="1:27" x14ac:dyDescent="0.25">
      <c r="A7" s="23" t="s">
        <v>35</v>
      </c>
      <c r="B7" s="17" t="s">
        <v>32</v>
      </c>
      <c r="C7" s="18">
        <v>58300303</v>
      </c>
      <c r="D7" s="18"/>
      <c r="E7" s="19">
        <v>1966244</v>
      </c>
      <c r="F7" s="20">
        <v>1966244</v>
      </c>
      <c r="G7" s="20">
        <v>958488</v>
      </c>
      <c r="H7" s="20">
        <v>989105</v>
      </c>
      <c r="I7" s="20">
        <v>969885</v>
      </c>
      <c r="J7" s="20">
        <v>2917478</v>
      </c>
      <c r="K7" s="20">
        <v>966182</v>
      </c>
      <c r="L7" s="20">
        <v>966293</v>
      </c>
      <c r="M7" s="20">
        <v>966976</v>
      </c>
      <c r="N7" s="20">
        <v>2899451</v>
      </c>
      <c r="O7" s="20">
        <v>966865</v>
      </c>
      <c r="P7" s="20">
        <v>962990</v>
      </c>
      <c r="Q7" s="20">
        <v>962990</v>
      </c>
      <c r="R7" s="20">
        <v>2892845</v>
      </c>
      <c r="S7" s="20"/>
      <c r="T7" s="20"/>
      <c r="U7" s="20"/>
      <c r="V7" s="20"/>
      <c r="W7" s="20">
        <v>8709774</v>
      </c>
      <c r="X7" s="20">
        <v>1474686</v>
      </c>
      <c r="Y7" s="20">
        <v>7235088</v>
      </c>
      <c r="Z7" s="21">
        <v>490.61888429129999</v>
      </c>
      <c r="AA7" s="22">
        <v>1966244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1206929</v>
      </c>
      <c r="F11" s="20">
        <v>14615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10962</v>
      </c>
      <c r="Y11" s="24">
        <v>-10962</v>
      </c>
      <c r="Z11" s="25">
        <v>-100</v>
      </c>
      <c r="AA11" s="26">
        <v>14615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58300303</v>
      </c>
      <c r="D13" s="29">
        <f>SUM(D6:D12)</f>
        <v>0</v>
      </c>
      <c r="E13" s="30">
        <f t="shared" si="0"/>
        <v>4087061</v>
      </c>
      <c r="F13" s="31">
        <f t="shared" si="0"/>
        <v>-371443</v>
      </c>
      <c r="G13" s="31">
        <f t="shared" si="0"/>
        <v>958488</v>
      </c>
      <c r="H13" s="31">
        <f t="shared" si="0"/>
        <v>989105</v>
      </c>
      <c r="I13" s="31">
        <f t="shared" si="0"/>
        <v>969885</v>
      </c>
      <c r="J13" s="31">
        <f t="shared" si="0"/>
        <v>2917478</v>
      </c>
      <c r="K13" s="31">
        <f t="shared" si="0"/>
        <v>966182</v>
      </c>
      <c r="L13" s="31">
        <f t="shared" si="0"/>
        <v>966293</v>
      </c>
      <c r="M13" s="31">
        <f t="shared" si="0"/>
        <v>966976</v>
      </c>
      <c r="N13" s="31">
        <f t="shared" si="0"/>
        <v>2899451</v>
      </c>
      <c r="O13" s="31">
        <f t="shared" si="0"/>
        <v>966865</v>
      </c>
      <c r="P13" s="31">
        <f t="shared" si="0"/>
        <v>962990</v>
      </c>
      <c r="Q13" s="31">
        <f t="shared" si="0"/>
        <v>962990</v>
      </c>
      <c r="R13" s="31">
        <f t="shared" si="0"/>
        <v>2892845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8709774</v>
      </c>
      <c r="X13" s="31">
        <f t="shared" si="0"/>
        <v>-278577</v>
      </c>
      <c r="Y13" s="31">
        <f t="shared" si="0"/>
        <v>8988351</v>
      </c>
      <c r="Z13" s="32">
        <f>+IF(X13&lt;&gt;0,+(Y13/X13)*100,0)</f>
        <v>-3226.5230080013785</v>
      </c>
      <c r="AA13" s="33">
        <f>SUM(AA6:AA12)</f>
        <v>-371443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2807387</v>
      </c>
      <c r="D17" s="18"/>
      <c r="E17" s="19">
        <v>9558220</v>
      </c>
      <c r="F17" s="20">
        <v>7959487</v>
      </c>
      <c r="G17" s="24">
        <v>36114884</v>
      </c>
      <c r="H17" s="24"/>
      <c r="I17" s="24">
        <v>-62068</v>
      </c>
      <c r="J17" s="20">
        <v>36052816</v>
      </c>
      <c r="K17" s="24"/>
      <c r="L17" s="24"/>
      <c r="M17" s="20">
        <v>-46551</v>
      </c>
      <c r="N17" s="24">
        <v>-46551</v>
      </c>
      <c r="O17" s="24">
        <v>108619</v>
      </c>
      <c r="P17" s="24">
        <v>-154394</v>
      </c>
      <c r="Q17" s="20">
        <v>-165040</v>
      </c>
      <c r="R17" s="24">
        <v>-210815</v>
      </c>
      <c r="S17" s="24"/>
      <c r="T17" s="20"/>
      <c r="U17" s="24"/>
      <c r="V17" s="24"/>
      <c r="W17" s="24">
        <v>35795450</v>
      </c>
      <c r="X17" s="20">
        <v>5969619</v>
      </c>
      <c r="Y17" s="24">
        <v>29825831</v>
      </c>
      <c r="Z17" s="25">
        <v>499.62704487505817</v>
      </c>
      <c r="AA17" s="26">
        <v>7959487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2807387</v>
      </c>
      <c r="D25" s="29">
        <f t="shared" ref="D25:Y25" si="1">SUM(D15:D24)</f>
        <v>0</v>
      </c>
      <c r="E25" s="35">
        <f t="shared" si="1"/>
        <v>9558220</v>
      </c>
      <c r="F25" s="36">
        <f t="shared" si="1"/>
        <v>7959487</v>
      </c>
      <c r="G25" s="36">
        <f t="shared" si="1"/>
        <v>36114884</v>
      </c>
      <c r="H25" s="36">
        <f t="shared" si="1"/>
        <v>0</v>
      </c>
      <c r="I25" s="36">
        <f t="shared" si="1"/>
        <v>-62068</v>
      </c>
      <c r="J25" s="36">
        <f t="shared" si="1"/>
        <v>36052816</v>
      </c>
      <c r="K25" s="36">
        <f t="shared" si="1"/>
        <v>0</v>
      </c>
      <c r="L25" s="36">
        <f t="shared" si="1"/>
        <v>0</v>
      </c>
      <c r="M25" s="36">
        <f t="shared" si="1"/>
        <v>-46551</v>
      </c>
      <c r="N25" s="36">
        <f t="shared" si="1"/>
        <v>-46551</v>
      </c>
      <c r="O25" s="36">
        <f t="shared" si="1"/>
        <v>108619</v>
      </c>
      <c r="P25" s="36">
        <f t="shared" si="1"/>
        <v>-154394</v>
      </c>
      <c r="Q25" s="36">
        <f t="shared" si="1"/>
        <v>-165040</v>
      </c>
      <c r="R25" s="36">
        <f t="shared" si="1"/>
        <v>-210815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35795450</v>
      </c>
      <c r="X25" s="36">
        <f t="shared" si="1"/>
        <v>5969619</v>
      </c>
      <c r="Y25" s="36">
        <f t="shared" si="1"/>
        <v>29825831</v>
      </c>
      <c r="Z25" s="37">
        <f>+IF(X25&lt;&gt;0,+(Y25/X25)*100,0)</f>
        <v>499.62704487505817</v>
      </c>
      <c r="AA25" s="38">
        <f>SUM(AA15:AA24)</f>
        <v>7959487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61107690</v>
      </c>
      <c r="D26" s="29">
        <f>+D13+D25</f>
        <v>0</v>
      </c>
      <c r="E26" s="30">
        <f t="shared" si="2"/>
        <v>13645281</v>
      </c>
      <c r="F26" s="31">
        <f t="shared" si="2"/>
        <v>7588044</v>
      </c>
      <c r="G26" s="31">
        <f t="shared" si="2"/>
        <v>37073372</v>
      </c>
      <c r="H26" s="31">
        <f t="shared" si="2"/>
        <v>989105</v>
      </c>
      <c r="I26" s="31">
        <f t="shared" si="2"/>
        <v>907817</v>
      </c>
      <c r="J26" s="31">
        <f t="shared" si="2"/>
        <v>38970294</v>
      </c>
      <c r="K26" s="31">
        <f t="shared" si="2"/>
        <v>966182</v>
      </c>
      <c r="L26" s="31">
        <f t="shared" si="2"/>
        <v>966293</v>
      </c>
      <c r="M26" s="31">
        <f t="shared" si="2"/>
        <v>920425</v>
      </c>
      <c r="N26" s="31">
        <f t="shared" si="2"/>
        <v>2852900</v>
      </c>
      <c r="O26" s="31">
        <f t="shared" si="2"/>
        <v>1075484</v>
      </c>
      <c r="P26" s="31">
        <f t="shared" si="2"/>
        <v>808596</v>
      </c>
      <c r="Q26" s="31">
        <f t="shared" si="2"/>
        <v>797950</v>
      </c>
      <c r="R26" s="31">
        <f t="shared" si="2"/>
        <v>2682030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44505224</v>
      </c>
      <c r="X26" s="31">
        <f t="shared" si="2"/>
        <v>5691042</v>
      </c>
      <c r="Y26" s="31">
        <f t="shared" si="2"/>
        <v>38814182</v>
      </c>
      <c r="Z26" s="32">
        <f>+IF(X26&lt;&gt;0,+(Y26/X26)*100,0)</f>
        <v>682.02241347015183</v>
      </c>
      <c r="AA26" s="33">
        <f>+AA13+AA25</f>
        <v>7588044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-76706698</v>
      </c>
      <c r="D32" s="18"/>
      <c r="E32" s="19">
        <v>791775</v>
      </c>
      <c r="F32" s="20">
        <v>-15000</v>
      </c>
      <c r="G32" s="20">
        <v>-9252893</v>
      </c>
      <c r="H32" s="20">
        <v>-7779532</v>
      </c>
      <c r="I32" s="20">
        <v>-8108738</v>
      </c>
      <c r="J32" s="20">
        <v>-25141163</v>
      </c>
      <c r="K32" s="20">
        <v>-7893036</v>
      </c>
      <c r="L32" s="20">
        <v>-8422456</v>
      </c>
      <c r="M32" s="20">
        <v>-8121489</v>
      </c>
      <c r="N32" s="20">
        <v>-24436981</v>
      </c>
      <c r="O32" s="20">
        <v>-7561902</v>
      </c>
      <c r="P32" s="20">
        <v>-8294415</v>
      </c>
      <c r="Q32" s="20">
        <v>-7978445</v>
      </c>
      <c r="R32" s="20">
        <v>-23834762</v>
      </c>
      <c r="S32" s="20"/>
      <c r="T32" s="20"/>
      <c r="U32" s="20"/>
      <c r="V32" s="20"/>
      <c r="W32" s="20">
        <v>-73412906</v>
      </c>
      <c r="X32" s="20">
        <v>-11250</v>
      </c>
      <c r="Y32" s="20">
        <v>-73401656</v>
      </c>
      <c r="Z32" s="21">
        <v>652459.16444444447</v>
      </c>
      <c r="AA32" s="22">
        <v>-15000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1727611</v>
      </c>
      <c r="F35" s="20">
        <v>1727611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1295712</v>
      </c>
      <c r="Y35" s="20">
        <v>-1295712</v>
      </c>
      <c r="Z35" s="21">
        <v>-100</v>
      </c>
      <c r="AA35" s="22">
        <v>1727611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-76706698</v>
      </c>
      <c r="D37" s="29">
        <f t="shared" ref="D37:Y37" si="3">SUM(D29:D36)</f>
        <v>0</v>
      </c>
      <c r="E37" s="30">
        <f t="shared" si="3"/>
        <v>2519386</v>
      </c>
      <c r="F37" s="31">
        <f t="shared" si="3"/>
        <v>1712611</v>
      </c>
      <c r="G37" s="31">
        <f t="shared" si="3"/>
        <v>-9252893</v>
      </c>
      <c r="H37" s="31">
        <f t="shared" si="3"/>
        <v>-7779532</v>
      </c>
      <c r="I37" s="31">
        <f t="shared" si="3"/>
        <v>-8108738</v>
      </c>
      <c r="J37" s="31">
        <f t="shared" si="3"/>
        <v>-25141163</v>
      </c>
      <c r="K37" s="31">
        <f t="shared" si="3"/>
        <v>-7893036</v>
      </c>
      <c r="L37" s="31">
        <f t="shared" si="3"/>
        <v>-8422456</v>
      </c>
      <c r="M37" s="31">
        <f t="shared" si="3"/>
        <v>-8121489</v>
      </c>
      <c r="N37" s="31">
        <f t="shared" si="3"/>
        <v>-24436981</v>
      </c>
      <c r="O37" s="31">
        <f t="shared" si="3"/>
        <v>-7561902</v>
      </c>
      <c r="P37" s="31">
        <f t="shared" si="3"/>
        <v>-8294415</v>
      </c>
      <c r="Q37" s="31">
        <f t="shared" si="3"/>
        <v>-7978445</v>
      </c>
      <c r="R37" s="31">
        <f t="shared" si="3"/>
        <v>-23834762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-73412906</v>
      </c>
      <c r="X37" s="31">
        <f t="shared" si="3"/>
        <v>1284462</v>
      </c>
      <c r="Y37" s="31">
        <f t="shared" si="3"/>
        <v>-74697368</v>
      </c>
      <c r="Z37" s="32">
        <f>+IF(X37&lt;&gt;0,+(Y37/X37)*100,0)</f>
        <v>-5815.4595464871672</v>
      </c>
      <c r="AA37" s="33">
        <f>SUM(AA29:AA36)</f>
        <v>1712611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-76706698</v>
      </c>
      <c r="D44" s="29">
        <f>+D37+D43</f>
        <v>0</v>
      </c>
      <c r="E44" s="30">
        <f t="shared" si="5"/>
        <v>2519386</v>
      </c>
      <c r="F44" s="31">
        <f t="shared" si="5"/>
        <v>1712611</v>
      </c>
      <c r="G44" s="31">
        <f t="shared" si="5"/>
        <v>-9252893</v>
      </c>
      <c r="H44" s="31">
        <f t="shared" si="5"/>
        <v>-7779532</v>
      </c>
      <c r="I44" s="31">
        <f t="shared" si="5"/>
        <v>-8108738</v>
      </c>
      <c r="J44" s="31">
        <f t="shared" si="5"/>
        <v>-25141163</v>
      </c>
      <c r="K44" s="31">
        <f t="shared" si="5"/>
        <v>-7893036</v>
      </c>
      <c r="L44" s="31">
        <f t="shared" si="5"/>
        <v>-8422456</v>
      </c>
      <c r="M44" s="31">
        <f t="shared" si="5"/>
        <v>-8121489</v>
      </c>
      <c r="N44" s="31">
        <f t="shared" si="5"/>
        <v>-24436981</v>
      </c>
      <c r="O44" s="31">
        <f t="shared" si="5"/>
        <v>-7561902</v>
      </c>
      <c r="P44" s="31">
        <f t="shared" si="5"/>
        <v>-8294415</v>
      </c>
      <c r="Q44" s="31">
        <f t="shared" si="5"/>
        <v>-7978445</v>
      </c>
      <c r="R44" s="31">
        <f t="shared" si="5"/>
        <v>-23834762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-73412906</v>
      </c>
      <c r="X44" s="31">
        <f t="shared" si="5"/>
        <v>1284462</v>
      </c>
      <c r="Y44" s="31">
        <f t="shared" si="5"/>
        <v>-74697368</v>
      </c>
      <c r="Z44" s="32">
        <f>+IF(X44&lt;&gt;0,+(Y44/X44)*100,0)</f>
        <v>-5815.4595464871672</v>
      </c>
      <c r="AA44" s="33">
        <f>+AA37+AA43</f>
        <v>1712611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137814388</v>
      </c>
      <c r="D45" s="42">
        <f t="shared" si="6"/>
        <v>0</v>
      </c>
      <c r="E45" s="43">
        <f t="shared" si="6"/>
        <v>11125895</v>
      </c>
      <c r="F45" s="44">
        <f t="shared" si="6"/>
        <v>5875433</v>
      </c>
      <c r="G45" s="44">
        <f t="shared" si="6"/>
        <v>46326265</v>
      </c>
      <c r="H45" s="44">
        <f t="shared" si="6"/>
        <v>8768637</v>
      </c>
      <c r="I45" s="44">
        <f t="shared" si="6"/>
        <v>9016555</v>
      </c>
      <c r="J45" s="44">
        <f t="shared" si="6"/>
        <v>64111457</v>
      </c>
      <c r="K45" s="44">
        <f t="shared" si="6"/>
        <v>8859218</v>
      </c>
      <c r="L45" s="44">
        <f t="shared" si="6"/>
        <v>9388749</v>
      </c>
      <c r="M45" s="44">
        <f t="shared" si="6"/>
        <v>9041914</v>
      </c>
      <c r="N45" s="44">
        <f t="shared" si="6"/>
        <v>27289881</v>
      </c>
      <c r="O45" s="44">
        <f t="shared" si="6"/>
        <v>8637386</v>
      </c>
      <c r="P45" s="44">
        <f t="shared" si="6"/>
        <v>9103011</v>
      </c>
      <c r="Q45" s="44">
        <f t="shared" si="6"/>
        <v>8776395</v>
      </c>
      <c r="R45" s="44">
        <f t="shared" si="6"/>
        <v>26516792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117918130</v>
      </c>
      <c r="X45" s="44">
        <f t="shared" si="6"/>
        <v>4406580</v>
      </c>
      <c r="Y45" s="44">
        <f t="shared" si="6"/>
        <v>113511550</v>
      </c>
      <c r="Z45" s="45">
        <f>+IF(X45&lt;&gt;0,+(Y45/X45)*100,0)</f>
        <v>2575.9557298403752</v>
      </c>
      <c r="AA45" s="46">
        <f>+AA26-AA44</f>
        <v>5875433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12209308</v>
      </c>
      <c r="F47" s="20">
        <v>7959487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5969619</v>
      </c>
      <c r="Y47" s="20">
        <v>-5969619</v>
      </c>
      <c r="Z47" s="47">
        <v>-100</v>
      </c>
      <c r="AA47" s="22">
        <v>7959487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12209308</v>
      </c>
      <c r="F50" s="52">
        <f t="shared" si="7"/>
        <v>7959487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5969619</v>
      </c>
      <c r="Y50" s="52">
        <f t="shared" si="7"/>
        <v>-5969619</v>
      </c>
      <c r="Z50" s="53">
        <f>+IF(X50&lt;&gt;0,+(Y50/X50)*100,0)</f>
        <v>-100</v>
      </c>
      <c r="AA50" s="54">
        <f>SUM(AA47:AA49)</f>
        <v>7959487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-3274990</v>
      </c>
      <c r="F6" s="20">
        <v>-5894926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-4421187</v>
      </c>
      <c r="Y6" s="20">
        <v>4421187</v>
      </c>
      <c r="Z6" s="21">
        <v>-100</v>
      </c>
      <c r="AA6" s="22">
        <v>-5894926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70493</v>
      </c>
      <c r="F7" s="20">
        <v>143029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107271</v>
      </c>
      <c r="Y7" s="20">
        <v>-107271</v>
      </c>
      <c r="Z7" s="21">
        <v>-100</v>
      </c>
      <c r="AA7" s="22">
        <v>143029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426392</v>
      </c>
      <c r="F11" s="20">
        <v>456795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342603</v>
      </c>
      <c r="Y11" s="24">
        <v>-342603</v>
      </c>
      <c r="Z11" s="25">
        <v>-100</v>
      </c>
      <c r="AA11" s="26">
        <v>456795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-2778105</v>
      </c>
      <c r="F13" s="31">
        <f t="shared" si="0"/>
        <v>-5295102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-3971313</v>
      </c>
      <c r="Y13" s="31">
        <f t="shared" si="0"/>
        <v>3971313</v>
      </c>
      <c r="Z13" s="32">
        <f>+IF(X13&lt;&gt;0,+(Y13/X13)*100,0)</f>
        <v>-100</v>
      </c>
      <c r="AA13" s="33">
        <f>SUM(AA6:AA12)</f>
        <v>-5295102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2468584</v>
      </c>
      <c r="F17" s="20">
        <v>2468584</v>
      </c>
      <c r="G17" s="24"/>
      <c r="H17" s="24">
        <v>-10462</v>
      </c>
      <c r="I17" s="24">
        <v>-5231</v>
      </c>
      <c r="J17" s="20">
        <v>-15693</v>
      </c>
      <c r="K17" s="24">
        <v>-5231</v>
      </c>
      <c r="L17" s="24">
        <v>-5231</v>
      </c>
      <c r="M17" s="20">
        <v>-5231</v>
      </c>
      <c r="N17" s="24">
        <v>-15693</v>
      </c>
      <c r="O17" s="24">
        <v>-5231</v>
      </c>
      <c r="P17" s="24"/>
      <c r="Q17" s="20">
        <v>-5231</v>
      </c>
      <c r="R17" s="24">
        <v>-10462</v>
      </c>
      <c r="S17" s="24"/>
      <c r="T17" s="20"/>
      <c r="U17" s="24"/>
      <c r="V17" s="24"/>
      <c r="W17" s="24">
        <v>-41848</v>
      </c>
      <c r="X17" s="20">
        <v>1851444</v>
      </c>
      <c r="Y17" s="24">
        <v>-1893292</v>
      </c>
      <c r="Z17" s="25">
        <v>-102.26028980622692</v>
      </c>
      <c r="AA17" s="26">
        <v>2468584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2468584</v>
      </c>
      <c r="F25" s="36">
        <f t="shared" si="1"/>
        <v>2468584</v>
      </c>
      <c r="G25" s="36">
        <f t="shared" si="1"/>
        <v>0</v>
      </c>
      <c r="H25" s="36">
        <f t="shared" si="1"/>
        <v>-10462</v>
      </c>
      <c r="I25" s="36">
        <f t="shared" si="1"/>
        <v>-5231</v>
      </c>
      <c r="J25" s="36">
        <f t="shared" si="1"/>
        <v>-15693</v>
      </c>
      <c r="K25" s="36">
        <f t="shared" si="1"/>
        <v>-5231</v>
      </c>
      <c r="L25" s="36">
        <f t="shared" si="1"/>
        <v>-5231</v>
      </c>
      <c r="M25" s="36">
        <f t="shared" si="1"/>
        <v>-5231</v>
      </c>
      <c r="N25" s="36">
        <f t="shared" si="1"/>
        <v>-15693</v>
      </c>
      <c r="O25" s="36">
        <f t="shared" si="1"/>
        <v>-5231</v>
      </c>
      <c r="P25" s="36">
        <f t="shared" si="1"/>
        <v>0</v>
      </c>
      <c r="Q25" s="36">
        <f t="shared" si="1"/>
        <v>-5231</v>
      </c>
      <c r="R25" s="36">
        <f t="shared" si="1"/>
        <v>-10462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-41848</v>
      </c>
      <c r="X25" s="36">
        <f t="shared" si="1"/>
        <v>1851444</v>
      </c>
      <c r="Y25" s="36">
        <f t="shared" si="1"/>
        <v>-1893292</v>
      </c>
      <c r="Z25" s="37">
        <f>+IF(X25&lt;&gt;0,+(Y25/X25)*100,0)</f>
        <v>-102.26028980622692</v>
      </c>
      <c r="AA25" s="38">
        <f>SUM(AA15:AA24)</f>
        <v>2468584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-309521</v>
      </c>
      <c r="F26" s="31">
        <f t="shared" si="2"/>
        <v>-2826518</v>
      </c>
      <c r="G26" s="31">
        <f t="shared" si="2"/>
        <v>0</v>
      </c>
      <c r="H26" s="31">
        <f t="shared" si="2"/>
        <v>-10462</v>
      </c>
      <c r="I26" s="31">
        <f t="shared" si="2"/>
        <v>-5231</v>
      </c>
      <c r="J26" s="31">
        <f t="shared" si="2"/>
        <v>-15693</v>
      </c>
      <c r="K26" s="31">
        <f t="shared" si="2"/>
        <v>-5231</v>
      </c>
      <c r="L26" s="31">
        <f t="shared" si="2"/>
        <v>-5231</v>
      </c>
      <c r="M26" s="31">
        <f t="shared" si="2"/>
        <v>-5231</v>
      </c>
      <c r="N26" s="31">
        <f t="shared" si="2"/>
        <v>-15693</v>
      </c>
      <c r="O26" s="31">
        <f t="shared" si="2"/>
        <v>-5231</v>
      </c>
      <c r="P26" s="31">
        <f t="shared" si="2"/>
        <v>0</v>
      </c>
      <c r="Q26" s="31">
        <f t="shared" si="2"/>
        <v>-5231</v>
      </c>
      <c r="R26" s="31">
        <f t="shared" si="2"/>
        <v>-10462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-41848</v>
      </c>
      <c r="X26" s="31">
        <f t="shared" si="2"/>
        <v>-2119869</v>
      </c>
      <c r="Y26" s="31">
        <f t="shared" si="2"/>
        <v>2078021</v>
      </c>
      <c r="Z26" s="32">
        <f>+IF(X26&lt;&gt;0,+(Y26/X26)*100,0)</f>
        <v>-98.025915752341291</v>
      </c>
      <c r="AA26" s="33">
        <f>+AA13+AA25</f>
        <v>-2826518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1095259</v>
      </c>
      <c r="F32" s="20">
        <v>495259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371448</v>
      </c>
      <c r="Y32" s="20">
        <v>-371448</v>
      </c>
      <c r="Z32" s="21">
        <v>-100</v>
      </c>
      <c r="AA32" s="22">
        <v>495259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2099379</v>
      </c>
      <c r="F34" s="20">
        <v>2099379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1574532</v>
      </c>
      <c r="Y34" s="20">
        <v>-1574532</v>
      </c>
      <c r="Z34" s="21">
        <v>-100</v>
      </c>
      <c r="AA34" s="22">
        <v>2099379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72841</v>
      </c>
      <c r="F35" s="20">
        <v>65948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49464</v>
      </c>
      <c r="Y35" s="20">
        <v>-49464</v>
      </c>
      <c r="Z35" s="21">
        <v>-100</v>
      </c>
      <c r="AA35" s="22">
        <v>65948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3267479</v>
      </c>
      <c r="F37" s="31">
        <f t="shared" si="3"/>
        <v>2660586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1995444</v>
      </c>
      <c r="Y37" s="31">
        <f t="shared" si="3"/>
        <v>-1995444</v>
      </c>
      <c r="Z37" s="32">
        <f>+IF(X37&lt;&gt;0,+(Y37/X37)*100,0)</f>
        <v>-100</v>
      </c>
      <c r="AA37" s="33">
        <f>SUM(AA29:AA36)</f>
        <v>2660586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3267479</v>
      </c>
      <c r="F44" s="31">
        <f t="shared" si="5"/>
        <v>2660586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1995444</v>
      </c>
      <c r="Y44" s="31">
        <f t="shared" si="5"/>
        <v>-1995444</v>
      </c>
      <c r="Z44" s="32">
        <f>+IF(X44&lt;&gt;0,+(Y44/X44)*100,0)</f>
        <v>-100</v>
      </c>
      <c r="AA44" s="33">
        <f>+AA37+AA43</f>
        <v>2660586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-3577000</v>
      </c>
      <c r="F45" s="44">
        <f t="shared" si="6"/>
        <v>-5487104</v>
      </c>
      <c r="G45" s="44">
        <f t="shared" si="6"/>
        <v>0</v>
      </c>
      <c r="H45" s="44">
        <f t="shared" si="6"/>
        <v>-10462</v>
      </c>
      <c r="I45" s="44">
        <f t="shared" si="6"/>
        <v>-5231</v>
      </c>
      <c r="J45" s="44">
        <f t="shared" si="6"/>
        <v>-15693</v>
      </c>
      <c r="K45" s="44">
        <f t="shared" si="6"/>
        <v>-5231</v>
      </c>
      <c r="L45" s="44">
        <f t="shared" si="6"/>
        <v>-5231</v>
      </c>
      <c r="M45" s="44">
        <f t="shared" si="6"/>
        <v>-5231</v>
      </c>
      <c r="N45" s="44">
        <f t="shared" si="6"/>
        <v>-15693</v>
      </c>
      <c r="O45" s="44">
        <f t="shared" si="6"/>
        <v>-5231</v>
      </c>
      <c r="P45" s="44">
        <f t="shared" si="6"/>
        <v>0</v>
      </c>
      <c r="Q45" s="44">
        <f t="shared" si="6"/>
        <v>-5231</v>
      </c>
      <c r="R45" s="44">
        <f t="shared" si="6"/>
        <v>-10462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-41848</v>
      </c>
      <c r="X45" s="44">
        <f t="shared" si="6"/>
        <v>-4115313</v>
      </c>
      <c r="Y45" s="44">
        <f t="shared" si="6"/>
        <v>4073465</v>
      </c>
      <c r="Z45" s="45">
        <f>+IF(X45&lt;&gt;0,+(Y45/X45)*100,0)</f>
        <v>-98.983115014580903</v>
      </c>
      <c r="AA45" s="46">
        <f>+AA26-AA44</f>
        <v>-5487104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877746</v>
      </c>
      <c r="F47" s="20">
        <v>877746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658314</v>
      </c>
      <c r="Y47" s="20">
        <v>-658314</v>
      </c>
      <c r="Z47" s="47">
        <v>-100</v>
      </c>
      <c r="AA47" s="22">
        <v>877746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877746</v>
      </c>
      <c r="F50" s="52">
        <f t="shared" si="7"/>
        <v>877746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658314</v>
      </c>
      <c r="Y50" s="52">
        <f t="shared" si="7"/>
        <v>-658314</v>
      </c>
      <c r="Z50" s="53">
        <f>+IF(X50&lt;&gt;0,+(Y50/X50)*100,0)</f>
        <v>-100</v>
      </c>
      <c r="AA50" s="54">
        <f>SUM(AA47:AA49)</f>
        <v>877746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-3904112</v>
      </c>
      <c r="F6" s="20">
        <v>-3369061</v>
      </c>
      <c r="G6" s="20"/>
      <c r="H6" s="20"/>
      <c r="I6" s="20"/>
      <c r="J6" s="20"/>
      <c r="K6" s="20"/>
      <c r="L6" s="20">
        <v>298153</v>
      </c>
      <c r="M6" s="20">
        <v>3666</v>
      </c>
      <c r="N6" s="20">
        <v>301819</v>
      </c>
      <c r="O6" s="20">
        <v>-280823</v>
      </c>
      <c r="P6" s="20">
        <v>7103</v>
      </c>
      <c r="Q6" s="20">
        <v>5654</v>
      </c>
      <c r="R6" s="20">
        <v>-268066</v>
      </c>
      <c r="S6" s="20"/>
      <c r="T6" s="20"/>
      <c r="U6" s="20"/>
      <c r="V6" s="20"/>
      <c r="W6" s="20">
        <v>33753</v>
      </c>
      <c r="X6" s="20">
        <v>-2526795</v>
      </c>
      <c r="Y6" s="20">
        <v>2560548</v>
      </c>
      <c r="Z6" s="21">
        <v>-101.33580286489408</v>
      </c>
      <c r="AA6" s="22">
        <v>-3369061</v>
      </c>
    </row>
    <row r="7" spans="1:27" x14ac:dyDescent="0.25">
      <c r="A7" s="23" t="s">
        <v>35</v>
      </c>
      <c r="B7" s="17" t="s">
        <v>32</v>
      </c>
      <c r="C7" s="18">
        <v>-31834876</v>
      </c>
      <c r="D7" s="18"/>
      <c r="E7" s="19"/>
      <c r="F7" s="20"/>
      <c r="G7" s="20">
        <v>62897</v>
      </c>
      <c r="H7" s="20">
        <v>-2131</v>
      </c>
      <c r="I7" s="20">
        <v>274993</v>
      </c>
      <c r="J7" s="20">
        <v>335759</v>
      </c>
      <c r="K7" s="20">
        <v>-353140</v>
      </c>
      <c r="L7" s="20">
        <v>-721463</v>
      </c>
      <c r="M7" s="20">
        <v>-115266</v>
      </c>
      <c r="N7" s="20">
        <v>-1189869</v>
      </c>
      <c r="O7" s="20">
        <v>810157</v>
      </c>
      <c r="P7" s="20">
        <v>-622404</v>
      </c>
      <c r="Q7" s="20">
        <v>-1013094</v>
      </c>
      <c r="R7" s="20">
        <v>-825341</v>
      </c>
      <c r="S7" s="20"/>
      <c r="T7" s="20"/>
      <c r="U7" s="20"/>
      <c r="V7" s="20"/>
      <c r="W7" s="20">
        <v>-1679451</v>
      </c>
      <c r="X7" s="20"/>
      <c r="Y7" s="20">
        <v>-1679451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258988</v>
      </c>
      <c r="F11" s="20">
        <v>167313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125487</v>
      </c>
      <c r="Y11" s="24">
        <v>-125487</v>
      </c>
      <c r="Z11" s="25">
        <v>-100</v>
      </c>
      <c r="AA11" s="26">
        <v>167313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-31834876</v>
      </c>
      <c r="D13" s="29">
        <f>SUM(D6:D12)</f>
        <v>0</v>
      </c>
      <c r="E13" s="30">
        <f t="shared" si="0"/>
        <v>-3645124</v>
      </c>
      <c r="F13" s="31">
        <f t="shared" si="0"/>
        <v>-3201748</v>
      </c>
      <c r="G13" s="31">
        <f t="shared" si="0"/>
        <v>62897</v>
      </c>
      <c r="H13" s="31">
        <f t="shared" si="0"/>
        <v>-2131</v>
      </c>
      <c r="I13" s="31">
        <f t="shared" si="0"/>
        <v>274993</v>
      </c>
      <c r="J13" s="31">
        <f t="shared" si="0"/>
        <v>335759</v>
      </c>
      <c r="K13" s="31">
        <f t="shared" si="0"/>
        <v>-353140</v>
      </c>
      <c r="L13" s="31">
        <f t="shared" si="0"/>
        <v>-423310</v>
      </c>
      <c r="M13" s="31">
        <f t="shared" si="0"/>
        <v>-111600</v>
      </c>
      <c r="N13" s="31">
        <f t="shared" si="0"/>
        <v>-888050</v>
      </c>
      <c r="O13" s="31">
        <f t="shared" si="0"/>
        <v>529334</v>
      </c>
      <c r="P13" s="31">
        <f t="shared" si="0"/>
        <v>-615301</v>
      </c>
      <c r="Q13" s="31">
        <f t="shared" si="0"/>
        <v>-1007440</v>
      </c>
      <c r="R13" s="31">
        <f t="shared" si="0"/>
        <v>-1093407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-1645698</v>
      </c>
      <c r="X13" s="31">
        <f t="shared" si="0"/>
        <v>-2401308</v>
      </c>
      <c r="Y13" s="31">
        <f t="shared" si="0"/>
        <v>755610</v>
      </c>
      <c r="Z13" s="32">
        <f>+IF(X13&lt;&gt;0,+(Y13/X13)*100,0)</f>
        <v>-31.466600702617075</v>
      </c>
      <c r="AA13" s="33">
        <f>SUM(AA6:AA12)</f>
        <v>-3201748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-3022624</v>
      </c>
      <c r="D17" s="18"/>
      <c r="E17" s="19">
        <v>639625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-3022624</v>
      </c>
      <c r="D25" s="29">
        <f t="shared" ref="D25:Y25" si="1">SUM(D15:D24)</f>
        <v>0</v>
      </c>
      <c r="E25" s="35">
        <f t="shared" si="1"/>
        <v>639625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-34857500</v>
      </c>
      <c r="D26" s="29">
        <f>+D13+D25</f>
        <v>0</v>
      </c>
      <c r="E26" s="30">
        <f t="shared" si="2"/>
        <v>-3005499</v>
      </c>
      <c r="F26" s="31">
        <f t="shared" si="2"/>
        <v>-3201748</v>
      </c>
      <c r="G26" s="31">
        <f t="shared" si="2"/>
        <v>62897</v>
      </c>
      <c r="H26" s="31">
        <f t="shared" si="2"/>
        <v>-2131</v>
      </c>
      <c r="I26" s="31">
        <f t="shared" si="2"/>
        <v>274993</v>
      </c>
      <c r="J26" s="31">
        <f t="shared" si="2"/>
        <v>335759</v>
      </c>
      <c r="K26" s="31">
        <f t="shared" si="2"/>
        <v>-353140</v>
      </c>
      <c r="L26" s="31">
        <f t="shared" si="2"/>
        <v>-423310</v>
      </c>
      <c r="M26" s="31">
        <f t="shared" si="2"/>
        <v>-111600</v>
      </c>
      <c r="N26" s="31">
        <f t="shared" si="2"/>
        <v>-888050</v>
      </c>
      <c r="O26" s="31">
        <f t="shared" si="2"/>
        <v>529334</v>
      </c>
      <c r="P26" s="31">
        <f t="shared" si="2"/>
        <v>-615301</v>
      </c>
      <c r="Q26" s="31">
        <f t="shared" si="2"/>
        <v>-1007440</v>
      </c>
      <c r="R26" s="31">
        <f t="shared" si="2"/>
        <v>-1093407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-1645698</v>
      </c>
      <c r="X26" s="31">
        <f t="shared" si="2"/>
        <v>-2401308</v>
      </c>
      <c r="Y26" s="31">
        <f t="shared" si="2"/>
        <v>755610</v>
      </c>
      <c r="Z26" s="32">
        <f>+IF(X26&lt;&gt;0,+(Y26/X26)*100,0)</f>
        <v>-31.466600702617075</v>
      </c>
      <c r="AA26" s="33">
        <f>+AA13+AA25</f>
        <v>-3201748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-45000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172145</v>
      </c>
      <c r="Q32" s="20">
        <v>196854</v>
      </c>
      <c r="R32" s="20">
        <v>368999</v>
      </c>
      <c r="S32" s="20"/>
      <c r="T32" s="20"/>
      <c r="U32" s="20"/>
      <c r="V32" s="20"/>
      <c r="W32" s="20">
        <v>368999</v>
      </c>
      <c r="X32" s="20"/>
      <c r="Y32" s="20">
        <v>368999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-45000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172145</v>
      </c>
      <c r="Q37" s="31">
        <f t="shared" si="3"/>
        <v>196854</v>
      </c>
      <c r="R37" s="31">
        <f t="shared" si="3"/>
        <v>368999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368999</v>
      </c>
      <c r="X37" s="31">
        <f t="shared" si="3"/>
        <v>0</v>
      </c>
      <c r="Y37" s="31">
        <f t="shared" si="3"/>
        <v>368999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-45000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172145</v>
      </c>
      <c r="Q44" s="31">
        <f t="shared" si="5"/>
        <v>196854</v>
      </c>
      <c r="R44" s="31">
        <f t="shared" si="5"/>
        <v>368999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368999</v>
      </c>
      <c r="X44" s="31">
        <f t="shared" si="5"/>
        <v>0</v>
      </c>
      <c r="Y44" s="31">
        <f t="shared" si="5"/>
        <v>368999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-34857500</v>
      </c>
      <c r="D45" s="42">
        <f t="shared" si="6"/>
        <v>0</v>
      </c>
      <c r="E45" s="43">
        <f t="shared" si="6"/>
        <v>-2960499</v>
      </c>
      <c r="F45" s="44">
        <f t="shared" si="6"/>
        <v>-3201748</v>
      </c>
      <c r="G45" s="44">
        <f t="shared" si="6"/>
        <v>62897</v>
      </c>
      <c r="H45" s="44">
        <f t="shared" si="6"/>
        <v>-2131</v>
      </c>
      <c r="I45" s="44">
        <f t="shared" si="6"/>
        <v>274993</v>
      </c>
      <c r="J45" s="44">
        <f t="shared" si="6"/>
        <v>335759</v>
      </c>
      <c r="K45" s="44">
        <f t="shared" si="6"/>
        <v>-353140</v>
      </c>
      <c r="L45" s="44">
        <f t="shared" si="6"/>
        <v>-423310</v>
      </c>
      <c r="M45" s="44">
        <f t="shared" si="6"/>
        <v>-111600</v>
      </c>
      <c r="N45" s="44">
        <f t="shared" si="6"/>
        <v>-888050</v>
      </c>
      <c r="O45" s="44">
        <f t="shared" si="6"/>
        <v>529334</v>
      </c>
      <c r="P45" s="44">
        <f t="shared" si="6"/>
        <v>-787446</v>
      </c>
      <c r="Q45" s="44">
        <f t="shared" si="6"/>
        <v>-1204294</v>
      </c>
      <c r="R45" s="44">
        <f t="shared" si="6"/>
        <v>-1462406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-2014697</v>
      </c>
      <c r="X45" s="44">
        <f t="shared" si="6"/>
        <v>-2401308</v>
      </c>
      <c r="Y45" s="44">
        <f t="shared" si="6"/>
        <v>386611</v>
      </c>
      <c r="Z45" s="45">
        <f>+IF(X45&lt;&gt;0,+(Y45/X45)*100,0)</f>
        <v>-16.100017157315929</v>
      </c>
      <c r="AA45" s="46">
        <f>+AA26-AA44</f>
        <v>-3201748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9803408</v>
      </c>
      <c r="F6" s="20">
        <v>8502448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6376824</v>
      </c>
      <c r="Y6" s="20">
        <v>-6376824</v>
      </c>
      <c r="Z6" s="21">
        <v>-100</v>
      </c>
      <c r="AA6" s="22">
        <v>8502448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5694043</v>
      </c>
      <c r="F7" s="20">
        <v>4616059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3462039</v>
      </c>
      <c r="Y7" s="20">
        <v>-3462039</v>
      </c>
      <c r="Z7" s="21">
        <v>-100</v>
      </c>
      <c r="AA7" s="22">
        <v>4616059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-2650000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906326</v>
      </c>
      <c r="F11" s="20">
        <v>802422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601812</v>
      </c>
      <c r="Y11" s="24">
        <v>-601812</v>
      </c>
      <c r="Z11" s="25">
        <v>-100</v>
      </c>
      <c r="AA11" s="26">
        <v>802422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13753777</v>
      </c>
      <c r="F13" s="31">
        <f t="shared" si="0"/>
        <v>13920929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10440675</v>
      </c>
      <c r="Y13" s="31">
        <f t="shared" si="0"/>
        <v>-10440675</v>
      </c>
      <c r="Z13" s="32">
        <f>+IF(X13&lt;&gt;0,+(Y13/X13)*100,0)</f>
        <v>-100</v>
      </c>
      <c r="AA13" s="33">
        <f>SUM(AA6:AA12)</f>
        <v>13920929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2092567</v>
      </c>
      <c r="D17" s="18"/>
      <c r="E17" s="19">
        <v>102174</v>
      </c>
      <c r="F17" s="20">
        <v>43478</v>
      </c>
      <c r="G17" s="24"/>
      <c r="H17" s="24">
        <v>-35776</v>
      </c>
      <c r="I17" s="24">
        <v>-11616</v>
      </c>
      <c r="J17" s="20">
        <v>-47392</v>
      </c>
      <c r="K17" s="24">
        <v>-11616</v>
      </c>
      <c r="L17" s="24">
        <v>-11616</v>
      </c>
      <c r="M17" s="20">
        <v>-11616</v>
      </c>
      <c r="N17" s="24">
        <v>-34848</v>
      </c>
      <c r="O17" s="24">
        <v>-11616</v>
      </c>
      <c r="P17" s="24">
        <v>-11184</v>
      </c>
      <c r="Q17" s="20">
        <v>-11184</v>
      </c>
      <c r="R17" s="24">
        <v>-33984</v>
      </c>
      <c r="S17" s="24"/>
      <c r="T17" s="20"/>
      <c r="U17" s="24"/>
      <c r="V17" s="24"/>
      <c r="W17" s="24">
        <v>-116224</v>
      </c>
      <c r="X17" s="20">
        <v>32607</v>
      </c>
      <c r="Y17" s="24">
        <v>-148831</v>
      </c>
      <c r="Z17" s="25">
        <v>-456.43880148434386</v>
      </c>
      <c r="AA17" s="26">
        <v>43478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2092567</v>
      </c>
      <c r="D25" s="29">
        <f t="shared" ref="D25:Y25" si="1">SUM(D15:D24)</f>
        <v>0</v>
      </c>
      <c r="E25" s="35">
        <f t="shared" si="1"/>
        <v>102174</v>
      </c>
      <c r="F25" s="36">
        <f t="shared" si="1"/>
        <v>43478</v>
      </c>
      <c r="G25" s="36">
        <f t="shared" si="1"/>
        <v>0</v>
      </c>
      <c r="H25" s="36">
        <f t="shared" si="1"/>
        <v>-35776</v>
      </c>
      <c r="I25" s="36">
        <f t="shared" si="1"/>
        <v>-11616</v>
      </c>
      <c r="J25" s="36">
        <f t="shared" si="1"/>
        <v>-47392</v>
      </c>
      <c r="K25" s="36">
        <f t="shared" si="1"/>
        <v>-11616</v>
      </c>
      <c r="L25" s="36">
        <f t="shared" si="1"/>
        <v>-11616</v>
      </c>
      <c r="M25" s="36">
        <f t="shared" si="1"/>
        <v>-11616</v>
      </c>
      <c r="N25" s="36">
        <f t="shared" si="1"/>
        <v>-34848</v>
      </c>
      <c r="O25" s="36">
        <f t="shared" si="1"/>
        <v>-11616</v>
      </c>
      <c r="P25" s="36">
        <f t="shared" si="1"/>
        <v>-11184</v>
      </c>
      <c r="Q25" s="36">
        <f t="shared" si="1"/>
        <v>-11184</v>
      </c>
      <c r="R25" s="36">
        <f t="shared" si="1"/>
        <v>-33984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-116224</v>
      </c>
      <c r="X25" s="36">
        <f t="shared" si="1"/>
        <v>32607</v>
      </c>
      <c r="Y25" s="36">
        <f t="shared" si="1"/>
        <v>-148831</v>
      </c>
      <c r="Z25" s="37">
        <f>+IF(X25&lt;&gt;0,+(Y25/X25)*100,0)</f>
        <v>-456.43880148434386</v>
      </c>
      <c r="AA25" s="38">
        <f>SUM(AA15:AA24)</f>
        <v>43478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2092567</v>
      </c>
      <c r="D26" s="29">
        <f>+D13+D25</f>
        <v>0</v>
      </c>
      <c r="E26" s="30">
        <f t="shared" si="2"/>
        <v>13855951</v>
      </c>
      <c r="F26" s="31">
        <f t="shared" si="2"/>
        <v>13964407</v>
      </c>
      <c r="G26" s="31">
        <f t="shared" si="2"/>
        <v>0</v>
      </c>
      <c r="H26" s="31">
        <f t="shared" si="2"/>
        <v>-35776</v>
      </c>
      <c r="I26" s="31">
        <f t="shared" si="2"/>
        <v>-11616</v>
      </c>
      <c r="J26" s="31">
        <f t="shared" si="2"/>
        <v>-47392</v>
      </c>
      <c r="K26" s="31">
        <f t="shared" si="2"/>
        <v>-11616</v>
      </c>
      <c r="L26" s="31">
        <f t="shared" si="2"/>
        <v>-11616</v>
      </c>
      <c r="M26" s="31">
        <f t="shared" si="2"/>
        <v>-11616</v>
      </c>
      <c r="N26" s="31">
        <f t="shared" si="2"/>
        <v>-34848</v>
      </c>
      <c r="O26" s="31">
        <f t="shared" si="2"/>
        <v>-11616</v>
      </c>
      <c r="P26" s="31">
        <f t="shared" si="2"/>
        <v>-11184</v>
      </c>
      <c r="Q26" s="31">
        <f t="shared" si="2"/>
        <v>-11184</v>
      </c>
      <c r="R26" s="31">
        <f t="shared" si="2"/>
        <v>-33984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-116224</v>
      </c>
      <c r="X26" s="31">
        <f t="shared" si="2"/>
        <v>10473282</v>
      </c>
      <c r="Y26" s="31">
        <f t="shared" si="2"/>
        <v>-10589506</v>
      </c>
      <c r="Z26" s="32">
        <f>+IF(X26&lt;&gt;0,+(Y26/X26)*100,0)</f>
        <v>-101.10971899734965</v>
      </c>
      <c r="AA26" s="33">
        <f>+AA13+AA25</f>
        <v>13964407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1199788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1199788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1199788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-454826</v>
      </c>
      <c r="D45" s="42">
        <f t="shared" si="6"/>
        <v>0</v>
      </c>
      <c r="E45" s="43">
        <f t="shared" si="6"/>
        <v>12656163</v>
      </c>
      <c r="F45" s="44">
        <f t="shared" si="6"/>
        <v>13964407</v>
      </c>
      <c r="G45" s="44">
        <f t="shared" si="6"/>
        <v>0</v>
      </c>
      <c r="H45" s="44">
        <f t="shared" si="6"/>
        <v>-35776</v>
      </c>
      <c r="I45" s="44">
        <f t="shared" si="6"/>
        <v>-11616</v>
      </c>
      <c r="J45" s="44">
        <f t="shared" si="6"/>
        <v>-47392</v>
      </c>
      <c r="K45" s="44">
        <f t="shared" si="6"/>
        <v>-11616</v>
      </c>
      <c r="L45" s="44">
        <f t="shared" si="6"/>
        <v>-11616</v>
      </c>
      <c r="M45" s="44">
        <f t="shared" si="6"/>
        <v>-11616</v>
      </c>
      <c r="N45" s="44">
        <f t="shared" si="6"/>
        <v>-34848</v>
      </c>
      <c r="O45" s="44">
        <f t="shared" si="6"/>
        <v>-11616</v>
      </c>
      <c r="P45" s="44">
        <f t="shared" si="6"/>
        <v>-11184</v>
      </c>
      <c r="Q45" s="44">
        <f t="shared" si="6"/>
        <v>-11184</v>
      </c>
      <c r="R45" s="44">
        <f t="shared" si="6"/>
        <v>-33984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-116224</v>
      </c>
      <c r="X45" s="44">
        <f t="shared" si="6"/>
        <v>10473282</v>
      </c>
      <c r="Y45" s="44">
        <f t="shared" si="6"/>
        <v>-10589506</v>
      </c>
      <c r="Z45" s="45">
        <f>+IF(X45&lt;&gt;0,+(Y45/X45)*100,0)</f>
        <v>-101.10971899734965</v>
      </c>
      <c r="AA45" s="46">
        <f>+AA26-AA44</f>
        <v>13964407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-8112502</v>
      </c>
      <c r="F6" s="20">
        <v>-8012502</v>
      </c>
      <c r="G6" s="20"/>
      <c r="H6" s="20"/>
      <c r="I6" s="20"/>
      <c r="J6" s="20"/>
      <c r="K6" s="20">
        <v>248371</v>
      </c>
      <c r="L6" s="20">
        <v>196670</v>
      </c>
      <c r="M6" s="20">
        <v>163901</v>
      </c>
      <c r="N6" s="20">
        <v>608942</v>
      </c>
      <c r="O6" s="20"/>
      <c r="P6" s="20"/>
      <c r="Q6" s="20"/>
      <c r="R6" s="20"/>
      <c r="S6" s="20"/>
      <c r="T6" s="20"/>
      <c r="U6" s="20"/>
      <c r="V6" s="20"/>
      <c r="W6" s="20">
        <v>608942</v>
      </c>
      <c r="X6" s="20">
        <v>-6009381</v>
      </c>
      <c r="Y6" s="20">
        <v>6618323</v>
      </c>
      <c r="Z6" s="21">
        <v>-110.13319009062663</v>
      </c>
      <c r="AA6" s="22">
        <v>-8012502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850356</v>
      </c>
      <c r="F7" s="20">
        <v>850356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637767</v>
      </c>
      <c r="Y7" s="20">
        <v>-637767</v>
      </c>
      <c r="Z7" s="21">
        <v>-100</v>
      </c>
      <c r="AA7" s="22">
        <v>850356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669522</v>
      </c>
      <c r="F11" s="20">
        <v>656478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492354</v>
      </c>
      <c r="Y11" s="24">
        <v>-492354</v>
      </c>
      <c r="Z11" s="25">
        <v>-100</v>
      </c>
      <c r="AA11" s="26">
        <v>656478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-6592624</v>
      </c>
      <c r="F13" s="31">
        <f t="shared" si="0"/>
        <v>-6505668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248371</v>
      </c>
      <c r="L13" s="31">
        <f t="shared" si="0"/>
        <v>196670</v>
      </c>
      <c r="M13" s="31">
        <f t="shared" si="0"/>
        <v>163901</v>
      </c>
      <c r="N13" s="31">
        <f t="shared" si="0"/>
        <v>608942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608942</v>
      </c>
      <c r="X13" s="31">
        <f t="shared" si="0"/>
        <v>-4879260</v>
      </c>
      <c r="Y13" s="31">
        <f t="shared" si="0"/>
        <v>5488202</v>
      </c>
      <c r="Z13" s="32">
        <f>+IF(X13&lt;&gt;0,+(Y13/X13)*100,0)</f>
        <v>-112.48021216331985</v>
      </c>
      <c r="AA13" s="33">
        <f>SUM(AA6:AA12)</f>
        <v>-6505668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-40935722</v>
      </c>
      <c r="D17" s="18"/>
      <c r="E17" s="19">
        <v>173913</v>
      </c>
      <c r="F17" s="20">
        <v>173913</v>
      </c>
      <c r="G17" s="24">
        <v>82967</v>
      </c>
      <c r="H17" s="24"/>
      <c r="I17" s="24"/>
      <c r="J17" s="20">
        <v>82967</v>
      </c>
      <c r="K17" s="24"/>
      <c r="L17" s="24"/>
      <c r="M17" s="20">
        <v>-3271114</v>
      </c>
      <c r="N17" s="24">
        <v>-3271114</v>
      </c>
      <c r="O17" s="24"/>
      <c r="P17" s="24"/>
      <c r="Q17" s="20"/>
      <c r="R17" s="24"/>
      <c r="S17" s="24"/>
      <c r="T17" s="20"/>
      <c r="U17" s="24"/>
      <c r="V17" s="24"/>
      <c r="W17" s="24">
        <v>-3188147</v>
      </c>
      <c r="X17" s="20">
        <v>130437</v>
      </c>
      <c r="Y17" s="24">
        <v>-3318584</v>
      </c>
      <c r="Z17" s="25">
        <v>-2544.2044818571417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-40935722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82967</v>
      </c>
      <c r="H25" s="36">
        <f t="shared" si="1"/>
        <v>0</v>
      </c>
      <c r="I25" s="36">
        <f t="shared" si="1"/>
        <v>0</v>
      </c>
      <c r="J25" s="36">
        <f t="shared" si="1"/>
        <v>82967</v>
      </c>
      <c r="K25" s="36">
        <f t="shared" si="1"/>
        <v>0</v>
      </c>
      <c r="L25" s="36">
        <f t="shared" si="1"/>
        <v>0</v>
      </c>
      <c r="M25" s="36">
        <f t="shared" si="1"/>
        <v>-3271114</v>
      </c>
      <c r="N25" s="36">
        <f t="shared" si="1"/>
        <v>-3271114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-3188147</v>
      </c>
      <c r="X25" s="36">
        <f t="shared" si="1"/>
        <v>130437</v>
      </c>
      <c r="Y25" s="36">
        <f t="shared" si="1"/>
        <v>-3318584</v>
      </c>
      <c r="Z25" s="37">
        <f>+IF(X25&lt;&gt;0,+(Y25/X25)*100,0)</f>
        <v>-2544.2044818571417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-40935722</v>
      </c>
      <c r="D26" s="29">
        <f>+D13+D25</f>
        <v>0</v>
      </c>
      <c r="E26" s="30">
        <f t="shared" si="2"/>
        <v>-6418711</v>
      </c>
      <c r="F26" s="31">
        <f t="shared" si="2"/>
        <v>-6331755</v>
      </c>
      <c r="G26" s="31">
        <f t="shared" si="2"/>
        <v>82967</v>
      </c>
      <c r="H26" s="31">
        <f t="shared" si="2"/>
        <v>0</v>
      </c>
      <c r="I26" s="31">
        <f t="shared" si="2"/>
        <v>0</v>
      </c>
      <c r="J26" s="31">
        <f t="shared" si="2"/>
        <v>82967</v>
      </c>
      <c r="K26" s="31">
        <f t="shared" si="2"/>
        <v>248371</v>
      </c>
      <c r="L26" s="31">
        <f t="shared" si="2"/>
        <v>196670</v>
      </c>
      <c r="M26" s="31">
        <f t="shared" si="2"/>
        <v>-3107213</v>
      </c>
      <c r="N26" s="31">
        <f t="shared" si="2"/>
        <v>-2662172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-2579205</v>
      </c>
      <c r="X26" s="31">
        <f t="shared" si="2"/>
        <v>-4748823</v>
      </c>
      <c r="Y26" s="31">
        <f t="shared" si="2"/>
        <v>2169618</v>
      </c>
      <c r="Z26" s="32">
        <f>+IF(X26&lt;&gt;0,+(Y26/X26)*100,0)</f>
        <v>-45.687489299980228</v>
      </c>
      <c r="AA26" s="33">
        <f>+AA13+AA25</f>
        <v>-6331755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114783</v>
      </c>
      <c r="F32" s="20">
        <v>114783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86094</v>
      </c>
      <c r="Y32" s="20">
        <v>-86094</v>
      </c>
      <c r="Z32" s="21">
        <v>-100</v>
      </c>
      <c r="AA32" s="22">
        <v>114783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283452</v>
      </c>
      <c r="F35" s="20">
        <v>283452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212589</v>
      </c>
      <c r="Y35" s="20">
        <v>-212589</v>
      </c>
      <c r="Z35" s="21">
        <v>-100</v>
      </c>
      <c r="AA35" s="22">
        <v>283452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398235</v>
      </c>
      <c r="F37" s="31">
        <f t="shared" si="3"/>
        <v>398235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298683</v>
      </c>
      <c r="Y37" s="31">
        <f t="shared" si="3"/>
        <v>-298683</v>
      </c>
      <c r="Z37" s="32">
        <f>+IF(X37&lt;&gt;0,+(Y37/X37)*100,0)</f>
        <v>-100</v>
      </c>
      <c r="AA37" s="33">
        <f>SUM(AA29:AA36)</f>
        <v>398235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398235</v>
      </c>
      <c r="F44" s="31">
        <f t="shared" si="5"/>
        <v>398235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298683</v>
      </c>
      <c r="Y44" s="31">
        <f t="shared" si="5"/>
        <v>-298683</v>
      </c>
      <c r="Z44" s="32">
        <f>+IF(X44&lt;&gt;0,+(Y44/X44)*100,0)</f>
        <v>-100</v>
      </c>
      <c r="AA44" s="33">
        <f>+AA37+AA43</f>
        <v>398235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-40935722</v>
      </c>
      <c r="D45" s="42">
        <f t="shared" si="6"/>
        <v>0</v>
      </c>
      <c r="E45" s="43">
        <f t="shared" si="6"/>
        <v>-6816946</v>
      </c>
      <c r="F45" s="44">
        <f t="shared" si="6"/>
        <v>-6729990</v>
      </c>
      <c r="G45" s="44">
        <f t="shared" si="6"/>
        <v>82967</v>
      </c>
      <c r="H45" s="44">
        <f t="shared" si="6"/>
        <v>0</v>
      </c>
      <c r="I45" s="44">
        <f t="shared" si="6"/>
        <v>0</v>
      </c>
      <c r="J45" s="44">
        <f t="shared" si="6"/>
        <v>82967</v>
      </c>
      <c r="K45" s="44">
        <f t="shared" si="6"/>
        <v>248371</v>
      </c>
      <c r="L45" s="44">
        <f t="shared" si="6"/>
        <v>196670</v>
      </c>
      <c r="M45" s="44">
        <f t="shared" si="6"/>
        <v>-3107213</v>
      </c>
      <c r="N45" s="44">
        <f t="shared" si="6"/>
        <v>-2662172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-2579205</v>
      </c>
      <c r="X45" s="44">
        <f t="shared" si="6"/>
        <v>-5047506</v>
      </c>
      <c r="Y45" s="44">
        <f t="shared" si="6"/>
        <v>2468301</v>
      </c>
      <c r="Z45" s="45">
        <f>+IF(X45&lt;&gt;0,+(Y45/X45)*100,0)</f>
        <v>-48.901398036971131</v>
      </c>
      <c r="AA45" s="46">
        <f>+AA26-AA44</f>
        <v>-6729990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-5630054</v>
      </c>
      <c r="F6" s="20">
        <v>-4715229</v>
      </c>
      <c r="G6" s="20"/>
      <c r="H6" s="20"/>
      <c r="I6" s="20"/>
      <c r="J6" s="20"/>
      <c r="K6" s="20"/>
      <c r="L6" s="20"/>
      <c r="M6" s="20">
        <v>1427656</v>
      </c>
      <c r="N6" s="20">
        <v>1427656</v>
      </c>
      <c r="O6" s="20"/>
      <c r="P6" s="20">
        <v>604000</v>
      </c>
      <c r="Q6" s="20"/>
      <c r="R6" s="20">
        <v>604000</v>
      </c>
      <c r="S6" s="20"/>
      <c r="T6" s="20"/>
      <c r="U6" s="20"/>
      <c r="V6" s="20"/>
      <c r="W6" s="20">
        <v>2031656</v>
      </c>
      <c r="X6" s="20">
        <v>-3536424</v>
      </c>
      <c r="Y6" s="20">
        <v>5568080</v>
      </c>
      <c r="Z6" s="21">
        <v>-157.449446107141</v>
      </c>
      <c r="AA6" s="22">
        <v>-4715229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325159</v>
      </c>
      <c r="F7" s="20">
        <v>325159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243873</v>
      </c>
      <c r="Y7" s="20">
        <v>-243873</v>
      </c>
      <c r="Z7" s="21">
        <v>-100</v>
      </c>
      <c r="AA7" s="22">
        <v>325159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-250000</v>
      </c>
      <c r="F10" s="20">
        <v>-133020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-99765</v>
      </c>
      <c r="Y10" s="20">
        <v>99765</v>
      </c>
      <c r="Z10" s="21">
        <v>-100</v>
      </c>
      <c r="AA10" s="22">
        <v>-133020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287214</v>
      </c>
      <c r="F11" s="20">
        <v>167889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125928</v>
      </c>
      <c r="Y11" s="24">
        <v>-125928</v>
      </c>
      <c r="Z11" s="25">
        <v>-100</v>
      </c>
      <c r="AA11" s="26">
        <v>167889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-5267681</v>
      </c>
      <c r="F13" s="31">
        <f t="shared" si="0"/>
        <v>-4355201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1427656</v>
      </c>
      <c r="N13" s="31">
        <f t="shared" si="0"/>
        <v>1427656</v>
      </c>
      <c r="O13" s="31">
        <f t="shared" si="0"/>
        <v>0</v>
      </c>
      <c r="P13" s="31">
        <f t="shared" si="0"/>
        <v>604000</v>
      </c>
      <c r="Q13" s="31">
        <f t="shared" si="0"/>
        <v>0</v>
      </c>
      <c r="R13" s="31">
        <f t="shared" si="0"/>
        <v>604000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2031656</v>
      </c>
      <c r="X13" s="31">
        <f t="shared" si="0"/>
        <v>-3266388</v>
      </c>
      <c r="Y13" s="31">
        <f t="shared" si="0"/>
        <v>5298044</v>
      </c>
      <c r="Z13" s="32">
        <f>+IF(X13&lt;&gt;0,+(Y13/X13)*100,0)</f>
        <v>-162.19885696371651</v>
      </c>
      <c r="AA13" s="33">
        <f>SUM(AA6:AA12)</f>
        <v>-4355201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3932535</v>
      </c>
      <c r="D17" s="18"/>
      <c r="E17" s="19">
        <v>-1896689</v>
      </c>
      <c r="F17" s="20">
        <v>-2020189</v>
      </c>
      <c r="G17" s="24"/>
      <c r="H17" s="24">
        <v>58650</v>
      </c>
      <c r="I17" s="24"/>
      <c r="J17" s="20">
        <v>58650</v>
      </c>
      <c r="K17" s="24">
        <v>174056</v>
      </c>
      <c r="L17" s="24"/>
      <c r="M17" s="20">
        <v>133732</v>
      </c>
      <c r="N17" s="24">
        <v>307788</v>
      </c>
      <c r="O17" s="24">
        <v>-222049</v>
      </c>
      <c r="P17" s="24">
        <v>16470</v>
      </c>
      <c r="Q17" s="20">
        <v>80830</v>
      </c>
      <c r="R17" s="24">
        <v>-124749</v>
      </c>
      <c r="S17" s="24"/>
      <c r="T17" s="20"/>
      <c r="U17" s="24"/>
      <c r="V17" s="24"/>
      <c r="W17" s="24">
        <v>241689</v>
      </c>
      <c r="X17" s="20">
        <v>-1515141</v>
      </c>
      <c r="Y17" s="24">
        <v>1756830</v>
      </c>
      <c r="Z17" s="25">
        <v>-115.95158470399784</v>
      </c>
      <c r="AA17" s="26">
        <v>-2020189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3932535</v>
      </c>
      <c r="D25" s="29">
        <f t="shared" ref="D25:Y25" si="1">SUM(D15:D24)</f>
        <v>0</v>
      </c>
      <c r="E25" s="35">
        <f t="shared" si="1"/>
        <v>-1896689</v>
      </c>
      <c r="F25" s="36">
        <f t="shared" si="1"/>
        <v>-2020189</v>
      </c>
      <c r="G25" s="36">
        <f t="shared" si="1"/>
        <v>0</v>
      </c>
      <c r="H25" s="36">
        <f t="shared" si="1"/>
        <v>58650</v>
      </c>
      <c r="I25" s="36">
        <f t="shared" si="1"/>
        <v>0</v>
      </c>
      <c r="J25" s="36">
        <f t="shared" si="1"/>
        <v>58650</v>
      </c>
      <c r="K25" s="36">
        <f t="shared" si="1"/>
        <v>174056</v>
      </c>
      <c r="L25" s="36">
        <f t="shared" si="1"/>
        <v>0</v>
      </c>
      <c r="M25" s="36">
        <f t="shared" si="1"/>
        <v>133732</v>
      </c>
      <c r="N25" s="36">
        <f t="shared" si="1"/>
        <v>307788</v>
      </c>
      <c r="O25" s="36">
        <f t="shared" si="1"/>
        <v>-222049</v>
      </c>
      <c r="P25" s="36">
        <f t="shared" si="1"/>
        <v>16470</v>
      </c>
      <c r="Q25" s="36">
        <f t="shared" si="1"/>
        <v>80830</v>
      </c>
      <c r="R25" s="36">
        <f t="shared" si="1"/>
        <v>-124749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241689</v>
      </c>
      <c r="X25" s="36">
        <f t="shared" si="1"/>
        <v>-1515141</v>
      </c>
      <c r="Y25" s="36">
        <f t="shared" si="1"/>
        <v>1756830</v>
      </c>
      <c r="Z25" s="37">
        <f>+IF(X25&lt;&gt;0,+(Y25/X25)*100,0)</f>
        <v>-115.95158470399784</v>
      </c>
      <c r="AA25" s="38">
        <f>SUM(AA15:AA24)</f>
        <v>-2020189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3932535</v>
      </c>
      <c r="D26" s="29">
        <f>+D13+D25</f>
        <v>0</v>
      </c>
      <c r="E26" s="30">
        <f t="shared" si="2"/>
        <v>-7164370</v>
      </c>
      <c r="F26" s="31">
        <f t="shared" si="2"/>
        <v>-6375390</v>
      </c>
      <c r="G26" s="31">
        <f t="shared" si="2"/>
        <v>0</v>
      </c>
      <c r="H26" s="31">
        <f t="shared" si="2"/>
        <v>58650</v>
      </c>
      <c r="I26" s="31">
        <f t="shared" si="2"/>
        <v>0</v>
      </c>
      <c r="J26" s="31">
        <f t="shared" si="2"/>
        <v>58650</v>
      </c>
      <c r="K26" s="31">
        <f t="shared" si="2"/>
        <v>174056</v>
      </c>
      <c r="L26" s="31">
        <f t="shared" si="2"/>
        <v>0</v>
      </c>
      <c r="M26" s="31">
        <f t="shared" si="2"/>
        <v>1561388</v>
      </c>
      <c r="N26" s="31">
        <f t="shared" si="2"/>
        <v>1735444</v>
      </c>
      <c r="O26" s="31">
        <f t="shared" si="2"/>
        <v>-222049</v>
      </c>
      <c r="P26" s="31">
        <f t="shared" si="2"/>
        <v>620470</v>
      </c>
      <c r="Q26" s="31">
        <f t="shared" si="2"/>
        <v>80830</v>
      </c>
      <c r="R26" s="31">
        <f t="shared" si="2"/>
        <v>479251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2273345</v>
      </c>
      <c r="X26" s="31">
        <f t="shared" si="2"/>
        <v>-4781529</v>
      </c>
      <c r="Y26" s="31">
        <f t="shared" si="2"/>
        <v>7054874</v>
      </c>
      <c r="Z26" s="32">
        <f>+IF(X26&lt;&gt;0,+(Y26/X26)*100,0)</f>
        <v>-147.54431061695956</v>
      </c>
      <c r="AA26" s="33">
        <f>+AA13+AA25</f>
        <v>-6375390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-392238</v>
      </c>
      <c r="H33" s="20">
        <v>-119592</v>
      </c>
      <c r="I33" s="20">
        <v>-557026</v>
      </c>
      <c r="J33" s="20">
        <v>-1068856</v>
      </c>
      <c r="K33" s="20">
        <v>-440145</v>
      </c>
      <c r="L33" s="20">
        <v>905000</v>
      </c>
      <c r="M33" s="20"/>
      <c r="N33" s="20">
        <v>464855</v>
      </c>
      <c r="O33" s="20"/>
      <c r="P33" s="20">
        <v>604000</v>
      </c>
      <c r="Q33" s="20"/>
      <c r="R33" s="20">
        <v>604000</v>
      </c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106030</v>
      </c>
      <c r="F35" s="20">
        <v>106030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79524</v>
      </c>
      <c r="Y35" s="20">
        <v>-79524</v>
      </c>
      <c r="Z35" s="21">
        <v>-100</v>
      </c>
      <c r="AA35" s="22">
        <v>106030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106030</v>
      </c>
      <c r="F37" s="31">
        <f t="shared" si="3"/>
        <v>106030</v>
      </c>
      <c r="G37" s="31">
        <f t="shared" si="3"/>
        <v>-392238</v>
      </c>
      <c r="H37" s="31">
        <f t="shared" si="3"/>
        <v>-119592</v>
      </c>
      <c r="I37" s="31">
        <f t="shared" si="3"/>
        <v>-557026</v>
      </c>
      <c r="J37" s="31">
        <f t="shared" si="3"/>
        <v>-1068856</v>
      </c>
      <c r="K37" s="31">
        <f t="shared" si="3"/>
        <v>-440145</v>
      </c>
      <c r="L37" s="31">
        <f t="shared" si="3"/>
        <v>905000</v>
      </c>
      <c r="M37" s="31">
        <f t="shared" si="3"/>
        <v>0</v>
      </c>
      <c r="N37" s="31">
        <f t="shared" si="3"/>
        <v>464855</v>
      </c>
      <c r="O37" s="31">
        <f t="shared" si="3"/>
        <v>0</v>
      </c>
      <c r="P37" s="31">
        <f t="shared" si="3"/>
        <v>604000</v>
      </c>
      <c r="Q37" s="31">
        <f t="shared" si="3"/>
        <v>0</v>
      </c>
      <c r="R37" s="31">
        <f t="shared" si="3"/>
        <v>604000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</v>
      </c>
      <c r="X37" s="31">
        <f t="shared" si="3"/>
        <v>79524</v>
      </c>
      <c r="Y37" s="31">
        <f t="shared" si="3"/>
        <v>-79525</v>
      </c>
      <c r="Z37" s="32">
        <f>+IF(X37&lt;&gt;0,+(Y37/X37)*100,0)</f>
        <v>-100.001257482018</v>
      </c>
      <c r="AA37" s="33">
        <f>SUM(AA29:AA36)</f>
        <v>106030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106030</v>
      </c>
      <c r="F44" s="31">
        <f t="shared" si="5"/>
        <v>106030</v>
      </c>
      <c r="G44" s="31">
        <f t="shared" si="5"/>
        <v>-392238</v>
      </c>
      <c r="H44" s="31">
        <f t="shared" si="5"/>
        <v>-119592</v>
      </c>
      <c r="I44" s="31">
        <f t="shared" si="5"/>
        <v>-557026</v>
      </c>
      <c r="J44" s="31">
        <f t="shared" si="5"/>
        <v>-1068856</v>
      </c>
      <c r="K44" s="31">
        <f t="shared" si="5"/>
        <v>-440145</v>
      </c>
      <c r="L44" s="31">
        <f t="shared" si="5"/>
        <v>905000</v>
      </c>
      <c r="M44" s="31">
        <f t="shared" si="5"/>
        <v>0</v>
      </c>
      <c r="N44" s="31">
        <f t="shared" si="5"/>
        <v>464855</v>
      </c>
      <c r="O44" s="31">
        <f t="shared" si="5"/>
        <v>0</v>
      </c>
      <c r="P44" s="31">
        <f t="shared" si="5"/>
        <v>604000</v>
      </c>
      <c r="Q44" s="31">
        <f t="shared" si="5"/>
        <v>0</v>
      </c>
      <c r="R44" s="31">
        <f t="shared" si="5"/>
        <v>604000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</v>
      </c>
      <c r="X44" s="31">
        <f t="shared" si="5"/>
        <v>79524</v>
      </c>
      <c r="Y44" s="31">
        <f t="shared" si="5"/>
        <v>-79525</v>
      </c>
      <c r="Z44" s="32">
        <f>+IF(X44&lt;&gt;0,+(Y44/X44)*100,0)</f>
        <v>-100.001257482018</v>
      </c>
      <c r="AA44" s="33">
        <f>+AA37+AA43</f>
        <v>106030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8213535</v>
      </c>
      <c r="D45" s="42">
        <f t="shared" si="6"/>
        <v>0</v>
      </c>
      <c r="E45" s="43">
        <f t="shared" si="6"/>
        <v>-7270400</v>
      </c>
      <c r="F45" s="44">
        <f t="shared" si="6"/>
        <v>-6481420</v>
      </c>
      <c r="G45" s="44">
        <f t="shared" si="6"/>
        <v>392238</v>
      </c>
      <c r="H45" s="44">
        <f t="shared" si="6"/>
        <v>178242</v>
      </c>
      <c r="I45" s="44">
        <f t="shared" si="6"/>
        <v>557026</v>
      </c>
      <c r="J45" s="44">
        <f t="shared" si="6"/>
        <v>1127506</v>
      </c>
      <c r="K45" s="44">
        <f t="shared" si="6"/>
        <v>614201</v>
      </c>
      <c r="L45" s="44">
        <f t="shared" si="6"/>
        <v>-905000</v>
      </c>
      <c r="M45" s="44">
        <f t="shared" si="6"/>
        <v>1561388</v>
      </c>
      <c r="N45" s="44">
        <f t="shared" si="6"/>
        <v>1270589</v>
      </c>
      <c r="O45" s="44">
        <f t="shared" si="6"/>
        <v>-222049</v>
      </c>
      <c r="P45" s="44">
        <f t="shared" si="6"/>
        <v>16470</v>
      </c>
      <c r="Q45" s="44">
        <f t="shared" si="6"/>
        <v>80830</v>
      </c>
      <c r="R45" s="44">
        <f t="shared" si="6"/>
        <v>-124749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2273346</v>
      </c>
      <c r="X45" s="44">
        <f t="shared" si="6"/>
        <v>-4861053</v>
      </c>
      <c r="Y45" s="44">
        <f t="shared" si="6"/>
        <v>7134399</v>
      </c>
      <c r="Z45" s="45">
        <f>+IF(X45&lt;&gt;0,+(Y45/X45)*100,0)</f>
        <v>-146.76653391765117</v>
      </c>
      <c r="AA45" s="46">
        <f>+AA26-AA44</f>
        <v>-6481420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348353126</v>
      </c>
      <c r="D6" s="18"/>
      <c r="E6" s="19">
        <v>353177428</v>
      </c>
      <c r="F6" s="20">
        <v>429317455</v>
      </c>
      <c r="G6" s="20">
        <v>391261075</v>
      </c>
      <c r="H6" s="20">
        <v>3217194</v>
      </c>
      <c r="I6" s="20">
        <v>4134103</v>
      </c>
      <c r="J6" s="20">
        <v>398612372</v>
      </c>
      <c r="K6" s="20">
        <v>3765483</v>
      </c>
      <c r="L6" s="20">
        <v>4414767</v>
      </c>
      <c r="M6" s="20">
        <v>36869044</v>
      </c>
      <c r="N6" s="20">
        <v>45049294</v>
      </c>
      <c r="O6" s="20">
        <v>4905060</v>
      </c>
      <c r="P6" s="20">
        <v>3980883</v>
      </c>
      <c r="Q6" s="20">
        <v>28609707</v>
      </c>
      <c r="R6" s="20">
        <v>37495650</v>
      </c>
      <c r="S6" s="20"/>
      <c r="T6" s="20"/>
      <c r="U6" s="20"/>
      <c r="V6" s="20"/>
      <c r="W6" s="20">
        <v>481157316</v>
      </c>
      <c r="X6" s="20">
        <v>442660307</v>
      </c>
      <c r="Y6" s="20">
        <v>38497009</v>
      </c>
      <c r="Z6" s="21">
        <v>8.6967384224942492</v>
      </c>
      <c r="AA6" s="22">
        <v>429317455</v>
      </c>
    </row>
    <row r="7" spans="1:27" x14ac:dyDescent="0.25">
      <c r="A7" s="23" t="s">
        <v>35</v>
      </c>
      <c r="B7" s="17" t="s">
        <v>32</v>
      </c>
      <c r="C7" s="18">
        <v>6512272</v>
      </c>
      <c r="D7" s="18"/>
      <c r="E7" s="19">
        <v>5268316</v>
      </c>
      <c r="F7" s="20">
        <v>6803788</v>
      </c>
      <c r="G7" s="20">
        <v>5762982</v>
      </c>
      <c r="H7" s="20">
        <v>869905</v>
      </c>
      <c r="I7" s="20">
        <v>731148</v>
      </c>
      <c r="J7" s="20">
        <v>7364035</v>
      </c>
      <c r="K7" s="20">
        <v>-1812493</v>
      </c>
      <c r="L7" s="20">
        <v>-335002</v>
      </c>
      <c r="M7" s="20">
        <v>537188</v>
      </c>
      <c r="N7" s="20">
        <v>-1610307</v>
      </c>
      <c r="O7" s="20">
        <v>-1095148</v>
      </c>
      <c r="P7" s="20">
        <v>-920647</v>
      </c>
      <c r="Q7" s="20">
        <v>-10837699</v>
      </c>
      <c r="R7" s="20">
        <v>-12853494</v>
      </c>
      <c r="S7" s="20"/>
      <c r="T7" s="20"/>
      <c r="U7" s="20"/>
      <c r="V7" s="20"/>
      <c r="W7" s="20">
        <v>-7099766</v>
      </c>
      <c r="X7" s="20">
        <v>5197201</v>
      </c>
      <c r="Y7" s="20">
        <v>-12296967</v>
      </c>
      <c r="Z7" s="21">
        <v>-236.607493148716</v>
      </c>
      <c r="AA7" s="22">
        <v>6803788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-10975600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2909927</v>
      </c>
      <c r="D11" s="18"/>
      <c r="E11" s="19">
        <v>7872405</v>
      </c>
      <c r="F11" s="20">
        <v>9390738</v>
      </c>
      <c r="G11" s="24">
        <v>2644142</v>
      </c>
      <c r="H11" s="24">
        <v>1041898</v>
      </c>
      <c r="I11" s="24">
        <v>56690</v>
      </c>
      <c r="J11" s="20">
        <v>3742730</v>
      </c>
      <c r="K11" s="24">
        <v>8511</v>
      </c>
      <c r="L11" s="24">
        <v>651648</v>
      </c>
      <c r="M11" s="20">
        <v>129440</v>
      </c>
      <c r="N11" s="24">
        <v>789599</v>
      </c>
      <c r="O11" s="24">
        <v>43874</v>
      </c>
      <c r="P11" s="24">
        <v>185885</v>
      </c>
      <c r="Q11" s="20">
        <v>28211</v>
      </c>
      <c r="R11" s="24">
        <v>257970</v>
      </c>
      <c r="S11" s="24"/>
      <c r="T11" s="20"/>
      <c r="U11" s="24"/>
      <c r="V11" s="24"/>
      <c r="W11" s="24">
        <v>4790299</v>
      </c>
      <c r="X11" s="20">
        <v>5940927</v>
      </c>
      <c r="Y11" s="24">
        <v>-1150628</v>
      </c>
      <c r="Z11" s="25">
        <v>-19.367819197239758</v>
      </c>
      <c r="AA11" s="26">
        <v>9390738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357775325</v>
      </c>
      <c r="D13" s="29">
        <f>SUM(D6:D12)</f>
        <v>0</v>
      </c>
      <c r="E13" s="30">
        <f t="shared" si="0"/>
        <v>355342549</v>
      </c>
      <c r="F13" s="31">
        <f t="shared" si="0"/>
        <v>445511981</v>
      </c>
      <c r="G13" s="31">
        <f t="shared" si="0"/>
        <v>399668199</v>
      </c>
      <c r="H13" s="31">
        <f t="shared" si="0"/>
        <v>5128997</v>
      </c>
      <c r="I13" s="31">
        <f t="shared" si="0"/>
        <v>4921941</v>
      </c>
      <c r="J13" s="31">
        <f t="shared" si="0"/>
        <v>409719137</v>
      </c>
      <c r="K13" s="31">
        <f t="shared" si="0"/>
        <v>1961501</v>
      </c>
      <c r="L13" s="31">
        <f t="shared" si="0"/>
        <v>4731413</v>
      </c>
      <c r="M13" s="31">
        <f t="shared" si="0"/>
        <v>37535672</v>
      </c>
      <c r="N13" s="31">
        <f t="shared" si="0"/>
        <v>44228586</v>
      </c>
      <c r="O13" s="31">
        <f t="shared" si="0"/>
        <v>3853786</v>
      </c>
      <c r="P13" s="31">
        <f t="shared" si="0"/>
        <v>3246121</v>
      </c>
      <c r="Q13" s="31">
        <f t="shared" si="0"/>
        <v>17800219</v>
      </c>
      <c r="R13" s="31">
        <f t="shared" si="0"/>
        <v>24900126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478847849</v>
      </c>
      <c r="X13" s="31">
        <f t="shared" si="0"/>
        <v>453798435</v>
      </c>
      <c r="Y13" s="31">
        <f t="shared" si="0"/>
        <v>25049414</v>
      </c>
      <c r="Z13" s="32">
        <f>+IF(X13&lt;&gt;0,+(Y13/X13)*100,0)</f>
        <v>5.5199427913408297</v>
      </c>
      <c r="AA13" s="33">
        <f>SUM(AA6:AA12)</f>
        <v>445511981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45480290</v>
      </c>
      <c r="D17" s="18"/>
      <c r="E17" s="19">
        <v>64726248</v>
      </c>
      <c r="F17" s="20">
        <v>51116890</v>
      </c>
      <c r="G17" s="24">
        <v>45182038</v>
      </c>
      <c r="H17" s="24">
        <v>1897244</v>
      </c>
      <c r="I17" s="24">
        <v>-133399</v>
      </c>
      <c r="J17" s="20">
        <v>46945883</v>
      </c>
      <c r="K17" s="24">
        <v>-137848</v>
      </c>
      <c r="L17" s="24">
        <v>-133399</v>
      </c>
      <c r="M17" s="20">
        <v>-137846</v>
      </c>
      <c r="N17" s="24">
        <v>-409093</v>
      </c>
      <c r="O17" s="24">
        <v>-137846</v>
      </c>
      <c r="P17" s="24">
        <v>-128953</v>
      </c>
      <c r="Q17" s="20">
        <v>-137846</v>
      </c>
      <c r="R17" s="24">
        <v>-404645</v>
      </c>
      <c r="S17" s="24"/>
      <c r="T17" s="20"/>
      <c r="U17" s="24"/>
      <c r="V17" s="24"/>
      <c r="W17" s="24">
        <v>46132145</v>
      </c>
      <c r="X17" s="20">
        <v>46138426</v>
      </c>
      <c r="Y17" s="24">
        <v>-6281</v>
      </c>
      <c r="Z17" s="25">
        <v>-1.3613381609507008E-2</v>
      </c>
      <c r="AA17" s="26">
        <v>51116890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45480290</v>
      </c>
      <c r="D25" s="29">
        <f t="shared" ref="D25:Y25" si="1">SUM(D15:D24)</f>
        <v>0</v>
      </c>
      <c r="E25" s="35">
        <f t="shared" si="1"/>
        <v>64726248</v>
      </c>
      <c r="F25" s="36">
        <f t="shared" si="1"/>
        <v>51116890</v>
      </c>
      <c r="G25" s="36">
        <f t="shared" si="1"/>
        <v>45182038</v>
      </c>
      <c r="H25" s="36">
        <f t="shared" si="1"/>
        <v>1897244</v>
      </c>
      <c r="I25" s="36">
        <f t="shared" si="1"/>
        <v>-133399</v>
      </c>
      <c r="J25" s="36">
        <f t="shared" si="1"/>
        <v>46945883</v>
      </c>
      <c r="K25" s="36">
        <f t="shared" si="1"/>
        <v>-137848</v>
      </c>
      <c r="L25" s="36">
        <f t="shared" si="1"/>
        <v>-133399</v>
      </c>
      <c r="M25" s="36">
        <f t="shared" si="1"/>
        <v>-137846</v>
      </c>
      <c r="N25" s="36">
        <f t="shared" si="1"/>
        <v>-409093</v>
      </c>
      <c r="O25" s="36">
        <f t="shared" si="1"/>
        <v>-137846</v>
      </c>
      <c r="P25" s="36">
        <f t="shared" si="1"/>
        <v>-128953</v>
      </c>
      <c r="Q25" s="36">
        <f t="shared" si="1"/>
        <v>-137846</v>
      </c>
      <c r="R25" s="36">
        <f t="shared" si="1"/>
        <v>-404645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46132145</v>
      </c>
      <c r="X25" s="36">
        <f t="shared" si="1"/>
        <v>46138426</v>
      </c>
      <c r="Y25" s="36">
        <f t="shared" si="1"/>
        <v>-6281</v>
      </c>
      <c r="Z25" s="37">
        <f>+IF(X25&lt;&gt;0,+(Y25/X25)*100,0)</f>
        <v>-1.3613381609507008E-2</v>
      </c>
      <c r="AA25" s="38">
        <f>SUM(AA15:AA24)</f>
        <v>51116890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403255615</v>
      </c>
      <c r="D26" s="29">
        <f>+D13+D25</f>
        <v>0</v>
      </c>
      <c r="E26" s="30">
        <f t="shared" si="2"/>
        <v>420068797</v>
      </c>
      <c r="F26" s="31">
        <f t="shared" si="2"/>
        <v>496628871</v>
      </c>
      <c r="G26" s="31">
        <f t="shared" si="2"/>
        <v>444850237</v>
      </c>
      <c r="H26" s="31">
        <f t="shared" si="2"/>
        <v>7026241</v>
      </c>
      <c r="I26" s="31">
        <f t="shared" si="2"/>
        <v>4788542</v>
      </c>
      <c r="J26" s="31">
        <f t="shared" si="2"/>
        <v>456665020</v>
      </c>
      <c r="K26" s="31">
        <f t="shared" si="2"/>
        <v>1823653</v>
      </c>
      <c r="L26" s="31">
        <f t="shared" si="2"/>
        <v>4598014</v>
      </c>
      <c r="M26" s="31">
        <f t="shared" si="2"/>
        <v>37397826</v>
      </c>
      <c r="N26" s="31">
        <f t="shared" si="2"/>
        <v>43819493</v>
      </c>
      <c r="O26" s="31">
        <f t="shared" si="2"/>
        <v>3715940</v>
      </c>
      <c r="P26" s="31">
        <f t="shared" si="2"/>
        <v>3117168</v>
      </c>
      <c r="Q26" s="31">
        <f t="shared" si="2"/>
        <v>17662373</v>
      </c>
      <c r="R26" s="31">
        <f t="shared" si="2"/>
        <v>24495481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524979994</v>
      </c>
      <c r="X26" s="31">
        <f t="shared" si="2"/>
        <v>499936861</v>
      </c>
      <c r="Y26" s="31">
        <f t="shared" si="2"/>
        <v>25043133</v>
      </c>
      <c r="Z26" s="32">
        <f>+IF(X26&lt;&gt;0,+(Y26/X26)*100,0)</f>
        <v>5.009259159228109</v>
      </c>
      <c r="AA26" s="33">
        <f>+AA13+AA25</f>
        <v>496628871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50736219</v>
      </c>
      <c r="D32" s="18"/>
      <c r="E32" s="19">
        <v>26224808</v>
      </c>
      <c r="F32" s="20">
        <v>54014919</v>
      </c>
      <c r="G32" s="20">
        <v>37181447</v>
      </c>
      <c r="H32" s="20">
        <v>-10902348</v>
      </c>
      <c r="I32" s="20">
        <v>371215</v>
      </c>
      <c r="J32" s="20">
        <v>26650314</v>
      </c>
      <c r="K32" s="20">
        <v>246391</v>
      </c>
      <c r="L32" s="20">
        <v>4612518</v>
      </c>
      <c r="M32" s="20">
        <v>1192946</v>
      </c>
      <c r="N32" s="20">
        <v>6051855</v>
      </c>
      <c r="O32" s="20">
        <v>39851</v>
      </c>
      <c r="P32" s="20">
        <v>1286944</v>
      </c>
      <c r="Q32" s="20">
        <v>1237595</v>
      </c>
      <c r="R32" s="20">
        <v>2564390</v>
      </c>
      <c r="S32" s="20"/>
      <c r="T32" s="20"/>
      <c r="U32" s="20"/>
      <c r="V32" s="20"/>
      <c r="W32" s="20">
        <v>35266559</v>
      </c>
      <c r="X32" s="20">
        <v>53303665</v>
      </c>
      <c r="Y32" s="20">
        <v>-18037106</v>
      </c>
      <c r="Z32" s="21">
        <v>-33.838397416012576</v>
      </c>
      <c r="AA32" s="22">
        <v>54014919</v>
      </c>
    </row>
    <row r="33" spans="1:27" x14ac:dyDescent="0.25">
      <c r="A33" s="23" t="s">
        <v>60</v>
      </c>
      <c r="B33" s="17" t="s">
        <v>32</v>
      </c>
      <c r="C33" s="18">
        <v>81360</v>
      </c>
      <c r="D33" s="18"/>
      <c r="E33" s="19">
        <v>-9055148</v>
      </c>
      <c r="F33" s="20">
        <v>81360</v>
      </c>
      <c r="G33" s="20">
        <v>-135148</v>
      </c>
      <c r="H33" s="20">
        <v>216508</v>
      </c>
      <c r="I33" s="20"/>
      <c r="J33" s="20">
        <v>81360</v>
      </c>
      <c r="K33" s="20">
        <v>-61498</v>
      </c>
      <c r="L33" s="20">
        <v>-225300</v>
      </c>
      <c r="M33" s="20">
        <v>-194480</v>
      </c>
      <c r="N33" s="20">
        <v>-481278</v>
      </c>
      <c r="O33" s="20"/>
      <c r="P33" s="20">
        <v>-232625</v>
      </c>
      <c r="Q33" s="20">
        <v>-169000</v>
      </c>
      <c r="R33" s="20">
        <v>-401625</v>
      </c>
      <c r="S33" s="20"/>
      <c r="T33" s="20"/>
      <c r="U33" s="20"/>
      <c r="V33" s="20"/>
      <c r="W33" s="20">
        <v>-801543</v>
      </c>
      <c r="X33" s="20">
        <v>81360</v>
      </c>
      <c r="Y33" s="20">
        <v>-882903</v>
      </c>
      <c r="Z33" s="21">
        <v>-1085.1806784660766</v>
      </c>
      <c r="AA33" s="22">
        <v>81360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22578348</v>
      </c>
      <c r="D35" s="18"/>
      <c r="E35" s="19">
        <v>24524717</v>
      </c>
      <c r="F35" s="20">
        <v>39788403</v>
      </c>
      <c r="G35" s="20">
        <v>24061755</v>
      </c>
      <c r="H35" s="20">
        <v>1231424</v>
      </c>
      <c r="I35" s="20">
        <v>1492445</v>
      </c>
      <c r="J35" s="20">
        <v>26785624</v>
      </c>
      <c r="K35" s="20">
        <v>1375748</v>
      </c>
      <c r="L35" s="20">
        <v>1416237</v>
      </c>
      <c r="M35" s="20">
        <v>1406764</v>
      </c>
      <c r="N35" s="20">
        <v>4198749</v>
      </c>
      <c r="O35" s="20">
        <v>1408290</v>
      </c>
      <c r="P35" s="20">
        <v>1300133</v>
      </c>
      <c r="Q35" s="20">
        <v>1480300</v>
      </c>
      <c r="R35" s="20">
        <v>4188723</v>
      </c>
      <c r="S35" s="20"/>
      <c r="T35" s="20"/>
      <c r="U35" s="20"/>
      <c r="V35" s="20"/>
      <c r="W35" s="20">
        <v>35173096</v>
      </c>
      <c r="X35" s="20">
        <v>34855042</v>
      </c>
      <c r="Y35" s="20">
        <v>318054</v>
      </c>
      <c r="Z35" s="21">
        <v>0.9125049971249497</v>
      </c>
      <c r="AA35" s="22">
        <v>39788403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73395927</v>
      </c>
      <c r="D37" s="29">
        <f t="shared" ref="D37:Y37" si="3">SUM(D29:D36)</f>
        <v>0</v>
      </c>
      <c r="E37" s="30">
        <f t="shared" si="3"/>
        <v>41694377</v>
      </c>
      <c r="F37" s="31">
        <f t="shared" si="3"/>
        <v>93884682</v>
      </c>
      <c r="G37" s="31">
        <f t="shared" si="3"/>
        <v>61108054</v>
      </c>
      <c r="H37" s="31">
        <f t="shared" si="3"/>
        <v>-9454416</v>
      </c>
      <c r="I37" s="31">
        <f t="shared" si="3"/>
        <v>1863660</v>
      </c>
      <c r="J37" s="31">
        <f t="shared" si="3"/>
        <v>53517298</v>
      </c>
      <c r="K37" s="31">
        <f t="shared" si="3"/>
        <v>1560641</v>
      </c>
      <c r="L37" s="31">
        <f t="shared" si="3"/>
        <v>5803455</v>
      </c>
      <c r="M37" s="31">
        <f t="shared" si="3"/>
        <v>2405230</v>
      </c>
      <c r="N37" s="31">
        <f t="shared" si="3"/>
        <v>9769326</v>
      </c>
      <c r="O37" s="31">
        <f t="shared" si="3"/>
        <v>1448141</v>
      </c>
      <c r="P37" s="31">
        <f t="shared" si="3"/>
        <v>2354452</v>
      </c>
      <c r="Q37" s="31">
        <f t="shared" si="3"/>
        <v>2548895</v>
      </c>
      <c r="R37" s="31">
        <f t="shared" si="3"/>
        <v>6351488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69638112</v>
      </c>
      <c r="X37" s="31">
        <f t="shared" si="3"/>
        <v>88240067</v>
      </c>
      <c r="Y37" s="31">
        <f t="shared" si="3"/>
        <v>-18601955</v>
      </c>
      <c r="Z37" s="32">
        <f>+IF(X37&lt;&gt;0,+(Y37/X37)*100,0)</f>
        <v>-21.081075335085593</v>
      </c>
      <c r="AA37" s="33">
        <f>SUM(AA29:AA36)</f>
        <v>93884682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2190200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73395927</v>
      </c>
      <c r="D44" s="29">
        <f>+D37+D43</f>
        <v>0</v>
      </c>
      <c r="E44" s="30">
        <f t="shared" si="5"/>
        <v>43884577</v>
      </c>
      <c r="F44" s="31">
        <f t="shared" si="5"/>
        <v>93884682</v>
      </c>
      <c r="G44" s="31">
        <f t="shared" si="5"/>
        <v>61108054</v>
      </c>
      <c r="H44" s="31">
        <f t="shared" si="5"/>
        <v>-9454416</v>
      </c>
      <c r="I44" s="31">
        <f t="shared" si="5"/>
        <v>1863660</v>
      </c>
      <c r="J44" s="31">
        <f t="shared" si="5"/>
        <v>53517298</v>
      </c>
      <c r="K44" s="31">
        <f t="shared" si="5"/>
        <v>1560641</v>
      </c>
      <c r="L44" s="31">
        <f t="shared" si="5"/>
        <v>5803455</v>
      </c>
      <c r="M44" s="31">
        <f t="shared" si="5"/>
        <v>2405230</v>
      </c>
      <c r="N44" s="31">
        <f t="shared" si="5"/>
        <v>9769326</v>
      </c>
      <c r="O44" s="31">
        <f t="shared" si="5"/>
        <v>1448141</v>
      </c>
      <c r="P44" s="31">
        <f t="shared" si="5"/>
        <v>2354452</v>
      </c>
      <c r="Q44" s="31">
        <f t="shared" si="5"/>
        <v>2548895</v>
      </c>
      <c r="R44" s="31">
        <f t="shared" si="5"/>
        <v>6351488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69638112</v>
      </c>
      <c r="X44" s="31">
        <f t="shared" si="5"/>
        <v>88240067</v>
      </c>
      <c r="Y44" s="31">
        <f t="shared" si="5"/>
        <v>-18601955</v>
      </c>
      <c r="Z44" s="32">
        <f>+IF(X44&lt;&gt;0,+(Y44/X44)*100,0)</f>
        <v>-21.081075335085593</v>
      </c>
      <c r="AA44" s="33">
        <f>+AA37+AA43</f>
        <v>93884682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329859688</v>
      </c>
      <c r="D45" s="42">
        <f t="shared" si="6"/>
        <v>0</v>
      </c>
      <c r="E45" s="43">
        <f t="shared" si="6"/>
        <v>376184220</v>
      </c>
      <c r="F45" s="44">
        <f t="shared" si="6"/>
        <v>402744189</v>
      </c>
      <c r="G45" s="44">
        <f t="shared" si="6"/>
        <v>383742183</v>
      </c>
      <c r="H45" s="44">
        <f t="shared" si="6"/>
        <v>16480657</v>
      </c>
      <c r="I45" s="44">
        <f t="shared" si="6"/>
        <v>2924882</v>
      </c>
      <c r="J45" s="44">
        <f t="shared" si="6"/>
        <v>403147722</v>
      </c>
      <c r="K45" s="44">
        <f t="shared" si="6"/>
        <v>263012</v>
      </c>
      <c r="L45" s="44">
        <f t="shared" si="6"/>
        <v>-1205441</v>
      </c>
      <c r="M45" s="44">
        <f t="shared" si="6"/>
        <v>34992596</v>
      </c>
      <c r="N45" s="44">
        <f t="shared" si="6"/>
        <v>34050167</v>
      </c>
      <c r="O45" s="44">
        <f t="shared" si="6"/>
        <v>2267799</v>
      </c>
      <c r="P45" s="44">
        <f t="shared" si="6"/>
        <v>762716</v>
      </c>
      <c r="Q45" s="44">
        <f t="shared" si="6"/>
        <v>15113478</v>
      </c>
      <c r="R45" s="44">
        <f t="shared" si="6"/>
        <v>18143993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455341882</v>
      </c>
      <c r="X45" s="44">
        <f t="shared" si="6"/>
        <v>411696794</v>
      </c>
      <c r="Y45" s="44">
        <f t="shared" si="6"/>
        <v>43645088</v>
      </c>
      <c r="Z45" s="45">
        <f>+IF(X45&lt;&gt;0,+(Y45/X45)*100,0)</f>
        <v>10.601269826745359</v>
      </c>
      <c r="AA45" s="46">
        <f>+AA26-AA44</f>
        <v>402744189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129031906</v>
      </c>
      <c r="D47" s="18"/>
      <c r="E47" s="19">
        <v>95345179</v>
      </c>
      <c r="F47" s="20">
        <v>129031906</v>
      </c>
      <c r="G47" s="20">
        <v>132142489</v>
      </c>
      <c r="H47" s="20">
        <v>-3814613</v>
      </c>
      <c r="I47" s="20"/>
      <c r="J47" s="20">
        <v>128327876</v>
      </c>
      <c r="K47" s="20">
        <v>-17175</v>
      </c>
      <c r="L47" s="20">
        <v>-9324</v>
      </c>
      <c r="M47" s="20">
        <v>2569</v>
      </c>
      <c r="N47" s="20">
        <v>-23930</v>
      </c>
      <c r="O47" s="20"/>
      <c r="P47" s="20">
        <v>-9498</v>
      </c>
      <c r="Q47" s="20">
        <v>-11572016</v>
      </c>
      <c r="R47" s="20">
        <v>-11581514</v>
      </c>
      <c r="S47" s="20"/>
      <c r="T47" s="20"/>
      <c r="U47" s="20"/>
      <c r="V47" s="20"/>
      <c r="W47" s="20">
        <v>116722432</v>
      </c>
      <c r="X47" s="20">
        <v>129031906</v>
      </c>
      <c r="Y47" s="20">
        <v>-12309474</v>
      </c>
      <c r="Z47" s="47">
        <v>-9.5398683795308727</v>
      </c>
      <c r="AA47" s="22">
        <v>129031906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129031906</v>
      </c>
      <c r="D50" s="50">
        <f t="shared" ref="D50:Y50" si="7">SUM(D47:D49)</f>
        <v>0</v>
      </c>
      <c r="E50" s="51">
        <f t="shared" si="7"/>
        <v>95345179</v>
      </c>
      <c r="F50" s="52">
        <f t="shared" si="7"/>
        <v>129031906</v>
      </c>
      <c r="G50" s="52">
        <f t="shared" si="7"/>
        <v>132142489</v>
      </c>
      <c r="H50" s="52">
        <f t="shared" si="7"/>
        <v>-3814613</v>
      </c>
      <c r="I50" s="52">
        <f t="shared" si="7"/>
        <v>0</v>
      </c>
      <c r="J50" s="52">
        <f t="shared" si="7"/>
        <v>128327876</v>
      </c>
      <c r="K50" s="52">
        <f t="shared" si="7"/>
        <v>-17175</v>
      </c>
      <c r="L50" s="52">
        <f t="shared" si="7"/>
        <v>-9324</v>
      </c>
      <c r="M50" s="52">
        <f t="shared" si="7"/>
        <v>2569</v>
      </c>
      <c r="N50" s="52">
        <f t="shared" si="7"/>
        <v>-23930</v>
      </c>
      <c r="O50" s="52">
        <f t="shared" si="7"/>
        <v>0</v>
      </c>
      <c r="P50" s="52">
        <f t="shared" si="7"/>
        <v>-9498</v>
      </c>
      <c r="Q50" s="52">
        <f t="shared" si="7"/>
        <v>-11572016</v>
      </c>
      <c r="R50" s="52">
        <f t="shared" si="7"/>
        <v>-11581514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116722432</v>
      </c>
      <c r="X50" s="52">
        <f t="shared" si="7"/>
        <v>129031906</v>
      </c>
      <c r="Y50" s="52">
        <f t="shared" si="7"/>
        <v>-12309474</v>
      </c>
      <c r="Z50" s="53">
        <f>+IF(X50&lt;&gt;0,+(Y50/X50)*100,0)</f>
        <v>-9.5398683795308727</v>
      </c>
      <c r="AA50" s="54">
        <f>SUM(AA47:AA49)</f>
        <v>129031906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-11388826</v>
      </c>
      <c r="D6" s="18"/>
      <c r="E6" s="19">
        <v>-1748556</v>
      </c>
      <c r="F6" s="20">
        <v>479109</v>
      </c>
      <c r="G6" s="20">
        <v>813277</v>
      </c>
      <c r="H6" s="20">
        <v>-55019</v>
      </c>
      <c r="I6" s="20">
        <v>403207</v>
      </c>
      <c r="J6" s="20">
        <v>1161465</v>
      </c>
      <c r="K6" s="20">
        <v>354793</v>
      </c>
      <c r="L6" s="20">
        <v>102259</v>
      </c>
      <c r="M6" s="20">
        <v>159397</v>
      </c>
      <c r="N6" s="20">
        <v>616449</v>
      </c>
      <c r="O6" s="20">
        <v>380878</v>
      </c>
      <c r="P6" s="20">
        <v>7227</v>
      </c>
      <c r="Q6" s="20">
        <v>309482</v>
      </c>
      <c r="R6" s="20">
        <v>697587</v>
      </c>
      <c r="S6" s="20"/>
      <c r="T6" s="20"/>
      <c r="U6" s="20"/>
      <c r="V6" s="20"/>
      <c r="W6" s="20">
        <v>2475501</v>
      </c>
      <c r="X6" s="20">
        <v>-754497</v>
      </c>
      <c r="Y6" s="20">
        <v>3229998</v>
      </c>
      <c r="Z6" s="21">
        <v>-428.09951530622391</v>
      </c>
      <c r="AA6" s="22">
        <v>479109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867536</v>
      </c>
      <c r="F7" s="20">
        <v>3040169</v>
      </c>
      <c r="G7" s="20">
        <v>117546</v>
      </c>
      <c r="H7" s="20">
        <v>340989</v>
      </c>
      <c r="I7" s="20">
        <v>144545</v>
      </c>
      <c r="J7" s="20">
        <v>603080</v>
      </c>
      <c r="K7" s="20">
        <v>403733</v>
      </c>
      <c r="L7" s="20">
        <v>57764</v>
      </c>
      <c r="M7" s="20">
        <v>322499</v>
      </c>
      <c r="N7" s="20">
        <v>783996</v>
      </c>
      <c r="O7" s="20">
        <v>331570</v>
      </c>
      <c r="P7" s="20">
        <v>103515</v>
      </c>
      <c r="Q7" s="20">
        <v>-3091191</v>
      </c>
      <c r="R7" s="20">
        <v>-2656106</v>
      </c>
      <c r="S7" s="20"/>
      <c r="T7" s="20"/>
      <c r="U7" s="20"/>
      <c r="V7" s="20"/>
      <c r="W7" s="20">
        <v>-1269030</v>
      </c>
      <c r="X7" s="20">
        <v>2769262</v>
      </c>
      <c r="Y7" s="20">
        <v>-4038292</v>
      </c>
      <c r="Z7" s="21">
        <v>-145.82556652277754</v>
      </c>
      <c r="AA7" s="22">
        <v>3040169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-11388826</v>
      </c>
      <c r="D13" s="29">
        <f>SUM(D6:D12)</f>
        <v>0</v>
      </c>
      <c r="E13" s="30">
        <f t="shared" si="0"/>
        <v>-881020</v>
      </c>
      <c r="F13" s="31">
        <f t="shared" si="0"/>
        <v>3519278</v>
      </c>
      <c r="G13" s="31">
        <f t="shared" si="0"/>
        <v>930823</v>
      </c>
      <c r="H13" s="31">
        <f t="shared" si="0"/>
        <v>285970</v>
      </c>
      <c r="I13" s="31">
        <f t="shared" si="0"/>
        <v>547752</v>
      </c>
      <c r="J13" s="31">
        <f t="shared" si="0"/>
        <v>1764545</v>
      </c>
      <c r="K13" s="31">
        <f t="shared" si="0"/>
        <v>758526</v>
      </c>
      <c r="L13" s="31">
        <f t="shared" si="0"/>
        <v>160023</v>
      </c>
      <c r="M13" s="31">
        <f t="shared" si="0"/>
        <v>481896</v>
      </c>
      <c r="N13" s="31">
        <f t="shared" si="0"/>
        <v>1400445</v>
      </c>
      <c r="O13" s="31">
        <f t="shared" si="0"/>
        <v>712448</v>
      </c>
      <c r="P13" s="31">
        <f t="shared" si="0"/>
        <v>110742</v>
      </c>
      <c r="Q13" s="31">
        <f t="shared" si="0"/>
        <v>-2781709</v>
      </c>
      <c r="R13" s="31">
        <f t="shared" si="0"/>
        <v>-1958519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1206471</v>
      </c>
      <c r="X13" s="31">
        <f t="shared" si="0"/>
        <v>2014765</v>
      </c>
      <c r="Y13" s="31">
        <f t="shared" si="0"/>
        <v>-808294</v>
      </c>
      <c r="Z13" s="32">
        <f>+IF(X13&lt;&gt;0,+(Y13/X13)*100,0)</f>
        <v>-40.118524989266739</v>
      </c>
      <c r="AA13" s="33">
        <f>SUM(AA6:AA12)</f>
        <v>3519278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6196614</v>
      </c>
      <c r="D17" s="18"/>
      <c r="E17" s="19"/>
      <c r="F17" s="20">
        <v>5243918</v>
      </c>
      <c r="G17" s="24">
        <v>6436409</v>
      </c>
      <c r="H17" s="24">
        <v>-1702519</v>
      </c>
      <c r="I17" s="24"/>
      <c r="J17" s="20">
        <v>4733890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4733890</v>
      </c>
      <c r="X17" s="20">
        <v>5176418</v>
      </c>
      <c r="Y17" s="24">
        <v>-442528</v>
      </c>
      <c r="Z17" s="25">
        <v>-8.5489232129244588</v>
      </c>
      <c r="AA17" s="26">
        <v>5243918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6196614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5243918</v>
      </c>
      <c r="G25" s="36">
        <f t="shared" si="1"/>
        <v>6436409</v>
      </c>
      <c r="H25" s="36">
        <f t="shared" si="1"/>
        <v>-1702519</v>
      </c>
      <c r="I25" s="36">
        <f t="shared" si="1"/>
        <v>0</v>
      </c>
      <c r="J25" s="36">
        <f t="shared" si="1"/>
        <v>4733890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4733890</v>
      </c>
      <c r="X25" s="36">
        <f t="shared" si="1"/>
        <v>5176418</v>
      </c>
      <c r="Y25" s="36">
        <f t="shared" si="1"/>
        <v>-442528</v>
      </c>
      <c r="Z25" s="37">
        <f>+IF(X25&lt;&gt;0,+(Y25/X25)*100,0)</f>
        <v>-8.5489232129244588</v>
      </c>
      <c r="AA25" s="38">
        <f>SUM(AA15:AA24)</f>
        <v>5243918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-5192212</v>
      </c>
      <c r="D26" s="29">
        <f>+D13+D25</f>
        <v>0</v>
      </c>
      <c r="E26" s="30">
        <f t="shared" si="2"/>
        <v>-881020</v>
      </c>
      <c r="F26" s="31">
        <f t="shared" si="2"/>
        <v>8763196</v>
      </c>
      <c r="G26" s="31">
        <f t="shared" si="2"/>
        <v>7367232</v>
      </c>
      <c r="H26" s="31">
        <f t="shared" si="2"/>
        <v>-1416549</v>
      </c>
      <c r="I26" s="31">
        <f t="shared" si="2"/>
        <v>547752</v>
      </c>
      <c r="J26" s="31">
        <f t="shared" si="2"/>
        <v>6498435</v>
      </c>
      <c r="K26" s="31">
        <f t="shared" si="2"/>
        <v>758526</v>
      </c>
      <c r="L26" s="31">
        <f t="shared" si="2"/>
        <v>160023</v>
      </c>
      <c r="M26" s="31">
        <f t="shared" si="2"/>
        <v>481896</v>
      </c>
      <c r="N26" s="31">
        <f t="shared" si="2"/>
        <v>1400445</v>
      </c>
      <c r="O26" s="31">
        <f t="shared" si="2"/>
        <v>712448</v>
      </c>
      <c r="P26" s="31">
        <f t="shared" si="2"/>
        <v>110742</v>
      </c>
      <c r="Q26" s="31">
        <f t="shared" si="2"/>
        <v>-2781709</v>
      </c>
      <c r="R26" s="31">
        <f t="shared" si="2"/>
        <v>-1958519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5940361</v>
      </c>
      <c r="X26" s="31">
        <f t="shared" si="2"/>
        <v>7191183</v>
      </c>
      <c r="Y26" s="31">
        <f t="shared" si="2"/>
        <v>-1250822</v>
      </c>
      <c r="Z26" s="32">
        <f>+IF(X26&lt;&gt;0,+(Y26/X26)*100,0)</f>
        <v>-17.393827969612232</v>
      </c>
      <c r="AA26" s="33">
        <f>+AA13+AA25</f>
        <v>8763196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-5192212</v>
      </c>
      <c r="D45" s="42">
        <f t="shared" si="6"/>
        <v>0</v>
      </c>
      <c r="E45" s="43">
        <f t="shared" si="6"/>
        <v>-881020</v>
      </c>
      <c r="F45" s="44">
        <f t="shared" si="6"/>
        <v>8763196</v>
      </c>
      <c r="G45" s="44">
        <f t="shared" si="6"/>
        <v>7367232</v>
      </c>
      <c r="H45" s="44">
        <f t="shared" si="6"/>
        <v>-1416549</v>
      </c>
      <c r="I45" s="44">
        <f t="shared" si="6"/>
        <v>547752</v>
      </c>
      <c r="J45" s="44">
        <f t="shared" si="6"/>
        <v>6498435</v>
      </c>
      <c r="K45" s="44">
        <f t="shared" si="6"/>
        <v>758526</v>
      </c>
      <c r="L45" s="44">
        <f t="shared" si="6"/>
        <v>160023</v>
      </c>
      <c r="M45" s="44">
        <f t="shared" si="6"/>
        <v>481896</v>
      </c>
      <c r="N45" s="44">
        <f t="shared" si="6"/>
        <v>1400445</v>
      </c>
      <c r="O45" s="44">
        <f t="shared" si="6"/>
        <v>712448</v>
      </c>
      <c r="P45" s="44">
        <f t="shared" si="6"/>
        <v>110742</v>
      </c>
      <c r="Q45" s="44">
        <f t="shared" si="6"/>
        <v>-2781709</v>
      </c>
      <c r="R45" s="44">
        <f t="shared" si="6"/>
        <v>-1958519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5940361</v>
      </c>
      <c r="X45" s="44">
        <f t="shared" si="6"/>
        <v>7191183</v>
      </c>
      <c r="Y45" s="44">
        <f t="shared" si="6"/>
        <v>-1250822</v>
      </c>
      <c r="Z45" s="45">
        <f>+IF(X45&lt;&gt;0,+(Y45/X45)*100,0)</f>
        <v>-17.393827969612232</v>
      </c>
      <c r="AA45" s="46">
        <f>+AA26-AA44</f>
        <v>8763196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-881020</v>
      </c>
      <c r="F47" s="20">
        <v>1508680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-63333</v>
      </c>
      <c r="Y47" s="20">
        <v>63333</v>
      </c>
      <c r="Z47" s="47">
        <v>-100</v>
      </c>
      <c r="AA47" s="22">
        <v>1508680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-881020</v>
      </c>
      <c r="F50" s="52">
        <f t="shared" si="7"/>
        <v>1508680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-63333</v>
      </c>
      <c r="Y50" s="52">
        <f t="shared" si="7"/>
        <v>63333</v>
      </c>
      <c r="Z50" s="53">
        <f>+IF(X50&lt;&gt;0,+(Y50/X50)*100,0)</f>
        <v>-100</v>
      </c>
      <c r="AA50" s="54">
        <f>SUM(AA47:AA49)</f>
        <v>1508680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-2310494</v>
      </c>
      <c r="F6" s="20">
        <v>-1890494</v>
      </c>
      <c r="G6" s="20"/>
      <c r="H6" s="20"/>
      <c r="I6" s="20"/>
      <c r="J6" s="20"/>
      <c r="K6" s="20">
        <v>528047</v>
      </c>
      <c r="L6" s="20">
        <v>126737</v>
      </c>
      <c r="M6" s="20">
        <v>78349</v>
      </c>
      <c r="N6" s="20">
        <v>733133</v>
      </c>
      <c r="O6" s="20"/>
      <c r="P6" s="20"/>
      <c r="Q6" s="20"/>
      <c r="R6" s="20"/>
      <c r="S6" s="20"/>
      <c r="T6" s="20"/>
      <c r="U6" s="20"/>
      <c r="V6" s="20"/>
      <c r="W6" s="20">
        <v>733133</v>
      </c>
      <c r="X6" s="20">
        <v>-1417887</v>
      </c>
      <c r="Y6" s="20">
        <v>2151020</v>
      </c>
      <c r="Z6" s="21">
        <v>-151.70602452804772</v>
      </c>
      <c r="AA6" s="22">
        <v>-1890494</v>
      </c>
    </row>
    <row r="7" spans="1:27" x14ac:dyDescent="0.25">
      <c r="A7" s="23" t="s">
        <v>35</v>
      </c>
      <c r="B7" s="17" t="s">
        <v>32</v>
      </c>
      <c r="C7" s="18">
        <v>3844</v>
      </c>
      <c r="D7" s="18"/>
      <c r="E7" s="19">
        <v>292153</v>
      </c>
      <c r="F7" s="20">
        <v>292153</v>
      </c>
      <c r="G7" s="20">
        <v>22427</v>
      </c>
      <c r="H7" s="20">
        <v>22563</v>
      </c>
      <c r="I7" s="20">
        <v>22947</v>
      </c>
      <c r="J7" s="20">
        <v>67937</v>
      </c>
      <c r="K7" s="20">
        <v>20418</v>
      </c>
      <c r="L7" s="20">
        <v>23182</v>
      </c>
      <c r="M7" s="20">
        <v>21683</v>
      </c>
      <c r="N7" s="20">
        <v>65283</v>
      </c>
      <c r="O7" s="20">
        <v>17143</v>
      </c>
      <c r="P7" s="20">
        <v>23840</v>
      </c>
      <c r="Q7" s="20">
        <v>24332</v>
      </c>
      <c r="R7" s="20">
        <v>65315</v>
      </c>
      <c r="S7" s="20"/>
      <c r="T7" s="20"/>
      <c r="U7" s="20"/>
      <c r="V7" s="20"/>
      <c r="W7" s="20">
        <v>198535</v>
      </c>
      <c r="X7" s="20">
        <v>219114</v>
      </c>
      <c r="Y7" s="20">
        <v>-20579</v>
      </c>
      <c r="Z7" s="21">
        <v>-9.3919147110636469</v>
      </c>
      <c r="AA7" s="22">
        <v>292153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-112500</v>
      </c>
      <c r="Y10" s="20">
        <v>112500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339130</v>
      </c>
      <c r="F11" s="20">
        <v>284349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213255</v>
      </c>
      <c r="Y11" s="24">
        <v>-213255</v>
      </c>
      <c r="Z11" s="25">
        <v>-100</v>
      </c>
      <c r="AA11" s="26">
        <v>284349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3844</v>
      </c>
      <c r="D13" s="29">
        <f>SUM(D6:D12)</f>
        <v>0</v>
      </c>
      <c r="E13" s="30">
        <f t="shared" si="0"/>
        <v>-2129211</v>
      </c>
      <c r="F13" s="31">
        <f t="shared" si="0"/>
        <v>-1463992</v>
      </c>
      <c r="G13" s="31">
        <f t="shared" si="0"/>
        <v>22427</v>
      </c>
      <c r="H13" s="31">
        <f t="shared" si="0"/>
        <v>22563</v>
      </c>
      <c r="I13" s="31">
        <f t="shared" si="0"/>
        <v>22947</v>
      </c>
      <c r="J13" s="31">
        <f t="shared" si="0"/>
        <v>67937</v>
      </c>
      <c r="K13" s="31">
        <f t="shared" si="0"/>
        <v>548465</v>
      </c>
      <c r="L13" s="31">
        <f t="shared" si="0"/>
        <v>149919</v>
      </c>
      <c r="M13" s="31">
        <f t="shared" si="0"/>
        <v>100032</v>
      </c>
      <c r="N13" s="31">
        <f t="shared" si="0"/>
        <v>798416</v>
      </c>
      <c r="O13" s="31">
        <f t="shared" si="0"/>
        <v>17143</v>
      </c>
      <c r="P13" s="31">
        <f t="shared" si="0"/>
        <v>23840</v>
      </c>
      <c r="Q13" s="31">
        <f t="shared" si="0"/>
        <v>24332</v>
      </c>
      <c r="R13" s="31">
        <f t="shared" si="0"/>
        <v>65315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931668</v>
      </c>
      <c r="X13" s="31">
        <f t="shared" si="0"/>
        <v>-1098018</v>
      </c>
      <c r="Y13" s="31">
        <f t="shared" si="0"/>
        <v>2029686</v>
      </c>
      <c r="Z13" s="32">
        <f>+IF(X13&lt;&gt;0,+(Y13/X13)*100,0)</f>
        <v>-184.84997513701961</v>
      </c>
      <c r="AA13" s="33">
        <f>SUM(AA6:AA12)</f>
        <v>-1463992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-2020739</v>
      </c>
      <c r="D17" s="18"/>
      <c r="E17" s="19">
        <v>1304348</v>
      </c>
      <c r="F17" s="20">
        <v>1113043</v>
      </c>
      <c r="G17" s="24">
        <v>-196245</v>
      </c>
      <c r="H17" s="24">
        <v>-194325</v>
      </c>
      <c r="I17" s="24">
        <v>-193502</v>
      </c>
      <c r="J17" s="20">
        <v>-584072</v>
      </c>
      <c r="K17" s="24">
        <v>-192661</v>
      </c>
      <c r="L17" s="24">
        <v>-191959</v>
      </c>
      <c r="M17" s="20">
        <v>-191959</v>
      </c>
      <c r="N17" s="24">
        <v>-576579</v>
      </c>
      <c r="O17" s="24">
        <v>-191771</v>
      </c>
      <c r="P17" s="24">
        <v>-190421</v>
      </c>
      <c r="Q17" s="20">
        <v>-184114</v>
      </c>
      <c r="R17" s="24">
        <v>-566306</v>
      </c>
      <c r="S17" s="24"/>
      <c r="T17" s="20"/>
      <c r="U17" s="24"/>
      <c r="V17" s="24"/>
      <c r="W17" s="24">
        <v>-1726957</v>
      </c>
      <c r="X17" s="20">
        <v>834786</v>
      </c>
      <c r="Y17" s="24">
        <v>-2561743</v>
      </c>
      <c r="Z17" s="25">
        <v>-306.87421686516063</v>
      </c>
      <c r="AA17" s="26">
        <v>1113043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-2020739</v>
      </c>
      <c r="D25" s="29">
        <f t="shared" ref="D25:Y25" si="1">SUM(D15:D24)</f>
        <v>0</v>
      </c>
      <c r="E25" s="35">
        <f t="shared" si="1"/>
        <v>1304348</v>
      </c>
      <c r="F25" s="36">
        <f t="shared" si="1"/>
        <v>1113043</v>
      </c>
      <c r="G25" s="36">
        <f t="shared" si="1"/>
        <v>-196245</v>
      </c>
      <c r="H25" s="36">
        <f t="shared" si="1"/>
        <v>-194325</v>
      </c>
      <c r="I25" s="36">
        <f t="shared" si="1"/>
        <v>-193502</v>
      </c>
      <c r="J25" s="36">
        <f t="shared" si="1"/>
        <v>-584072</v>
      </c>
      <c r="K25" s="36">
        <f t="shared" si="1"/>
        <v>-192661</v>
      </c>
      <c r="L25" s="36">
        <f t="shared" si="1"/>
        <v>-191959</v>
      </c>
      <c r="M25" s="36">
        <f t="shared" si="1"/>
        <v>-191959</v>
      </c>
      <c r="N25" s="36">
        <f t="shared" si="1"/>
        <v>-576579</v>
      </c>
      <c r="O25" s="36">
        <f t="shared" si="1"/>
        <v>-191771</v>
      </c>
      <c r="P25" s="36">
        <f t="shared" si="1"/>
        <v>-190421</v>
      </c>
      <c r="Q25" s="36">
        <f t="shared" si="1"/>
        <v>-184114</v>
      </c>
      <c r="R25" s="36">
        <f t="shared" si="1"/>
        <v>-566306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-1726957</v>
      </c>
      <c r="X25" s="36">
        <f t="shared" si="1"/>
        <v>834786</v>
      </c>
      <c r="Y25" s="36">
        <f t="shared" si="1"/>
        <v>-2561743</v>
      </c>
      <c r="Z25" s="37">
        <f>+IF(X25&lt;&gt;0,+(Y25/X25)*100,0)</f>
        <v>-306.87421686516063</v>
      </c>
      <c r="AA25" s="38">
        <f>SUM(AA15:AA24)</f>
        <v>1113043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-2016895</v>
      </c>
      <c r="D26" s="29">
        <f>+D13+D25</f>
        <v>0</v>
      </c>
      <c r="E26" s="30">
        <f t="shared" si="2"/>
        <v>-824863</v>
      </c>
      <c r="F26" s="31">
        <f t="shared" si="2"/>
        <v>-350949</v>
      </c>
      <c r="G26" s="31">
        <f t="shared" si="2"/>
        <v>-173818</v>
      </c>
      <c r="H26" s="31">
        <f t="shared" si="2"/>
        <v>-171762</v>
      </c>
      <c r="I26" s="31">
        <f t="shared" si="2"/>
        <v>-170555</v>
      </c>
      <c r="J26" s="31">
        <f t="shared" si="2"/>
        <v>-516135</v>
      </c>
      <c r="K26" s="31">
        <f t="shared" si="2"/>
        <v>355804</v>
      </c>
      <c r="L26" s="31">
        <f t="shared" si="2"/>
        <v>-42040</v>
      </c>
      <c r="M26" s="31">
        <f t="shared" si="2"/>
        <v>-91927</v>
      </c>
      <c r="N26" s="31">
        <f t="shared" si="2"/>
        <v>221837</v>
      </c>
      <c r="O26" s="31">
        <f t="shared" si="2"/>
        <v>-174628</v>
      </c>
      <c r="P26" s="31">
        <f t="shared" si="2"/>
        <v>-166581</v>
      </c>
      <c r="Q26" s="31">
        <f t="shared" si="2"/>
        <v>-159782</v>
      </c>
      <c r="R26" s="31">
        <f t="shared" si="2"/>
        <v>-500991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-795289</v>
      </c>
      <c r="X26" s="31">
        <f t="shared" si="2"/>
        <v>-263232</v>
      </c>
      <c r="Y26" s="31">
        <f t="shared" si="2"/>
        <v>-532057</v>
      </c>
      <c r="Z26" s="32">
        <f>+IF(X26&lt;&gt;0,+(Y26/X26)*100,0)</f>
        <v>202.12474167274496</v>
      </c>
      <c r="AA26" s="33">
        <f>+AA13+AA25</f>
        <v>-350949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316296</v>
      </c>
      <c r="F35" s="20">
        <v>316296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237222</v>
      </c>
      <c r="Y35" s="20">
        <v>-237222</v>
      </c>
      <c r="Z35" s="21">
        <v>-100</v>
      </c>
      <c r="AA35" s="22">
        <v>316296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316296</v>
      </c>
      <c r="F37" s="31">
        <f t="shared" si="3"/>
        <v>316296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237222</v>
      </c>
      <c r="Y37" s="31">
        <f t="shared" si="3"/>
        <v>-237222</v>
      </c>
      <c r="Z37" s="32">
        <f>+IF(X37&lt;&gt;0,+(Y37/X37)*100,0)</f>
        <v>-100</v>
      </c>
      <c r="AA37" s="33">
        <f>SUM(AA29:AA36)</f>
        <v>316296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316296</v>
      </c>
      <c r="F44" s="31">
        <f t="shared" si="5"/>
        <v>316296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237222</v>
      </c>
      <c r="Y44" s="31">
        <f t="shared" si="5"/>
        <v>-237222</v>
      </c>
      <c r="Z44" s="32">
        <f>+IF(X44&lt;&gt;0,+(Y44/X44)*100,0)</f>
        <v>-100</v>
      </c>
      <c r="AA44" s="33">
        <f>+AA37+AA43</f>
        <v>316296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-2016895</v>
      </c>
      <c r="D45" s="42">
        <f t="shared" si="6"/>
        <v>0</v>
      </c>
      <c r="E45" s="43">
        <f t="shared" si="6"/>
        <v>-1141159</v>
      </c>
      <c r="F45" s="44">
        <f t="shared" si="6"/>
        <v>-667245</v>
      </c>
      <c r="G45" s="44">
        <f t="shared" si="6"/>
        <v>-173818</v>
      </c>
      <c r="H45" s="44">
        <f t="shared" si="6"/>
        <v>-171762</v>
      </c>
      <c r="I45" s="44">
        <f t="shared" si="6"/>
        <v>-170555</v>
      </c>
      <c r="J45" s="44">
        <f t="shared" si="6"/>
        <v>-516135</v>
      </c>
      <c r="K45" s="44">
        <f t="shared" si="6"/>
        <v>355804</v>
      </c>
      <c r="L45" s="44">
        <f t="shared" si="6"/>
        <v>-42040</v>
      </c>
      <c r="M45" s="44">
        <f t="shared" si="6"/>
        <v>-91927</v>
      </c>
      <c r="N45" s="44">
        <f t="shared" si="6"/>
        <v>221837</v>
      </c>
      <c r="O45" s="44">
        <f t="shared" si="6"/>
        <v>-174628</v>
      </c>
      <c r="P45" s="44">
        <f t="shared" si="6"/>
        <v>-166581</v>
      </c>
      <c r="Q45" s="44">
        <f t="shared" si="6"/>
        <v>-159782</v>
      </c>
      <c r="R45" s="44">
        <f t="shared" si="6"/>
        <v>-500991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-795289</v>
      </c>
      <c r="X45" s="44">
        <f t="shared" si="6"/>
        <v>-500454</v>
      </c>
      <c r="Y45" s="44">
        <f t="shared" si="6"/>
        <v>-294835</v>
      </c>
      <c r="Z45" s="45">
        <f>+IF(X45&lt;&gt;0,+(Y45/X45)*100,0)</f>
        <v>58.913506536065249</v>
      </c>
      <c r="AA45" s="46">
        <f>+AA26-AA44</f>
        <v>-667245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394510</v>
      </c>
      <c r="D6" s="18"/>
      <c r="E6" s="19">
        <v>-19400786</v>
      </c>
      <c r="F6" s="20">
        <v>-16453760</v>
      </c>
      <c r="G6" s="20">
        <v>25817</v>
      </c>
      <c r="H6" s="20">
        <v>203573</v>
      </c>
      <c r="I6" s="20">
        <v>103738</v>
      </c>
      <c r="J6" s="20">
        <v>333128</v>
      </c>
      <c r="K6" s="20">
        <v>41255</v>
      </c>
      <c r="L6" s="20">
        <v>180611</v>
      </c>
      <c r="M6" s="20">
        <v>110016</v>
      </c>
      <c r="N6" s="20">
        <v>331882</v>
      </c>
      <c r="O6" s="20">
        <v>137214</v>
      </c>
      <c r="P6" s="20">
        <v>64190</v>
      </c>
      <c r="Q6" s="20">
        <v>37379</v>
      </c>
      <c r="R6" s="20">
        <v>238783</v>
      </c>
      <c r="S6" s="20"/>
      <c r="T6" s="20"/>
      <c r="U6" s="20"/>
      <c r="V6" s="20"/>
      <c r="W6" s="20">
        <v>903793</v>
      </c>
      <c r="X6" s="20">
        <v>-12340323</v>
      </c>
      <c r="Y6" s="20">
        <v>13244116</v>
      </c>
      <c r="Z6" s="21">
        <v>-107.32390067909891</v>
      </c>
      <c r="AA6" s="22">
        <v>-16453760</v>
      </c>
    </row>
    <row r="7" spans="1:27" x14ac:dyDescent="0.25">
      <c r="A7" s="23" t="s">
        <v>35</v>
      </c>
      <c r="B7" s="17" t="s">
        <v>32</v>
      </c>
      <c r="C7" s="18">
        <v>1562072</v>
      </c>
      <c r="D7" s="18"/>
      <c r="E7" s="19">
        <v>256819</v>
      </c>
      <c r="F7" s="20">
        <v>322041</v>
      </c>
      <c r="G7" s="20">
        <v>171883</v>
      </c>
      <c r="H7" s="20">
        <v>206113</v>
      </c>
      <c r="I7" s="20">
        <v>83452</v>
      </c>
      <c r="J7" s="20">
        <v>461448</v>
      </c>
      <c r="K7" s="20">
        <v>103523</v>
      </c>
      <c r="L7" s="20">
        <v>171983</v>
      </c>
      <c r="M7" s="20">
        <v>255919</v>
      </c>
      <c r="N7" s="20">
        <v>531425</v>
      </c>
      <c r="O7" s="20">
        <v>171983</v>
      </c>
      <c r="P7" s="20">
        <v>171983</v>
      </c>
      <c r="Q7" s="20">
        <v>171983</v>
      </c>
      <c r="R7" s="20">
        <v>515949</v>
      </c>
      <c r="S7" s="20"/>
      <c r="T7" s="20"/>
      <c r="U7" s="20"/>
      <c r="V7" s="20"/>
      <c r="W7" s="20">
        <v>1508822</v>
      </c>
      <c r="X7" s="20">
        <v>241533</v>
      </c>
      <c r="Y7" s="20">
        <v>1267289</v>
      </c>
      <c r="Z7" s="21">
        <v>524.68565372019555</v>
      </c>
      <c r="AA7" s="22">
        <v>322041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11200000</v>
      </c>
      <c r="F10" s="20">
        <v>8064395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6048288</v>
      </c>
      <c r="Y10" s="20">
        <v>-6048288</v>
      </c>
      <c r="Z10" s="21">
        <v>-100</v>
      </c>
      <c r="AA10" s="22">
        <v>8064395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385200</v>
      </c>
      <c r="F11" s="20">
        <v>930857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698139</v>
      </c>
      <c r="Y11" s="24">
        <v>-698139</v>
      </c>
      <c r="Z11" s="25">
        <v>-100</v>
      </c>
      <c r="AA11" s="26">
        <v>930857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1956582</v>
      </c>
      <c r="D13" s="29">
        <f>SUM(D6:D12)</f>
        <v>0</v>
      </c>
      <c r="E13" s="30">
        <f t="shared" si="0"/>
        <v>-7558767</v>
      </c>
      <c r="F13" s="31">
        <f t="shared" si="0"/>
        <v>-7136467</v>
      </c>
      <c r="G13" s="31">
        <f t="shared" si="0"/>
        <v>197700</v>
      </c>
      <c r="H13" s="31">
        <f t="shared" si="0"/>
        <v>409686</v>
      </c>
      <c r="I13" s="31">
        <f t="shared" si="0"/>
        <v>187190</v>
      </c>
      <c r="J13" s="31">
        <f t="shared" si="0"/>
        <v>794576</v>
      </c>
      <c r="K13" s="31">
        <f t="shared" si="0"/>
        <v>144778</v>
      </c>
      <c r="L13" s="31">
        <f t="shared" si="0"/>
        <v>352594</v>
      </c>
      <c r="M13" s="31">
        <f t="shared" si="0"/>
        <v>365935</v>
      </c>
      <c r="N13" s="31">
        <f t="shared" si="0"/>
        <v>863307</v>
      </c>
      <c r="O13" s="31">
        <f t="shared" si="0"/>
        <v>309197</v>
      </c>
      <c r="P13" s="31">
        <f t="shared" si="0"/>
        <v>236173</v>
      </c>
      <c r="Q13" s="31">
        <f t="shared" si="0"/>
        <v>209362</v>
      </c>
      <c r="R13" s="31">
        <f t="shared" si="0"/>
        <v>754732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2412615</v>
      </c>
      <c r="X13" s="31">
        <f t="shared" si="0"/>
        <v>-5352363</v>
      </c>
      <c r="Y13" s="31">
        <f t="shared" si="0"/>
        <v>7764978</v>
      </c>
      <c r="Z13" s="32">
        <f>+IF(X13&lt;&gt;0,+(Y13/X13)*100,0)</f>
        <v>-145.07569834108784</v>
      </c>
      <c r="AA13" s="33">
        <f>SUM(AA6:AA12)</f>
        <v>-7136467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818837</v>
      </c>
      <c r="D17" s="18"/>
      <c r="E17" s="19">
        <v>5504573</v>
      </c>
      <c r="F17" s="20">
        <v>5504573</v>
      </c>
      <c r="G17" s="24"/>
      <c r="H17" s="24"/>
      <c r="I17" s="24">
        <v>6396581</v>
      </c>
      <c r="J17" s="20">
        <v>6396581</v>
      </c>
      <c r="K17" s="24">
        <v>-26454</v>
      </c>
      <c r="L17" s="24">
        <v>-6614</v>
      </c>
      <c r="M17" s="20">
        <v>-6614</v>
      </c>
      <c r="N17" s="24">
        <v>-39682</v>
      </c>
      <c r="O17" s="24">
        <v>-6614</v>
      </c>
      <c r="P17" s="24">
        <v>-6614</v>
      </c>
      <c r="Q17" s="20">
        <v>-6614</v>
      </c>
      <c r="R17" s="24">
        <v>-19842</v>
      </c>
      <c r="S17" s="24"/>
      <c r="T17" s="20"/>
      <c r="U17" s="24"/>
      <c r="V17" s="24"/>
      <c r="W17" s="24">
        <v>6337057</v>
      </c>
      <c r="X17" s="20">
        <v>4128435</v>
      </c>
      <c r="Y17" s="24">
        <v>2208622</v>
      </c>
      <c r="Z17" s="25">
        <v>53.49780243603206</v>
      </c>
      <c r="AA17" s="26">
        <v>5504573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818837</v>
      </c>
      <c r="D25" s="29">
        <f t="shared" ref="D25:Y25" si="1">SUM(D15:D24)</f>
        <v>0</v>
      </c>
      <c r="E25" s="35">
        <f t="shared" si="1"/>
        <v>5504573</v>
      </c>
      <c r="F25" s="36">
        <f t="shared" si="1"/>
        <v>5504573</v>
      </c>
      <c r="G25" s="36">
        <f t="shared" si="1"/>
        <v>0</v>
      </c>
      <c r="H25" s="36">
        <f t="shared" si="1"/>
        <v>0</v>
      </c>
      <c r="I25" s="36">
        <f t="shared" si="1"/>
        <v>6396581</v>
      </c>
      <c r="J25" s="36">
        <f t="shared" si="1"/>
        <v>6396581</v>
      </c>
      <c r="K25" s="36">
        <f t="shared" si="1"/>
        <v>-26454</v>
      </c>
      <c r="L25" s="36">
        <f t="shared" si="1"/>
        <v>-6614</v>
      </c>
      <c r="M25" s="36">
        <f t="shared" si="1"/>
        <v>-6614</v>
      </c>
      <c r="N25" s="36">
        <f t="shared" si="1"/>
        <v>-39682</v>
      </c>
      <c r="O25" s="36">
        <f t="shared" si="1"/>
        <v>-6614</v>
      </c>
      <c r="P25" s="36">
        <f t="shared" si="1"/>
        <v>-6614</v>
      </c>
      <c r="Q25" s="36">
        <f t="shared" si="1"/>
        <v>-6614</v>
      </c>
      <c r="R25" s="36">
        <f t="shared" si="1"/>
        <v>-19842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6337057</v>
      </c>
      <c r="X25" s="36">
        <f t="shared" si="1"/>
        <v>4128435</v>
      </c>
      <c r="Y25" s="36">
        <f t="shared" si="1"/>
        <v>2208622</v>
      </c>
      <c r="Z25" s="37">
        <f>+IF(X25&lt;&gt;0,+(Y25/X25)*100,0)</f>
        <v>53.49780243603206</v>
      </c>
      <c r="AA25" s="38">
        <f>SUM(AA15:AA24)</f>
        <v>5504573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2775419</v>
      </c>
      <c r="D26" s="29">
        <f>+D13+D25</f>
        <v>0</v>
      </c>
      <c r="E26" s="30">
        <f t="shared" si="2"/>
        <v>-2054194</v>
      </c>
      <c r="F26" s="31">
        <f t="shared" si="2"/>
        <v>-1631894</v>
      </c>
      <c r="G26" s="31">
        <f t="shared" si="2"/>
        <v>197700</v>
      </c>
      <c r="H26" s="31">
        <f t="shared" si="2"/>
        <v>409686</v>
      </c>
      <c r="I26" s="31">
        <f t="shared" si="2"/>
        <v>6583771</v>
      </c>
      <c r="J26" s="31">
        <f t="shared" si="2"/>
        <v>7191157</v>
      </c>
      <c r="K26" s="31">
        <f t="shared" si="2"/>
        <v>118324</v>
      </c>
      <c r="L26" s="31">
        <f t="shared" si="2"/>
        <v>345980</v>
      </c>
      <c r="M26" s="31">
        <f t="shared" si="2"/>
        <v>359321</v>
      </c>
      <c r="N26" s="31">
        <f t="shared" si="2"/>
        <v>823625</v>
      </c>
      <c r="O26" s="31">
        <f t="shared" si="2"/>
        <v>302583</v>
      </c>
      <c r="P26" s="31">
        <f t="shared" si="2"/>
        <v>229559</v>
      </c>
      <c r="Q26" s="31">
        <f t="shared" si="2"/>
        <v>202748</v>
      </c>
      <c r="R26" s="31">
        <f t="shared" si="2"/>
        <v>734890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8749672</v>
      </c>
      <c r="X26" s="31">
        <f t="shared" si="2"/>
        <v>-1223928</v>
      </c>
      <c r="Y26" s="31">
        <f t="shared" si="2"/>
        <v>9973600</v>
      </c>
      <c r="Z26" s="32">
        <f>+IF(X26&lt;&gt;0,+(Y26/X26)*100,0)</f>
        <v>-814.88453569164199</v>
      </c>
      <c r="AA26" s="33">
        <f>+AA13+AA25</f>
        <v>-1631894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223321</v>
      </c>
      <c r="F35" s="20">
        <v>223321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167490</v>
      </c>
      <c r="Y35" s="20">
        <v>-167490</v>
      </c>
      <c r="Z35" s="21">
        <v>-100</v>
      </c>
      <c r="AA35" s="22">
        <v>223321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223321</v>
      </c>
      <c r="F37" s="31">
        <f t="shared" si="3"/>
        <v>223321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167490</v>
      </c>
      <c r="Y37" s="31">
        <f t="shared" si="3"/>
        <v>-167490</v>
      </c>
      <c r="Z37" s="32">
        <f>+IF(X37&lt;&gt;0,+(Y37/X37)*100,0)</f>
        <v>-100</v>
      </c>
      <c r="AA37" s="33">
        <f>SUM(AA29:AA36)</f>
        <v>223321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9461944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9461944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9461944</v>
      </c>
      <c r="D44" s="29">
        <f>+D37+D43</f>
        <v>0</v>
      </c>
      <c r="E44" s="30">
        <f t="shared" si="5"/>
        <v>223321</v>
      </c>
      <c r="F44" s="31">
        <f t="shared" si="5"/>
        <v>223321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167490</v>
      </c>
      <c r="Y44" s="31">
        <f t="shared" si="5"/>
        <v>-167490</v>
      </c>
      <c r="Z44" s="32">
        <f>+IF(X44&lt;&gt;0,+(Y44/X44)*100,0)</f>
        <v>-100</v>
      </c>
      <c r="AA44" s="33">
        <f>+AA37+AA43</f>
        <v>223321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-6686525</v>
      </c>
      <c r="D45" s="42">
        <f t="shared" si="6"/>
        <v>0</v>
      </c>
      <c r="E45" s="43">
        <f t="shared" si="6"/>
        <v>-2277515</v>
      </c>
      <c r="F45" s="44">
        <f t="shared" si="6"/>
        <v>-1855215</v>
      </c>
      <c r="G45" s="44">
        <f t="shared" si="6"/>
        <v>197700</v>
      </c>
      <c r="H45" s="44">
        <f t="shared" si="6"/>
        <v>409686</v>
      </c>
      <c r="I45" s="44">
        <f t="shared" si="6"/>
        <v>6583771</v>
      </c>
      <c r="J45" s="44">
        <f t="shared" si="6"/>
        <v>7191157</v>
      </c>
      <c r="K45" s="44">
        <f t="shared" si="6"/>
        <v>118324</v>
      </c>
      <c r="L45" s="44">
        <f t="shared" si="6"/>
        <v>345980</v>
      </c>
      <c r="M45" s="44">
        <f t="shared" si="6"/>
        <v>359321</v>
      </c>
      <c r="N45" s="44">
        <f t="shared" si="6"/>
        <v>823625</v>
      </c>
      <c r="O45" s="44">
        <f t="shared" si="6"/>
        <v>302583</v>
      </c>
      <c r="P45" s="44">
        <f t="shared" si="6"/>
        <v>229559</v>
      </c>
      <c r="Q45" s="44">
        <f t="shared" si="6"/>
        <v>202748</v>
      </c>
      <c r="R45" s="44">
        <f t="shared" si="6"/>
        <v>734890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8749672</v>
      </c>
      <c r="X45" s="44">
        <f t="shared" si="6"/>
        <v>-1391418</v>
      </c>
      <c r="Y45" s="44">
        <f t="shared" si="6"/>
        <v>10141090</v>
      </c>
      <c r="Z45" s="45">
        <f>+IF(X45&lt;&gt;0,+(Y45/X45)*100,0)</f>
        <v>-728.83130734258145</v>
      </c>
      <c r="AA45" s="46">
        <f>+AA26-AA44</f>
        <v>-1855215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5583573</v>
      </c>
      <c r="F47" s="20">
        <v>5583573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4187682</v>
      </c>
      <c r="Y47" s="20">
        <v>-4187682</v>
      </c>
      <c r="Z47" s="47">
        <v>-100</v>
      </c>
      <c r="AA47" s="22">
        <v>5583573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5583573</v>
      </c>
      <c r="F50" s="52">
        <f t="shared" si="7"/>
        <v>5583573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4187682</v>
      </c>
      <c r="Y50" s="52">
        <f t="shared" si="7"/>
        <v>-4187682</v>
      </c>
      <c r="Z50" s="53">
        <f>+IF(X50&lt;&gt;0,+(Y50/X50)*100,0)</f>
        <v>-100</v>
      </c>
      <c r="AA50" s="54">
        <f>SUM(AA47:AA49)</f>
        <v>5583573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19890521</v>
      </c>
      <c r="D7" s="18"/>
      <c r="E7" s="19">
        <v>12210052</v>
      </c>
      <c r="F7" s="20">
        <v>24057981</v>
      </c>
      <c r="G7" s="20">
        <v>19885705</v>
      </c>
      <c r="H7" s="20">
        <v>1699147</v>
      </c>
      <c r="I7" s="20">
        <v>-16203908</v>
      </c>
      <c r="J7" s="20">
        <v>5380944</v>
      </c>
      <c r="K7" s="20">
        <v>1196372</v>
      </c>
      <c r="L7" s="20">
        <v>-2533933</v>
      </c>
      <c r="M7" s="20">
        <v>-198402</v>
      </c>
      <c r="N7" s="20">
        <v>-1535963</v>
      </c>
      <c r="O7" s="20">
        <v>5479714</v>
      </c>
      <c r="P7" s="20">
        <v>-4013712</v>
      </c>
      <c r="Q7" s="20">
        <v>939023</v>
      </c>
      <c r="R7" s="20">
        <v>2405025</v>
      </c>
      <c r="S7" s="20"/>
      <c r="T7" s="20"/>
      <c r="U7" s="20"/>
      <c r="V7" s="20"/>
      <c r="W7" s="20">
        <v>6250006</v>
      </c>
      <c r="X7" s="20">
        <v>18043488</v>
      </c>
      <c r="Y7" s="20">
        <v>-11793482</v>
      </c>
      <c r="Z7" s="21">
        <v>-65.36143122660097</v>
      </c>
      <c r="AA7" s="22">
        <v>24057981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19890521</v>
      </c>
      <c r="D13" s="29">
        <f>SUM(D6:D12)</f>
        <v>0</v>
      </c>
      <c r="E13" s="30">
        <f t="shared" si="0"/>
        <v>12210052</v>
      </c>
      <c r="F13" s="31">
        <f t="shared" si="0"/>
        <v>24057981</v>
      </c>
      <c r="G13" s="31">
        <f t="shared" si="0"/>
        <v>19885705</v>
      </c>
      <c r="H13" s="31">
        <f t="shared" si="0"/>
        <v>1699147</v>
      </c>
      <c r="I13" s="31">
        <f t="shared" si="0"/>
        <v>-16203908</v>
      </c>
      <c r="J13" s="31">
        <f t="shared" si="0"/>
        <v>5380944</v>
      </c>
      <c r="K13" s="31">
        <f t="shared" si="0"/>
        <v>1196372</v>
      </c>
      <c r="L13" s="31">
        <f t="shared" si="0"/>
        <v>-2533933</v>
      </c>
      <c r="M13" s="31">
        <f t="shared" si="0"/>
        <v>-198402</v>
      </c>
      <c r="N13" s="31">
        <f t="shared" si="0"/>
        <v>-1535963</v>
      </c>
      <c r="O13" s="31">
        <f t="shared" si="0"/>
        <v>5479714</v>
      </c>
      <c r="P13" s="31">
        <f t="shared" si="0"/>
        <v>-4013712</v>
      </c>
      <c r="Q13" s="31">
        <f t="shared" si="0"/>
        <v>939023</v>
      </c>
      <c r="R13" s="31">
        <f t="shared" si="0"/>
        <v>2405025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6250006</v>
      </c>
      <c r="X13" s="31">
        <f t="shared" si="0"/>
        <v>18043488</v>
      </c>
      <c r="Y13" s="31">
        <f t="shared" si="0"/>
        <v>-11793482</v>
      </c>
      <c r="Z13" s="32">
        <f>+IF(X13&lt;&gt;0,+(Y13/X13)*100,0)</f>
        <v>-65.36143122660097</v>
      </c>
      <c r="AA13" s="33">
        <f>SUM(AA6:AA12)</f>
        <v>24057981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51078553</v>
      </c>
      <c r="D17" s="18"/>
      <c r="E17" s="19">
        <v>69797656</v>
      </c>
      <c r="F17" s="20">
        <v>75797656</v>
      </c>
      <c r="G17" s="24">
        <v>109737974</v>
      </c>
      <c r="H17" s="24">
        <v>-46488483</v>
      </c>
      <c r="I17" s="24">
        <v>3810872</v>
      </c>
      <c r="J17" s="20">
        <v>67060363</v>
      </c>
      <c r="K17" s="24">
        <v>2039433</v>
      </c>
      <c r="L17" s="24">
        <v>2186622</v>
      </c>
      <c r="M17" s="20">
        <v>12237466</v>
      </c>
      <c r="N17" s="24">
        <v>16463521</v>
      </c>
      <c r="O17" s="24">
        <v>-17341706</v>
      </c>
      <c r="P17" s="24">
        <v>1710068</v>
      </c>
      <c r="Q17" s="20">
        <v>789887</v>
      </c>
      <c r="R17" s="24">
        <v>-14841751</v>
      </c>
      <c r="S17" s="24"/>
      <c r="T17" s="20"/>
      <c r="U17" s="24"/>
      <c r="V17" s="24"/>
      <c r="W17" s="24">
        <v>68682133</v>
      </c>
      <c r="X17" s="20">
        <v>72060315</v>
      </c>
      <c r="Y17" s="24">
        <v>-3378182</v>
      </c>
      <c r="Z17" s="25">
        <v>-4.6879922742497033</v>
      </c>
      <c r="AA17" s="26">
        <v>75797656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51078553</v>
      </c>
      <c r="D25" s="29">
        <f t="shared" ref="D25:Y25" si="1">SUM(D15:D24)</f>
        <v>0</v>
      </c>
      <c r="E25" s="35">
        <f t="shared" si="1"/>
        <v>69797656</v>
      </c>
      <c r="F25" s="36">
        <f t="shared" si="1"/>
        <v>75797656</v>
      </c>
      <c r="G25" s="36">
        <f t="shared" si="1"/>
        <v>109737974</v>
      </c>
      <c r="H25" s="36">
        <f t="shared" si="1"/>
        <v>-46488483</v>
      </c>
      <c r="I25" s="36">
        <f t="shared" si="1"/>
        <v>3810872</v>
      </c>
      <c r="J25" s="36">
        <f t="shared" si="1"/>
        <v>67060363</v>
      </c>
      <c r="K25" s="36">
        <f t="shared" si="1"/>
        <v>2039433</v>
      </c>
      <c r="L25" s="36">
        <f t="shared" si="1"/>
        <v>2186622</v>
      </c>
      <c r="M25" s="36">
        <f t="shared" si="1"/>
        <v>12237466</v>
      </c>
      <c r="N25" s="36">
        <f t="shared" si="1"/>
        <v>16463521</v>
      </c>
      <c r="O25" s="36">
        <f t="shared" si="1"/>
        <v>-17341706</v>
      </c>
      <c r="P25" s="36">
        <f t="shared" si="1"/>
        <v>1710068</v>
      </c>
      <c r="Q25" s="36">
        <f t="shared" si="1"/>
        <v>789887</v>
      </c>
      <c r="R25" s="36">
        <f t="shared" si="1"/>
        <v>-14841751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68682133</v>
      </c>
      <c r="X25" s="36">
        <f t="shared" si="1"/>
        <v>72060315</v>
      </c>
      <c r="Y25" s="36">
        <f t="shared" si="1"/>
        <v>-3378182</v>
      </c>
      <c r="Z25" s="37">
        <f>+IF(X25&lt;&gt;0,+(Y25/X25)*100,0)</f>
        <v>-4.6879922742497033</v>
      </c>
      <c r="AA25" s="38">
        <f>SUM(AA15:AA24)</f>
        <v>75797656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70969074</v>
      </c>
      <c r="D26" s="29">
        <f>+D13+D25</f>
        <v>0</v>
      </c>
      <c r="E26" s="30">
        <f t="shared" si="2"/>
        <v>82007708</v>
      </c>
      <c r="F26" s="31">
        <f t="shared" si="2"/>
        <v>99855637</v>
      </c>
      <c r="G26" s="31">
        <f t="shared" si="2"/>
        <v>129623679</v>
      </c>
      <c r="H26" s="31">
        <f t="shared" si="2"/>
        <v>-44789336</v>
      </c>
      <c r="I26" s="31">
        <f t="shared" si="2"/>
        <v>-12393036</v>
      </c>
      <c r="J26" s="31">
        <f t="shared" si="2"/>
        <v>72441307</v>
      </c>
      <c r="K26" s="31">
        <f t="shared" si="2"/>
        <v>3235805</v>
      </c>
      <c r="L26" s="31">
        <f t="shared" si="2"/>
        <v>-347311</v>
      </c>
      <c r="M26" s="31">
        <f t="shared" si="2"/>
        <v>12039064</v>
      </c>
      <c r="N26" s="31">
        <f t="shared" si="2"/>
        <v>14927558</v>
      </c>
      <c r="O26" s="31">
        <f t="shared" si="2"/>
        <v>-11861992</v>
      </c>
      <c r="P26" s="31">
        <f t="shared" si="2"/>
        <v>-2303644</v>
      </c>
      <c r="Q26" s="31">
        <f t="shared" si="2"/>
        <v>1728910</v>
      </c>
      <c r="R26" s="31">
        <f t="shared" si="2"/>
        <v>-12436726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74932139</v>
      </c>
      <c r="X26" s="31">
        <f t="shared" si="2"/>
        <v>90103803</v>
      </c>
      <c r="Y26" s="31">
        <f t="shared" si="2"/>
        <v>-15171664</v>
      </c>
      <c r="Z26" s="32">
        <f>+IF(X26&lt;&gt;0,+(Y26/X26)*100,0)</f>
        <v>-16.837984074878616</v>
      </c>
      <c r="AA26" s="33">
        <f>+AA13+AA25</f>
        <v>99855637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62516734</v>
      </c>
      <c r="D40" s="18"/>
      <c r="E40" s="19">
        <v>62272674</v>
      </c>
      <c r="F40" s="20">
        <v>82089447</v>
      </c>
      <c r="G40" s="20">
        <v>108893036</v>
      </c>
      <c r="H40" s="20">
        <v>-37667224</v>
      </c>
      <c r="I40" s="20"/>
      <c r="J40" s="20">
        <v>71225812</v>
      </c>
      <c r="K40" s="20"/>
      <c r="L40" s="20"/>
      <c r="M40" s="20">
        <v>9141596</v>
      </c>
      <c r="N40" s="20">
        <v>9141596</v>
      </c>
      <c r="O40" s="20">
        <v>-17850674</v>
      </c>
      <c r="P40" s="20"/>
      <c r="Q40" s="20"/>
      <c r="R40" s="20">
        <v>-17850674</v>
      </c>
      <c r="S40" s="20"/>
      <c r="T40" s="20"/>
      <c r="U40" s="20"/>
      <c r="V40" s="20"/>
      <c r="W40" s="20">
        <v>62516734</v>
      </c>
      <c r="X40" s="20">
        <v>74649324</v>
      </c>
      <c r="Y40" s="20">
        <v>-12132590</v>
      </c>
      <c r="Z40" s="21">
        <v>-16.252779462544094</v>
      </c>
      <c r="AA40" s="22">
        <v>82089447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62516734</v>
      </c>
      <c r="D43" s="29">
        <f t="shared" ref="D43:Y43" si="4">SUM(D39:D42)</f>
        <v>0</v>
      </c>
      <c r="E43" s="35">
        <f t="shared" si="4"/>
        <v>62272674</v>
      </c>
      <c r="F43" s="36">
        <f t="shared" si="4"/>
        <v>82089447</v>
      </c>
      <c r="G43" s="36">
        <f t="shared" si="4"/>
        <v>108893036</v>
      </c>
      <c r="H43" s="36">
        <f t="shared" si="4"/>
        <v>-37667224</v>
      </c>
      <c r="I43" s="36">
        <f t="shared" si="4"/>
        <v>0</v>
      </c>
      <c r="J43" s="36">
        <f t="shared" si="4"/>
        <v>71225812</v>
      </c>
      <c r="K43" s="36">
        <f t="shared" si="4"/>
        <v>0</v>
      </c>
      <c r="L43" s="36">
        <f t="shared" si="4"/>
        <v>0</v>
      </c>
      <c r="M43" s="36">
        <f t="shared" si="4"/>
        <v>9141596</v>
      </c>
      <c r="N43" s="36">
        <f t="shared" si="4"/>
        <v>9141596</v>
      </c>
      <c r="O43" s="36">
        <f t="shared" si="4"/>
        <v>-17850674</v>
      </c>
      <c r="P43" s="36">
        <f t="shared" si="4"/>
        <v>0</v>
      </c>
      <c r="Q43" s="36">
        <f t="shared" si="4"/>
        <v>0</v>
      </c>
      <c r="R43" s="36">
        <f t="shared" si="4"/>
        <v>-17850674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62516734</v>
      </c>
      <c r="X43" s="36">
        <f t="shared" si="4"/>
        <v>74649324</v>
      </c>
      <c r="Y43" s="36">
        <f t="shared" si="4"/>
        <v>-12132590</v>
      </c>
      <c r="Z43" s="37">
        <f>+IF(X43&lt;&gt;0,+(Y43/X43)*100,0)</f>
        <v>-16.252779462544094</v>
      </c>
      <c r="AA43" s="38">
        <f>SUM(AA39:AA42)</f>
        <v>82089447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62516734</v>
      </c>
      <c r="D44" s="29">
        <f>+D37+D43</f>
        <v>0</v>
      </c>
      <c r="E44" s="30">
        <f t="shared" si="5"/>
        <v>62272674</v>
      </c>
      <c r="F44" s="31">
        <f t="shared" si="5"/>
        <v>82089447</v>
      </c>
      <c r="G44" s="31">
        <f t="shared" si="5"/>
        <v>108893036</v>
      </c>
      <c r="H44" s="31">
        <f t="shared" si="5"/>
        <v>-37667224</v>
      </c>
      <c r="I44" s="31">
        <f t="shared" si="5"/>
        <v>0</v>
      </c>
      <c r="J44" s="31">
        <f t="shared" si="5"/>
        <v>71225812</v>
      </c>
      <c r="K44" s="31">
        <f t="shared" si="5"/>
        <v>0</v>
      </c>
      <c r="L44" s="31">
        <f t="shared" si="5"/>
        <v>0</v>
      </c>
      <c r="M44" s="31">
        <f t="shared" si="5"/>
        <v>9141596</v>
      </c>
      <c r="N44" s="31">
        <f t="shared" si="5"/>
        <v>9141596</v>
      </c>
      <c r="O44" s="31">
        <f t="shared" si="5"/>
        <v>-17850674</v>
      </c>
      <c r="P44" s="31">
        <f t="shared" si="5"/>
        <v>0</v>
      </c>
      <c r="Q44" s="31">
        <f t="shared" si="5"/>
        <v>0</v>
      </c>
      <c r="R44" s="31">
        <f t="shared" si="5"/>
        <v>-17850674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62516734</v>
      </c>
      <c r="X44" s="31">
        <f t="shared" si="5"/>
        <v>74649324</v>
      </c>
      <c r="Y44" s="31">
        <f t="shared" si="5"/>
        <v>-12132590</v>
      </c>
      <c r="Z44" s="32">
        <f>+IF(X44&lt;&gt;0,+(Y44/X44)*100,0)</f>
        <v>-16.252779462544094</v>
      </c>
      <c r="AA44" s="33">
        <f>+AA37+AA43</f>
        <v>82089447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8452340</v>
      </c>
      <c r="D45" s="42">
        <f t="shared" si="6"/>
        <v>0</v>
      </c>
      <c r="E45" s="43">
        <f t="shared" si="6"/>
        <v>19735034</v>
      </c>
      <c r="F45" s="44">
        <f t="shared" si="6"/>
        <v>17766190</v>
      </c>
      <c r="G45" s="44">
        <f t="shared" si="6"/>
        <v>20730643</v>
      </c>
      <c r="H45" s="44">
        <f t="shared" si="6"/>
        <v>-7122112</v>
      </c>
      <c r="I45" s="44">
        <f t="shared" si="6"/>
        <v>-12393036</v>
      </c>
      <c r="J45" s="44">
        <f t="shared" si="6"/>
        <v>1215495</v>
      </c>
      <c r="K45" s="44">
        <f t="shared" si="6"/>
        <v>3235805</v>
      </c>
      <c r="L45" s="44">
        <f t="shared" si="6"/>
        <v>-347311</v>
      </c>
      <c r="M45" s="44">
        <f t="shared" si="6"/>
        <v>2897468</v>
      </c>
      <c r="N45" s="44">
        <f t="shared" si="6"/>
        <v>5785962</v>
      </c>
      <c r="O45" s="44">
        <f t="shared" si="6"/>
        <v>5988682</v>
      </c>
      <c r="P45" s="44">
        <f t="shared" si="6"/>
        <v>-2303644</v>
      </c>
      <c r="Q45" s="44">
        <f t="shared" si="6"/>
        <v>1728910</v>
      </c>
      <c r="R45" s="44">
        <f t="shared" si="6"/>
        <v>5413948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12415405</v>
      </c>
      <c r="X45" s="44">
        <f t="shared" si="6"/>
        <v>15454479</v>
      </c>
      <c r="Y45" s="44">
        <f t="shared" si="6"/>
        <v>-3039074</v>
      </c>
      <c r="Z45" s="45">
        <f>+IF(X45&lt;&gt;0,+(Y45/X45)*100,0)</f>
        <v>-19.664681028716661</v>
      </c>
      <c r="AA45" s="46">
        <f>+AA26-AA44</f>
        <v>17766190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94147386</v>
      </c>
      <c r="D47" s="18"/>
      <c r="E47" s="19">
        <v>94669031</v>
      </c>
      <c r="F47" s="20">
        <v>81950145</v>
      </c>
      <c r="G47" s="20">
        <v>96179877</v>
      </c>
      <c r="H47" s="20">
        <v>-5663094</v>
      </c>
      <c r="I47" s="20">
        <v>6147132</v>
      </c>
      <c r="J47" s="20">
        <v>96663915</v>
      </c>
      <c r="K47" s="20">
        <v>4255381</v>
      </c>
      <c r="L47" s="20">
        <v>1797439</v>
      </c>
      <c r="M47" s="20">
        <v>1588232</v>
      </c>
      <c r="N47" s="20">
        <v>7641052</v>
      </c>
      <c r="O47" s="20">
        <v>6600892</v>
      </c>
      <c r="P47" s="20">
        <v>1478037</v>
      </c>
      <c r="Q47" s="20">
        <v>2197393</v>
      </c>
      <c r="R47" s="20">
        <v>10276322</v>
      </c>
      <c r="S47" s="20"/>
      <c r="T47" s="20"/>
      <c r="U47" s="20"/>
      <c r="V47" s="20"/>
      <c r="W47" s="20">
        <v>114581289</v>
      </c>
      <c r="X47" s="20">
        <v>76523738</v>
      </c>
      <c r="Y47" s="20">
        <v>38057551</v>
      </c>
      <c r="Z47" s="47">
        <v>49.733000497179056</v>
      </c>
      <c r="AA47" s="22">
        <v>81950145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94147386</v>
      </c>
      <c r="D50" s="50">
        <f t="shared" ref="D50:Y50" si="7">SUM(D47:D49)</f>
        <v>0</v>
      </c>
      <c r="E50" s="51">
        <f t="shared" si="7"/>
        <v>94669031</v>
      </c>
      <c r="F50" s="52">
        <f t="shared" si="7"/>
        <v>81950145</v>
      </c>
      <c r="G50" s="52">
        <f t="shared" si="7"/>
        <v>96179877</v>
      </c>
      <c r="H50" s="52">
        <f t="shared" si="7"/>
        <v>-5663094</v>
      </c>
      <c r="I50" s="52">
        <f t="shared" si="7"/>
        <v>6147132</v>
      </c>
      <c r="J50" s="52">
        <f t="shared" si="7"/>
        <v>96663915</v>
      </c>
      <c r="K50" s="52">
        <f t="shared" si="7"/>
        <v>4255381</v>
      </c>
      <c r="L50" s="52">
        <f t="shared" si="7"/>
        <v>1797439</v>
      </c>
      <c r="M50" s="52">
        <f t="shared" si="7"/>
        <v>1588232</v>
      </c>
      <c r="N50" s="52">
        <f t="shared" si="7"/>
        <v>7641052</v>
      </c>
      <c r="O50" s="52">
        <f t="shared" si="7"/>
        <v>6600892</v>
      </c>
      <c r="P50" s="52">
        <f t="shared" si="7"/>
        <v>1478037</v>
      </c>
      <c r="Q50" s="52">
        <f t="shared" si="7"/>
        <v>2197393</v>
      </c>
      <c r="R50" s="52">
        <f t="shared" si="7"/>
        <v>10276322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114581289</v>
      </c>
      <c r="X50" s="52">
        <f t="shared" si="7"/>
        <v>76523738</v>
      </c>
      <c r="Y50" s="52">
        <f t="shared" si="7"/>
        <v>38057551</v>
      </c>
      <c r="Z50" s="53">
        <f>+IF(X50&lt;&gt;0,+(Y50/X50)*100,0)</f>
        <v>49.733000497179056</v>
      </c>
      <c r="AA50" s="54">
        <f>SUM(AA47:AA49)</f>
        <v>81950145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473929</v>
      </c>
      <c r="D6" s="18"/>
      <c r="E6" s="19">
        <v>-14311734</v>
      </c>
      <c r="F6" s="20">
        <v>-14020022</v>
      </c>
      <c r="G6" s="20"/>
      <c r="H6" s="20"/>
      <c r="I6" s="20"/>
      <c r="J6" s="20"/>
      <c r="K6" s="20">
        <v>435906</v>
      </c>
      <c r="L6" s="20">
        <v>382376</v>
      </c>
      <c r="M6" s="20">
        <v>534392</v>
      </c>
      <c r="N6" s="20">
        <v>1352674</v>
      </c>
      <c r="O6" s="20">
        <v>397336</v>
      </c>
      <c r="P6" s="20">
        <v>331556</v>
      </c>
      <c r="Q6" s="20">
        <v>338739</v>
      </c>
      <c r="R6" s="20">
        <v>1067631</v>
      </c>
      <c r="S6" s="20"/>
      <c r="T6" s="20"/>
      <c r="U6" s="20"/>
      <c r="V6" s="20"/>
      <c r="W6" s="20">
        <v>2420305</v>
      </c>
      <c r="X6" s="20">
        <v>-10515033</v>
      </c>
      <c r="Y6" s="20">
        <v>12935338</v>
      </c>
      <c r="Z6" s="21">
        <v>-123.01756922683933</v>
      </c>
      <c r="AA6" s="22">
        <v>-14020022</v>
      </c>
    </row>
    <row r="7" spans="1:27" x14ac:dyDescent="0.25">
      <c r="A7" s="23" t="s">
        <v>35</v>
      </c>
      <c r="B7" s="17" t="s">
        <v>32</v>
      </c>
      <c r="C7" s="18">
        <v>82007424</v>
      </c>
      <c r="D7" s="18"/>
      <c r="E7" s="19">
        <v>2265064</v>
      </c>
      <c r="F7" s="20">
        <v>6076321</v>
      </c>
      <c r="G7" s="20">
        <v>36304293</v>
      </c>
      <c r="H7" s="20">
        <v>30141775</v>
      </c>
      <c r="I7" s="20">
        <v>1184962</v>
      </c>
      <c r="J7" s="20">
        <v>67631030</v>
      </c>
      <c r="K7" s="20">
        <v>1232214</v>
      </c>
      <c r="L7" s="20">
        <v>1239616</v>
      </c>
      <c r="M7" s="20">
        <v>1286499</v>
      </c>
      <c r="N7" s="20">
        <v>3758329</v>
      </c>
      <c r="O7" s="20">
        <v>1118575</v>
      </c>
      <c r="P7" s="20">
        <v>1165750</v>
      </c>
      <c r="Q7" s="20">
        <v>1202782</v>
      </c>
      <c r="R7" s="20">
        <v>3487107</v>
      </c>
      <c r="S7" s="20"/>
      <c r="T7" s="20"/>
      <c r="U7" s="20"/>
      <c r="V7" s="20"/>
      <c r="W7" s="20">
        <v>74876466</v>
      </c>
      <c r="X7" s="20">
        <v>4557231</v>
      </c>
      <c r="Y7" s="20">
        <v>70319235</v>
      </c>
      <c r="Z7" s="21">
        <v>1543.02546875504</v>
      </c>
      <c r="AA7" s="22">
        <v>6076321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1418369</v>
      </c>
      <c r="F8" s="20">
        <v>1718369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1288773</v>
      </c>
      <c r="Y8" s="20">
        <v>-1288773</v>
      </c>
      <c r="Z8" s="21">
        <v>-100</v>
      </c>
      <c r="AA8" s="22">
        <v>1718369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-230435</v>
      </c>
      <c r="F10" s="20">
        <v>-480435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-360342</v>
      </c>
      <c r="Y10" s="20">
        <v>360342</v>
      </c>
      <c r="Z10" s="21">
        <v>-100</v>
      </c>
      <c r="AA10" s="22">
        <v>-480435</v>
      </c>
    </row>
    <row r="11" spans="1:27" x14ac:dyDescent="0.25">
      <c r="A11" s="23" t="s">
        <v>39</v>
      </c>
      <c r="B11" s="17" t="s">
        <v>32</v>
      </c>
      <c r="C11" s="18">
        <v>3115012</v>
      </c>
      <c r="D11" s="18"/>
      <c r="E11" s="19">
        <v>1148646</v>
      </c>
      <c r="F11" s="20">
        <v>364081</v>
      </c>
      <c r="G11" s="24">
        <v>4524063</v>
      </c>
      <c r="H11" s="24">
        <v>2040266</v>
      </c>
      <c r="I11" s="24">
        <v>396924</v>
      </c>
      <c r="J11" s="20">
        <v>6961253</v>
      </c>
      <c r="K11" s="24">
        <v>3176268</v>
      </c>
      <c r="L11" s="24">
        <v>-5235195</v>
      </c>
      <c r="M11" s="20">
        <v>-262723</v>
      </c>
      <c r="N11" s="24">
        <v>-2321650</v>
      </c>
      <c r="O11" s="24">
        <v>423918</v>
      </c>
      <c r="P11" s="24">
        <v>755385</v>
      </c>
      <c r="Q11" s="20">
        <v>1721454</v>
      </c>
      <c r="R11" s="24">
        <v>2900757</v>
      </c>
      <c r="S11" s="24"/>
      <c r="T11" s="20"/>
      <c r="U11" s="24"/>
      <c r="V11" s="24"/>
      <c r="W11" s="24">
        <v>7540360</v>
      </c>
      <c r="X11" s="20">
        <v>273042</v>
      </c>
      <c r="Y11" s="24">
        <v>7267318</v>
      </c>
      <c r="Z11" s="25">
        <v>2661.6117666879086</v>
      </c>
      <c r="AA11" s="26">
        <v>364081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85596365</v>
      </c>
      <c r="D13" s="29">
        <f>SUM(D6:D12)</f>
        <v>0</v>
      </c>
      <c r="E13" s="30">
        <f t="shared" si="0"/>
        <v>-9710090</v>
      </c>
      <c r="F13" s="31">
        <f t="shared" si="0"/>
        <v>-6341686</v>
      </c>
      <c r="G13" s="31">
        <f t="shared" si="0"/>
        <v>40828356</v>
      </c>
      <c r="H13" s="31">
        <f t="shared" si="0"/>
        <v>32182041</v>
      </c>
      <c r="I13" s="31">
        <f t="shared" si="0"/>
        <v>1581886</v>
      </c>
      <c r="J13" s="31">
        <f t="shared" si="0"/>
        <v>74592283</v>
      </c>
      <c r="K13" s="31">
        <f t="shared" si="0"/>
        <v>4844388</v>
      </c>
      <c r="L13" s="31">
        <f t="shared" si="0"/>
        <v>-3613203</v>
      </c>
      <c r="M13" s="31">
        <f t="shared" si="0"/>
        <v>1558168</v>
      </c>
      <c r="N13" s="31">
        <f t="shared" si="0"/>
        <v>2789353</v>
      </c>
      <c r="O13" s="31">
        <f t="shared" si="0"/>
        <v>1939829</v>
      </c>
      <c r="P13" s="31">
        <f t="shared" si="0"/>
        <v>2252691</v>
      </c>
      <c r="Q13" s="31">
        <f t="shared" si="0"/>
        <v>3262975</v>
      </c>
      <c r="R13" s="31">
        <f t="shared" si="0"/>
        <v>7455495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84837131</v>
      </c>
      <c r="X13" s="31">
        <f t="shared" si="0"/>
        <v>-4756329</v>
      </c>
      <c r="Y13" s="31">
        <f t="shared" si="0"/>
        <v>89593460</v>
      </c>
      <c r="Z13" s="32">
        <f>+IF(X13&lt;&gt;0,+(Y13/X13)*100,0)</f>
        <v>-1883.6682660093529</v>
      </c>
      <c r="AA13" s="33">
        <f>SUM(AA6:AA12)</f>
        <v>-6341686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4601550</v>
      </c>
      <c r="F17" s="20">
        <v>3905898</v>
      </c>
      <c r="G17" s="24"/>
      <c r="H17" s="24">
        <v>540000</v>
      </c>
      <c r="I17" s="24">
        <v>180000</v>
      </c>
      <c r="J17" s="20">
        <v>720000</v>
      </c>
      <c r="K17" s="24">
        <v>2929467</v>
      </c>
      <c r="L17" s="24">
        <v>1214467</v>
      </c>
      <c r="M17" s="20"/>
      <c r="N17" s="24">
        <v>4143934</v>
      </c>
      <c r="O17" s="24"/>
      <c r="P17" s="24"/>
      <c r="Q17" s="20">
        <v>90000</v>
      </c>
      <c r="R17" s="24">
        <v>90000</v>
      </c>
      <c r="S17" s="24"/>
      <c r="T17" s="20"/>
      <c r="U17" s="24"/>
      <c r="V17" s="24"/>
      <c r="W17" s="24">
        <v>4953934</v>
      </c>
      <c r="X17" s="20">
        <v>2929437</v>
      </c>
      <c r="Y17" s="24">
        <v>2024497</v>
      </c>
      <c r="Z17" s="25">
        <v>69.10874000703889</v>
      </c>
      <c r="AA17" s="26">
        <v>3905898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4601550</v>
      </c>
      <c r="F25" s="36">
        <f t="shared" si="1"/>
        <v>3905898</v>
      </c>
      <c r="G25" s="36">
        <f t="shared" si="1"/>
        <v>0</v>
      </c>
      <c r="H25" s="36">
        <f t="shared" si="1"/>
        <v>540000</v>
      </c>
      <c r="I25" s="36">
        <f t="shared" si="1"/>
        <v>180000</v>
      </c>
      <c r="J25" s="36">
        <f t="shared" si="1"/>
        <v>720000</v>
      </c>
      <c r="K25" s="36">
        <f t="shared" si="1"/>
        <v>2929467</v>
      </c>
      <c r="L25" s="36">
        <f t="shared" si="1"/>
        <v>1214467</v>
      </c>
      <c r="M25" s="36">
        <f t="shared" si="1"/>
        <v>0</v>
      </c>
      <c r="N25" s="36">
        <f t="shared" si="1"/>
        <v>4143934</v>
      </c>
      <c r="O25" s="36">
        <f t="shared" si="1"/>
        <v>0</v>
      </c>
      <c r="P25" s="36">
        <f t="shared" si="1"/>
        <v>0</v>
      </c>
      <c r="Q25" s="36">
        <f t="shared" si="1"/>
        <v>90000</v>
      </c>
      <c r="R25" s="36">
        <f t="shared" si="1"/>
        <v>90000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4953934</v>
      </c>
      <c r="X25" s="36">
        <f t="shared" si="1"/>
        <v>2929437</v>
      </c>
      <c r="Y25" s="36">
        <f t="shared" si="1"/>
        <v>2024497</v>
      </c>
      <c r="Z25" s="37">
        <f>+IF(X25&lt;&gt;0,+(Y25/X25)*100,0)</f>
        <v>69.10874000703889</v>
      </c>
      <c r="AA25" s="38">
        <f>SUM(AA15:AA24)</f>
        <v>3905898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85596365</v>
      </c>
      <c r="D26" s="29">
        <f>+D13+D25</f>
        <v>0</v>
      </c>
      <c r="E26" s="30">
        <f t="shared" si="2"/>
        <v>-5108540</v>
      </c>
      <c r="F26" s="31">
        <f t="shared" si="2"/>
        <v>-2435788</v>
      </c>
      <c r="G26" s="31">
        <f t="shared" si="2"/>
        <v>40828356</v>
      </c>
      <c r="H26" s="31">
        <f t="shared" si="2"/>
        <v>32722041</v>
      </c>
      <c r="I26" s="31">
        <f t="shared" si="2"/>
        <v>1761886</v>
      </c>
      <c r="J26" s="31">
        <f t="shared" si="2"/>
        <v>75312283</v>
      </c>
      <c r="K26" s="31">
        <f t="shared" si="2"/>
        <v>7773855</v>
      </c>
      <c r="L26" s="31">
        <f t="shared" si="2"/>
        <v>-2398736</v>
      </c>
      <c r="M26" s="31">
        <f t="shared" si="2"/>
        <v>1558168</v>
      </c>
      <c r="N26" s="31">
        <f t="shared" si="2"/>
        <v>6933287</v>
      </c>
      <c r="O26" s="31">
        <f t="shared" si="2"/>
        <v>1939829</v>
      </c>
      <c r="P26" s="31">
        <f t="shared" si="2"/>
        <v>2252691</v>
      </c>
      <c r="Q26" s="31">
        <f t="shared" si="2"/>
        <v>3352975</v>
      </c>
      <c r="R26" s="31">
        <f t="shared" si="2"/>
        <v>7545495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89791065</v>
      </c>
      <c r="X26" s="31">
        <f t="shared" si="2"/>
        <v>-1826892</v>
      </c>
      <c r="Y26" s="31">
        <f t="shared" si="2"/>
        <v>91617957</v>
      </c>
      <c r="Z26" s="32">
        <f>+IF(X26&lt;&gt;0,+(Y26/X26)*100,0)</f>
        <v>-5014.962953475082</v>
      </c>
      <c r="AA26" s="33">
        <f>+AA13+AA25</f>
        <v>-2435788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-3000000</v>
      </c>
      <c r="F32" s="20">
        <v>-3000000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-2250000</v>
      </c>
      <c r="Y32" s="20">
        <v>2250000</v>
      </c>
      <c r="Z32" s="21">
        <v>-100</v>
      </c>
      <c r="AA32" s="22">
        <v>-3000000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1656646</v>
      </c>
      <c r="F35" s="20">
        <v>1062768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797076</v>
      </c>
      <c r="Y35" s="20">
        <v>-797076</v>
      </c>
      <c r="Z35" s="21">
        <v>-100</v>
      </c>
      <c r="AA35" s="22">
        <v>1062768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-1343354</v>
      </c>
      <c r="F37" s="31">
        <f t="shared" si="3"/>
        <v>-1937232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-1452924</v>
      </c>
      <c r="Y37" s="31">
        <f t="shared" si="3"/>
        <v>1452924</v>
      </c>
      <c r="Z37" s="32">
        <f>+IF(X37&lt;&gt;0,+(Y37/X37)*100,0)</f>
        <v>-100</v>
      </c>
      <c r="AA37" s="33">
        <f>SUM(AA29:AA36)</f>
        <v>-1937232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-1343354</v>
      </c>
      <c r="F44" s="31">
        <f t="shared" si="5"/>
        <v>-1937232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-1452924</v>
      </c>
      <c r="Y44" s="31">
        <f t="shared" si="5"/>
        <v>1452924</v>
      </c>
      <c r="Z44" s="32">
        <f>+IF(X44&lt;&gt;0,+(Y44/X44)*100,0)</f>
        <v>-100</v>
      </c>
      <c r="AA44" s="33">
        <f>+AA37+AA43</f>
        <v>-1937232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85596365</v>
      </c>
      <c r="D45" s="42">
        <f t="shared" si="6"/>
        <v>0</v>
      </c>
      <c r="E45" s="43">
        <f t="shared" si="6"/>
        <v>-3765186</v>
      </c>
      <c r="F45" s="44">
        <f t="shared" si="6"/>
        <v>-498556</v>
      </c>
      <c r="G45" s="44">
        <f t="shared" si="6"/>
        <v>40828356</v>
      </c>
      <c r="H45" s="44">
        <f t="shared" si="6"/>
        <v>32722041</v>
      </c>
      <c r="I45" s="44">
        <f t="shared" si="6"/>
        <v>1761886</v>
      </c>
      <c r="J45" s="44">
        <f t="shared" si="6"/>
        <v>75312283</v>
      </c>
      <c r="K45" s="44">
        <f t="shared" si="6"/>
        <v>7773855</v>
      </c>
      <c r="L45" s="44">
        <f t="shared" si="6"/>
        <v>-2398736</v>
      </c>
      <c r="M45" s="44">
        <f t="shared" si="6"/>
        <v>1558168</v>
      </c>
      <c r="N45" s="44">
        <f t="shared" si="6"/>
        <v>6933287</v>
      </c>
      <c r="O45" s="44">
        <f t="shared" si="6"/>
        <v>1939829</v>
      </c>
      <c r="P45" s="44">
        <f t="shared" si="6"/>
        <v>2252691</v>
      </c>
      <c r="Q45" s="44">
        <f t="shared" si="6"/>
        <v>3352975</v>
      </c>
      <c r="R45" s="44">
        <f t="shared" si="6"/>
        <v>7545495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89791065</v>
      </c>
      <c r="X45" s="44">
        <f t="shared" si="6"/>
        <v>-373968</v>
      </c>
      <c r="Y45" s="44">
        <f t="shared" si="6"/>
        <v>90165033</v>
      </c>
      <c r="Z45" s="45">
        <f>+IF(X45&lt;&gt;0,+(Y45/X45)*100,0)</f>
        <v>-24110.36051212938</v>
      </c>
      <c r="AA45" s="46">
        <f>+AA26-AA44</f>
        <v>-498556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1369049</v>
      </c>
      <c r="F47" s="20">
        <v>5053995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3790494</v>
      </c>
      <c r="Y47" s="20">
        <v>-3790494</v>
      </c>
      <c r="Z47" s="47">
        <v>-100</v>
      </c>
      <c r="AA47" s="22">
        <v>5053995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1369049</v>
      </c>
      <c r="F50" s="52">
        <f t="shared" si="7"/>
        <v>5053995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3790494</v>
      </c>
      <c r="Y50" s="52">
        <f t="shared" si="7"/>
        <v>-3790494</v>
      </c>
      <c r="Z50" s="53">
        <f>+IF(X50&lt;&gt;0,+(Y50/X50)*100,0)</f>
        <v>-100</v>
      </c>
      <c r="AA50" s="54">
        <f>SUM(AA47:AA49)</f>
        <v>5053995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-138143889</v>
      </c>
      <c r="F6" s="20">
        <v>-152784974</v>
      </c>
      <c r="G6" s="20">
        <v>123566493</v>
      </c>
      <c r="H6" s="20">
        <v>-4727702</v>
      </c>
      <c r="I6" s="20">
        <v>-3020678</v>
      </c>
      <c r="J6" s="20">
        <v>115818113</v>
      </c>
      <c r="K6" s="20">
        <v>-3307551</v>
      </c>
      <c r="L6" s="20">
        <v>-7182677</v>
      </c>
      <c r="M6" s="20">
        <v>-6196280</v>
      </c>
      <c r="N6" s="20">
        <v>-16686508</v>
      </c>
      <c r="O6" s="20">
        <v>7171500</v>
      </c>
      <c r="P6" s="20">
        <v>-5623133</v>
      </c>
      <c r="Q6" s="20">
        <v>1554013</v>
      </c>
      <c r="R6" s="20">
        <v>3102380</v>
      </c>
      <c r="S6" s="20"/>
      <c r="T6" s="20"/>
      <c r="U6" s="20"/>
      <c r="V6" s="20"/>
      <c r="W6" s="20">
        <v>102233985</v>
      </c>
      <c r="X6" s="20">
        <v>-145282731</v>
      </c>
      <c r="Y6" s="20">
        <v>247516716</v>
      </c>
      <c r="Z6" s="21">
        <v>-170.36898624930171</v>
      </c>
      <c r="AA6" s="22">
        <v>-152784974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116816017</v>
      </c>
      <c r="F7" s="20">
        <v>113816017</v>
      </c>
      <c r="G7" s="20">
        <v>19204456</v>
      </c>
      <c r="H7" s="20">
        <v>-1135261</v>
      </c>
      <c r="I7" s="20">
        <v>940258</v>
      </c>
      <c r="J7" s="20">
        <v>19009453</v>
      </c>
      <c r="K7" s="20">
        <v>5684215</v>
      </c>
      <c r="L7" s="20">
        <v>579895</v>
      </c>
      <c r="M7" s="20">
        <v>-66526</v>
      </c>
      <c r="N7" s="20">
        <v>6197584</v>
      </c>
      <c r="O7" s="20">
        <v>544365</v>
      </c>
      <c r="P7" s="20">
        <v>-7553784</v>
      </c>
      <c r="Q7" s="20">
        <v>1109890</v>
      </c>
      <c r="R7" s="20">
        <v>-5899529</v>
      </c>
      <c r="S7" s="20"/>
      <c r="T7" s="20"/>
      <c r="U7" s="20"/>
      <c r="V7" s="20"/>
      <c r="W7" s="20">
        <v>19307508</v>
      </c>
      <c r="X7" s="20">
        <v>91279783</v>
      </c>
      <c r="Y7" s="20">
        <v>-71972275</v>
      </c>
      <c r="Z7" s="21">
        <v>-78.847990907252708</v>
      </c>
      <c r="AA7" s="22">
        <v>113816017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-812760</v>
      </c>
      <c r="F10" s="20">
        <v>-542760</v>
      </c>
      <c r="G10" s="20">
        <v>-11145764</v>
      </c>
      <c r="H10" s="20">
        <v>-196103</v>
      </c>
      <c r="I10" s="20">
        <v>-127267</v>
      </c>
      <c r="J10" s="20">
        <v>-11469134</v>
      </c>
      <c r="K10" s="20">
        <v>-264873</v>
      </c>
      <c r="L10" s="20">
        <v>453973</v>
      </c>
      <c r="M10" s="20">
        <v>818788</v>
      </c>
      <c r="N10" s="20">
        <v>1007888</v>
      </c>
      <c r="O10" s="20">
        <v>-336638</v>
      </c>
      <c r="P10" s="20">
        <v>-265236</v>
      </c>
      <c r="Q10" s="20">
        <v>-135771</v>
      </c>
      <c r="R10" s="20">
        <v>-737645</v>
      </c>
      <c r="S10" s="20"/>
      <c r="T10" s="20"/>
      <c r="U10" s="20"/>
      <c r="V10" s="20"/>
      <c r="W10" s="20">
        <v>-11198891</v>
      </c>
      <c r="X10" s="20">
        <v>-542070</v>
      </c>
      <c r="Y10" s="20">
        <v>-10656821</v>
      </c>
      <c r="Z10" s="21">
        <v>1965.9492316490489</v>
      </c>
      <c r="AA10" s="22">
        <v>-542760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19681730</v>
      </c>
      <c r="F11" s="20">
        <v>19548835</v>
      </c>
      <c r="G11" s="24">
        <v>59333</v>
      </c>
      <c r="H11" s="24">
        <v>1929389</v>
      </c>
      <c r="I11" s="24">
        <v>-423597</v>
      </c>
      <c r="J11" s="20">
        <v>1565125</v>
      </c>
      <c r="K11" s="24">
        <v>63371</v>
      </c>
      <c r="L11" s="24">
        <v>455805</v>
      </c>
      <c r="M11" s="20">
        <v>1125910</v>
      </c>
      <c r="N11" s="24">
        <v>1645086</v>
      </c>
      <c r="O11" s="24">
        <v>-3179170</v>
      </c>
      <c r="P11" s="24">
        <v>1913665</v>
      </c>
      <c r="Q11" s="20">
        <v>-149218</v>
      </c>
      <c r="R11" s="24">
        <v>-1414723</v>
      </c>
      <c r="S11" s="24"/>
      <c r="T11" s="20"/>
      <c r="U11" s="24"/>
      <c r="V11" s="24"/>
      <c r="W11" s="24">
        <v>1795488</v>
      </c>
      <c r="X11" s="20">
        <v>19700455</v>
      </c>
      <c r="Y11" s="24">
        <v>-17904967</v>
      </c>
      <c r="Z11" s="25">
        <v>-90.886058215406692</v>
      </c>
      <c r="AA11" s="26">
        <v>19548835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-2458902</v>
      </c>
      <c r="F13" s="31">
        <f t="shared" si="0"/>
        <v>-19962882</v>
      </c>
      <c r="G13" s="31">
        <f t="shared" si="0"/>
        <v>130687169</v>
      </c>
      <c r="H13" s="31">
        <f t="shared" si="0"/>
        <v>-4129677</v>
      </c>
      <c r="I13" s="31">
        <f t="shared" si="0"/>
        <v>-2631284</v>
      </c>
      <c r="J13" s="31">
        <f t="shared" si="0"/>
        <v>123926208</v>
      </c>
      <c r="K13" s="31">
        <f t="shared" si="0"/>
        <v>2175162</v>
      </c>
      <c r="L13" s="31">
        <f t="shared" si="0"/>
        <v>-5693004</v>
      </c>
      <c r="M13" s="31">
        <f t="shared" si="0"/>
        <v>-4318108</v>
      </c>
      <c r="N13" s="31">
        <f t="shared" si="0"/>
        <v>-7835950</v>
      </c>
      <c r="O13" s="31">
        <f t="shared" si="0"/>
        <v>4200057</v>
      </c>
      <c r="P13" s="31">
        <f t="shared" si="0"/>
        <v>-11528488</v>
      </c>
      <c r="Q13" s="31">
        <f t="shared" si="0"/>
        <v>2378914</v>
      </c>
      <c r="R13" s="31">
        <f t="shared" si="0"/>
        <v>-4949517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111140741</v>
      </c>
      <c r="X13" s="31">
        <f t="shared" si="0"/>
        <v>-34844563</v>
      </c>
      <c r="Y13" s="31">
        <f t="shared" si="0"/>
        <v>145985304</v>
      </c>
      <c r="Z13" s="32">
        <f>+IF(X13&lt;&gt;0,+(Y13/X13)*100,0)</f>
        <v>-418.96150053596602</v>
      </c>
      <c r="AA13" s="33">
        <f>SUM(AA6:AA12)</f>
        <v>-19962882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64863740</v>
      </c>
      <c r="F17" s="20">
        <v>63485185</v>
      </c>
      <c r="G17" s="24">
        <v>16463911</v>
      </c>
      <c r="H17" s="24">
        <v>2128438</v>
      </c>
      <c r="I17" s="24">
        <v>-337948</v>
      </c>
      <c r="J17" s="20">
        <v>18254401</v>
      </c>
      <c r="K17" s="24">
        <v>-324187</v>
      </c>
      <c r="L17" s="24">
        <v>2628914</v>
      </c>
      <c r="M17" s="20">
        <v>-395458</v>
      </c>
      <c r="N17" s="24">
        <v>1909269</v>
      </c>
      <c r="O17" s="24">
        <v>-361635</v>
      </c>
      <c r="P17" s="24">
        <v>-458923</v>
      </c>
      <c r="Q17" s="20">
        <v>-494209</v>
      </c>
      <c r="R17" s="24">
        <v>-1314767</v>
      </c>
      <c r="S17" s="24"/>
      <c r="T17" s="20"/>
      <c r="U17" s="24"/>
      <c r="V17" s="24"/>
      <c r="W17" s="24">
        <v>18848903</v>
      </c>
      <c r="X17" s="20">
        <v>65735045</v>
      </c>
      <c r="Y17" s="24">
        <v>-46886142</v>
      </c>
      <c r="Z17" s="25">
        <v>-71.325944935460228</v>
      </c>
      <c r="AA17" s="26">
        <v>63485185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64863740</v>
      </c>
      <c r="F25" s="36">
        <f t="shared" si="1"/>
        <v>63485185</v>
      </c>
      <c r="G25" s="36">
        <f t="shared" si="1"/>
        <v>16463911</v>
      </c>
      <c r="H25" s="36">
        <f t="shared" si="1"/>
        <v>2128438</v>
      </c>
      <c r="I25" s="36">
        <f t="shared" si="1"/>
        <v>-337948</v>
      </c>
      <c r="J25" s="36">
        <f t="shared" si="1"/>
        <v>18254401</v>
      </c>
      <c r="K25" s="36">
        <f t="shared" si="1"/>
        <v>-324187</v>
      </c>
      <c r="L25" s="36">
        <f t="shared" si="1"/>
        <v>2628914</v>
      </c>
      <c r="M25" s="36">
        <f t="shared" si="1"/>
        <v>-395458</v>
      </c>
      <c r="N25" s="36">
        <f t="shared" si="1"/>
        <v>1909269</v>
      </c>
      <c r="O25" s="36">
        <f t="shared" si="1"/>
        <v>-361635</v>
      </c>
      <c r="P25" s="36">
        <f t="shared" si="1"/>
        <v>-458923</v>
      </c>
      <c r="Q25" s="36">
        <f t="shared" si="1"/>
        <v>-494209</v>
      </c>
      <c r="R25" s="36">
        <f t="shared" si="1"/>
        <v>-1314767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18848903</v>
      </c>
      <c r="X25" s="36">
        <f t="shared" si="1"/>
        <v>65735045</v>
      </c>
      <c r="Y25" s="36">
        <f t="shared" si="1"/>
        <v>-46886142</v>
      </c>
      <c r="Z25" s="37">
        <f>+IF(X25&lt;&gt;0,+(Y25/X25)*100,0)</f>
        <v>-71.325944935460228</v>
      </c>
      <c r="AA25" s="38">
        <f>SUM(AA15:AA24)</f>
        <v>63485185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62404838</v>
      </c>
      <c r="F26" s="31">
        <f t="shared" si="2"/>
        <v>43522303</v>
      </c>
      <c r="G26" s="31">
        <f t="shared" si="2"/>
        <v>147151080</v>
      </c>
      <c r="H26" s="31">
        <f t="shared" si="2"/>
        <v>-2001239</v>
      </c>
      <c r="I26" s="31">
        <f t="shared" si="2"/>
        <v>-2969232</v>
      </c>
      <c r="J26" s="31">
        <f t="shared" si="2"/>
        <v>142180609</v>
      </c>
      <c r="K26" s="31">
        <f t="shared" si="2"/>
        <v>1850975</v>
      </c>
      <c r="L26" s="31">
        <f t="shared" si="2"/>
        <v>-3064090</v>
      </c>
      <c r="M26" s="31">
        <f t="shared" si="2"/>
        <v>-4713566</v>
      </c>
      <c r="N26" s="31">
        <f t="shared" si="2"/>
        <v>-5926681</v>
      </c>
      <c r="O26" s="31">
        <f t="shared" si="2"/>
        <v>3838422</v>
      </c>
      <c r="P26" s="31">
        <f t="shared" si="2"/>
        <v>-11987411</v>
      </c>
      <c r="Q26" s="31">
        <f t="shared" si="2"/>
        <v>1884705</v>
      </c>
      <c r="R26" s="31">
        <f t="shared" si="2"/>
        <v>-6264284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129989644</v>
      </c>
      <c r="X26" s="31">
        <f t="shared" si="2"/>
        <v>30890482</v>
      </c>
      <c r="Y26" s="31">
        <f t="shared" si="2"/>
        <v>99099162</v>
      </c>
      <c r="Z26" s="32">
        <f>+IF(X26&lt;&gt;0,+(Y26/X26)*100,0)</f>
        <v>320.80807933006679</v>
      </c>
      <c r="AA26" s="33">
        <f>+AA13+AA25</f>
        <v>43522303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-230335</v>
      </c>
      <c r="H31" s="20">
        <v>-10467</v>
      </c>
      <c r="I31" s="20">
        <v>-1662</v>
      </c>
      <c r="J31" s="20">
        <v>-242464</v>
      </c>
      <c r="K31" s="20">
        <v>-5803</v>
      </c>
      <c r="L31" s="20">
        <v>-8964</v>
      </c>
      <c r="M31" s="20">
        <v>-125</v>
      </c>
      <c r="N31" s="20">
        <v>-14892</v>
      </c>
      <c r="O31" s="20">
        <v>-2121</v>
      </c>
      <c r="P31" s="20">
        <v>-2332</v>
      </c>
      <c r="Q31" s="20">
        <v>-555</v>
      </c>
      <c r="R31" s="20">
        <v>-5008</v>
      </c>
      <c r="S31" s="20"/>
      <c r="T31" s="20"/>
      <c r="U31" s="20"/>
      <c r="V31" s="20"/>
      <c r="W31" s="20">
        <v>-262364</v>
      </c>
      <c r="X31" s="20"/>
      <c r="Y31" s="20">
        <v>-262364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18868971</v>
      </c>
      <c r="F32" s="20">
        <v>18583656</v>
      </c>
      <c r="G32" s="20">
        <v>-1976894</v>
      </c>
      <c r="H32" s="20">
        <v>-325934</v>
      </c>
      <c r="I32" s="20">
        <v>1863620</v>
      </c>
      <c r="J32" s="20">
        <v>-439208</v>
      </c>
      <c r="K32" s="20">
        <v>2829392</v>
      </c>
      <c r="L32" s="20">
        <v>2438235</v>
      </c>
      <c r="M32" s="20">
        <v>2049994</v>
      </c>
      <c r="N32" s="20">
        <v>7317621</v>
      </c>
      <c r="O32" s="20">
        <v>1118236</v>
      </c>
      <c r="P32" s="20">
        <v>1595708</v>
      </c>
      <c r="Q32" s="20">
        <v>1141231</v>
      </c>
      <c r="R32" s="20">
        <v>3855175</v>
      </c>
      <c r="S32" s="20"/>
      <c r="T32" s="20"/>
      <c r="U32" s="20"/>
      <c r="V32" s="20"/>
      <c r="W32" s="20">
        <v>10733588</v>
      </c>
      <c r="X32" s="20">
        <v>-17251489</v>
      </c>
      <c r="Y32" s="20">
        <v>27985077</v>
      </c>
      <c r="Z32" s="21">
        <v>-162.21832793679431</v>
      </c>
      <c r="AA32" s="22">
        <v>18583656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-1000000</v>
      </c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>
        <v>-32600</v>
      </c>
      <c r="P33" s="20"/>
      <c r="Q33" s="20"/>
      <c r="R33" s="20">
        <v>-32600</v>
      </c>
      <c r="S33" s="20"/>
      <c r="T33" s="20"/>
      <c r="U33" s="20"/>
      <c r="V33" s="20"/>
      <c r="W33" s="20">
        <v>967400</v>
      </c>
      <c r="X33" s="20">
        <v>-1000000</v>
      </c>
      <c r="Y33" s="20">
        <v>1967400</v>
      </c>
      <c r="Z33" s="21">
        <v>-196.74</v>
      </c>
      <c r="AA33" s="22">
        <v>-1000000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/>
      <c r="Y34" s="20">
        <v>140844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17671081</v>
      </c>
      <c r="F35" s="20">
        <v>17671081</v>
      </c>
      <c r="G35" s="20">
        <v>1093588</v>
      </c>
      <c r="H35" s="20">
        <v>87211</v>
      </c>
      <c r="I35" s="20">
        <v>-123426</v>
      </c>
      <c r="J35" s="20">
        <v>1057373</v>
      </c>
      <c r="K35" s="20">
        <v>381738</v>
      </c>
      <c r="L35" s="20">
        <v>111599</v>
      </c>
      <c r="M35" s="20">
        <v>152234</v>
      </c>
      <c r="N35" s="20">
        <v>645571</v>
      </c>
      <c r="O35" s="20">
        <v>7913</v>
      </c>
      <c r="P35" s="20">
        <v>-847692</v>
      </c>
      <c r="Q35" s="20">
        <v>91120</v>
      </c>
      <c r="R35" s="20">
        <v>-748659</v>
      </c>
      <c r="S35" s="20"/>
      <c r="T35" s="20"/>
      <c r="U35" s="20"/>
      <c r="V35" s="20"/>
      <c r="W35" s="20">
        <v>954285</v>
      </c>
      <c r="X35" s="20">
        <v>17671081</v>
      </c>
      <c r="Y35" s="20">
        <v>-16716796</v>
      </c>
      <c r="Z35" s="21">
        <v>-94.599736145174134</v>
      </c>
      <c r="AA35" s="22">
        <v>17671081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36540052</v>
      </c>
      <c r="F37" s="31">
        <f t="shared" si="3"/>
        <v>35254737</v>
      </c>
      <c r="G37" s="31">
        <f t="shared" si="3"/>
        <v>-972797</v>
      </c>
      <c r="H37" s="31">
        <f t="shared" si="3"/>
        <v>750810</v>
      </c>
      <c r="I37" s="31">
        <f t="shared" si="3"/>
        <v>1738532</v>
      </c>
      <c r="J37" s="31">
        <f t="shared" si="3"/>
        <v>1516545</v>
      </c>
      <c r="K37" s="31">
        <f t="shared" si="3"/>
        <v>3205327</v>
      </c>
      <c r="L37" s="31">
        <f t="shared" si="3"/>
        <v>2540870</v>
      </c>
      <c r="M37" s="31">
        <f t="shared" si="3"/>
        <v>2202103</v>
      </c>
      <c r="N37" s="31">
        <f t="shared" si="3"/>
        <v>7948300</v>
      </c>
      <c r="O37" s="31">
        <f t="shared" si="3"/>
        <v>1091428</v>
      </c>
      <c r="P37" s="31">
        <f t="shared" si="3"/>
        <v>745684</v>
      </c>
      <c r="Q37" s="31">
        <f t="shared" si="3"/>
        <v>1231796</v>
      </c>
      <c r="R37" s="31">
        <f t="shared" si="3"/>
        <v>3068908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12533753</v>
      </c>
      <c r="X37" s="31">
        <f t="shared" si="3"/>
        <v>-580408</v>
      </c>
      <c r="Y37" s="31">
        <f t="shared" si="3"/>
        <v>13114161</v>
      </c>
      <c r="Z37" s="32">
        <f>+IF(X37&lt;&gt;0,+(Y37/X37)*100,0)</f>
        <v>-2259.472819120343</v>
      </c>
      <c r="AA37" s="33">
        <f>SUM(AA29:AA36)</f>
        <v>35254737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4353507</v>
      </c>
      <c r="F40" s="20">
        <v>4353507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3967407</v>
      </c>
      <c r="Y40" s="20">
        <v>-3967407</v>
      </c>
      <c r="Z40" s="21">
        <v>-100</v>
      </c>
      <c r="AA40" s="22">
        <v>4353507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4353507</v>
      </c>
      <c r="F43" s="36">
        <f t="shared" si="4"/>
        <v>4353507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3967407</v>
      </c>
      <c r="Y43" s="36">
        <f t="shared" si="4"/>
        <v>-3967407</v>
      </c>
      <c r="Z43" s="37">
        <f>+IF(X43&lt;&gt;0,+(Y43/X43)*100,0)</f>
        <v>-100</v>
      </c>
      <c r="AA43" s="38">
        <f>SUM(AA39:AA42)</f>
        <v>4353507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40893559</v>
      </c>
      <c r="F44" s="31">
        <f t="shared" si="5"/>
        <v>39608244</v>
      </c>
      <c r="G44" s="31">
        <f t="shared" si="5"/>
        <v>-972797</v>
      </c>
      <c r="H44" s="31">
        <f t="shared" si="5"/>
        <v>750810</v>
      </c>
      <c r="I44" s="31">
        <f t="shared" si="5"/>
        <v>1738532</v>
      </c>
      <c r="J44" s="31">
        <f t="shared" si="5"/>
        <v>1516545</v>
      </c>
      <c r="K44" s="31">
        <f t="shared" si="5"/>
        <v>3205327</v>
      </c>
      <c r="L44" s="31">
        <f t="shared" si="5"/>
        <v>2540870</v>
      </c>
      <c r="M44" s="31">
        <f t="shared" si="5"/>
        <v>2202103</v>
      </c>
      <c r="N44" s="31">
        <f t="shared" si="5"/>
        <v>7948300</v>
      </c>
      <c r="O44" s="31">
        <f t="shared" si="5"/>
        <v>1091428</v>
      </c>
      <c r="P44" s="31">
        <f t="shared" si="5"/>
        <v>745684</v>
      </c>
      <c r="Q44" s="31">
        <f t="shared" si="5"/>
        <v>1231796</v>
      </c>
      <c r="R44" s="31">
        <f t="shared" si="5"/>
        <v>3068908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12533753</v>
      </c>
      <c r="X44" s="31">
        <f t="shared" si="5"/>
        <v>3386999</v>
      </c>
      <c r="Y44" s="31">
        <f t="shared" si="5"/>
        <v>9146754</v>
      </c>
      <c r="Z44" s="32">
        <f>+IF(X44&lt;&gt;0,+(Y44/X44)*100,0)</f>
        <v>270.05481843956846</v>
      </c>
      <c r="AA44" s="33">
        <f>+AA37+AA43</f>
        <v>39608244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21511279</v>
      </c>
      <c r="F45" s="44">
        <f t="shared" si="6"/>
        <v>3914059</v>
      </c>
      <c r="G45" s="44">
        <f t="shared" si="6"/>
        <v>148123877</v>
      </c>
      <c r="H45" s="44">
        <f t="shared" si="6"/>
        <v>-2752049</v>
      </c>
      <c r="I45" s="44">
        <f t="shared" si="6"/>
        <v>-4707764</v>
      </c>
      <c r="J45" s="44">
        <f t="shared" si="6"/>
        <v>140664064</v>
      </c>
      <c r="K45" s="44">
        <f t="shared" si="6"/>
        <v>-1354352</v>
      </c>
      <c r="L45" s="44">
        <f t="shared" si="6"/>
        <v>-5604960</v>
      </c>
      <c r="M45" s="44">
        <f t="shared" si="6"/>
        <v>-6915669</v>
      </c>
      <c r="N45" s="44">
        <f t="shared" si="6"/>
        <v>-13874981</v>
      </c>
      <c r="O45" s="44">
        <f t="shared" si="6"/>
        <v>2746994</v>
      </c>
      <c r="P45" s="44">
        <f t="shared" si="6"/>
        <v>-12733095</v>
      </c>
      <c r="Q45" s="44">
        <f t="shared" si="6"/>
        <v>652909</v>
      </c>
      <c r="R45" s="44">
        <f t="shared" si="6"/>
        <v>-9333192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117455891</v>
      </c>
      <c r="X45" s="44">
        <f t="shared" si="6"/>
        <v>27503483</v>
      </c>
      <c r="Y45" s="44">
        <f t="shared" si="6"/>
        <v>89952408</v>
      </c>
      <c r="Z45" s="45">
        <f>+IF(X45&lt;&gt;0,+(Y45/X45)*100,0)</f>
        <v>327.05824204156249</v>
      </c>
      <c r="AA45" s="46">
        <f>+AA26-AA44</f>
        <v>3914059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-38066016</v>
      </c>
      <c r="F47" s="20">
        <v>-55663237</v>
      </c>
      <c r="G47" s="20">
        <v>13561</v>
      </c>
      <c r="H47" s="20">
        <v>175878</v>
      </c>
      <c r="I47" s="20"/>
      <c r="J47" s="20">
        <v>189439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189439</v>
      </c>
      <c r="X47" s="20">
        <v>-32073811</v>
      </c>
      <c r="Y47" s="20">
        <v>32263250</v>
      </c>
      <c r="Z47" s="47">
        <v>-100.59063452110509</v>
      </c>
      <c r="AA47" s="22">
        <v>-55663237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-38066016</v>
      </c>
      <c r="F50" s="52">
        <f t="shared" si="7"/>
        <v>-55663237</v>
      </c>
      <c r="G50" s="52">
        <f t="shared" si="7"/>
        <v>13561</v>
      </c>
      <c r="H50" s="52">
        <f t="shared" si="7"/>
        <v>175878</v>
      </c>
      <c r="I50" s="52">
        <f t="shared" si="7"/>
        <v>0</v>
      </c>
      <c r="J50" s="52">
        <f t="shared" si="7"/>
        <v>189439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189439</v>
      </c>
      <c r="X50" s="52">
        <f t="shared" si="7"/>
        <v>-32073811</v>
      </c>
      <c r="Y50" s="52">
        <f t="shared" si="7"/>
        <v>32263250</v>
      </c>
      <c r="Z50" s="53">
        <f>+IF(X50&lt;&gt;0,+(Y50/X50)*100,0)</f>
        <v>-100.59063452110509</v>
      </c>
      <c r="AA50" s="54">
        <f>SUM(AA47:AA49)</f>
        <v>-55663237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64200</v>
      </c>
      <c r="D6" s="18"/>
      <c r="E6" s="19">
        <v>-5843665</v>
      </c>
      <c r="F6" s="20">
        <v>-5138669</v>
      </c>
      <c r="G6" s="20"/>
      <c r="H6" s="20"/>
      <c r="I6" s="20"/>
      <c r="J6" s="20"/>
      <c r="K6" s="20">
        <v>1300</v>
      </c>
      <c r="L6" s="20">
        <v>120000</v>
      </c>
      <c r="M6" s="20">
        <v>31600</v>
      </c>
      <c r="N6" s="20">
        <v>152900</v>
      </c>
      <c r="O6" s="20">
        <v>30000</v>
      </c>
      <c r="P6" s="20">
        <v>2200</v>
      </c>
      <c r="Q6" s="20">
        <v>120800</v>
      </c>
      <c r="R6" s="20">
        <v>153000</v>
      </c>
      <c r="S6" s="20"/>
      <c r="T6" s="20"/>
      <c r="U6" s="20"/>
      <c r="V6" s="20"/>
      <c r="W6" s="20">
        <v>305900</v>
      </c>
      <c r="X6" s="20">
        <v>-3853998</v>
      </c>
      <c r="Y6" s="20">
        <v>4159898</v>
      </c>
      <c r="Z6" s="21">
        <v>-107.9372122144329</v>
      </c>
      <c r="AA6" s="22">
        <v>-5138669</v>
      </c>
    </row>
    <row r="7" spans="1:27" x14ac:dyDescent="0.25">
      <c r="A7" s="23" t="s">
        <v>35</v>
      </c>
      <c r="B7" s="17" t="s">
        <v>32</v>
      </c>
      <c r="C7" s="18">
        <v>170598</v>
      </c>
      <c r="D7" s="18"/>
      <c r="E7" s="19">
        <v>275890</v>
      </c>
      <c r="F7" s="20">
        <v>118956</v>
      </c>
      <c r="G7" s="20">
        <v>52400</v>
      </c>
      <c r="H7" s="20">
        <v>-34000</v>
      </c>
      <c r="I7" s="20">
        <v>227198</v>
      </c>
      <c r="J7" s="20">
        <v>245598</v>
      </c>
      <c r="K7" s="20">
        <v>55700</v>
      </c>
      <c r="L7" s="20">
        <v>-63000</v>
      </c>
      <c r="M7" s="20">
        <v>25400</v>
      </c>
      <c r="N7" s="20">
        <v>18100</v>
      </c>
      <c r="O7" s="20">
        <v>27000</v>
      </c>
      <c r="P7" s="20">
        <v>54800</v>
      </c>
      <c r="Q7" s="20">
        <v>-63800</v>
      </c>
      <c r="R7" s="20">
        <v>18000</v>
      </c>
      <c r="S7" s="20"/>
      <c r="T7" s="20"/>
      <c r="U7" s="20"/>
      <c r="V7" s="20"/>
      <c r="W7" s="20">
        <v>281698</v>
      </c>
      <c r="X7" s="20">
        <v>89217</v>
      </c>
      <c r="Y7" s="20">
        <v>192481</v>
      </c>
      <c r="Z7" s="21">
        <v>215.74475716511427</v>
      </c>
      <c r="AA7" s="22">
        <v>118956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-320000</v>
      </c>
      <c r="F10" s="20">
        <v>-225000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-168750</v>
      </c>
      <c r="Y10" s="20">
        <v>168750</v>
      </c>
      <c r="Z10" s="21">
        <v>-100</v>
      </c>
      <c r="AA10" s="22">
        <v>-225000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247597</v>
      </c>
      <c r="F11" s="20">
        <v>228847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171639</v>
      </c>
      <c r="Y11" s="24">
        <v>-171639</v>
      </c>
      <c r="Z11" s="25">
        <v>-100</v>
      </c>
      <c r="AA11" s="26">
        <v>228847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234798</v>
      </c>
      <c r="D13" s="29">
        <f>SUM(D6:D12)</f>
        <v>0</v>
      </c>
      <c r="E13" s="30">
        <f t="shared" si="0"/>
        <v>-5640178</v>
      </c>
      <c r="F13" s="31">
        <f t="shared" si="0"/>
        <v>-5015866</v>
      </c>
      <c r="G13" s="31">
        <f t="shared" si="0"/>
        <v>52400</v>
      </c>
      <c r="H13" s="31">
        <f t="shared" si="0"/>
        <v>-34000</v>
      </c>
      <c r="I13" s="31">
        <f t="shared" si="0"/>
        <v>227198</v>
      </c>
      <c r="J13" s="31">
        <f t="shared" si="0"/>
        <v>245598</v>
      </c>
      <c r="K13" s="31">
        <f t="shared" si="0"/>
        <v>57000</v>
      </c>
      <c r="L13" s="31">
        <f t="shared" si="0"/>
        <v>57000</v>
      </c>
      <c r="M13" s="31">
        <f t="shared" si="0"/>
        <v>57000</v>
      </c>
      <c r="N13" s="31">
        <f t="shared" si="0"/>
        <v>171000</v>
      </c>
      <c r="O13" s="31">
        <f t="shared" si="0"/>
        <v>57000</v>
      </c>
      <c r="P13" s="31">
        <f t="shared" si="0"/>
        <v>57000</v>
      </c>
      <c r="Q13" s="31">
        <f t="shared" si="0"/>
        <v>57000</v>
      </c>
      <c r="R13" s="31">
        <f t="shared" si="0"/>
        <v>171000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587598</v>
      </c>
      <c r="X13" s="31">
        <f t="shared" si="0"/>
        <v>-3761892</v>
      </c>
      <c r="Y13" s="31">
        <f t="shared" si="0"/>
        <v>4349490</v>
      </c>
      <c r="Z13" s="32">
        <f>+IF(X13&lt;&gt;0,+(Y13/X13)*100,0)</f>
        <v>-115.61974665939374</v>
      </c>
      <c r="AA13" s="33">
        <f>SUM(AA6:AA12)</f>
        <v>-5015866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234798</v>
      </c>
      <c r="D26" s="29">
        <f>+D13+D25</f>
        <v>0</v>
      </c>
      <c r="E26" s="30">
        <f t="shared" si="2"/>
        <v>-5640178</v>
      </c>
      <c r="F26" s="31">
        <f t="shared" si="2"/>
        <v>-5015866</v>
      </c>
      <c r="G26" s="31">
        <f t="shared" si="2"/>
        <v>52400</v>
      </c>
      <c r="H26" s="31">
        <f t="shared" si="2"/>
        <v>-34000</v>
      </c>
      <c r="I26" s="31">
        <f t="shared" si="2"/>
        <v>227198</v>
      </c>
      <c r="J26" s="31">
        <f t="shared" si="2"/>
        <v>245598</v>
      </c>
      <c r="K26" s="31">
        <f t="shared" si="2"/>
        <v>57000</v>
      </c>
      <c r="L26" s="31">
        <f t="shared" si="2"/>
        <v>57000</v>
      </c>
      <c r="M26" s="31">
        <f t="shared" si="2"/>
        <v>57000</v>
      </c>
      <c r="N26" s="31">
        <f t="shared" si="2"/>
        <v>171000</v>
      </c>
      <c r="O26" s="31">
        <f t="shared" si="2"/>
        <v>57000</v>
      </c>
      <c r="P26" s="31">
        <f t="shared" si="2"/>
        <v>57000</v>
      </c>
      <c r="Q26" s="31">
        <f t="shared" si="2"/>
        <v>57000</v>
      </c>
      <c r="R26" s="31">
        <f t="shared" si="2"/>
        <v>171000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587598</v>
      </c>
      <c r="X26" s="31">
        <f t="shared" si="2"/>
        <v>-3761892</v>
      </c>
      <c r="Y26" s="31">
        <f t="shared" si="2"/>
        <v>4349490</v>
      </c>
      <c r="Z26" s="32">
        <f>+IF(X26&lt;&gt;0,+(Y26/X26)*100,0)</f>
        <v>-115.61974665939374</v>
      </c>
      <c r="AA26" s="33">
        <f>+AA13+AA25</f>
        <v>-5015866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102816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102816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102816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234798</v>
      </c>
      <c r="D45" s="42">
        <f t="shared" si="6"/>
        <v>0</v>
      </c>
      <c r="E45" s="43">
        <f t="shared" si="6"/>
        <v>-5742994</v>
      </c>
      <c r="F45" s="44">
        <f t="shared" si="6"/>
        <v>-5015866</v>
      </c>
      <c r="G45" s="44">
        <f t="shared" si="6"/>
        <v>52400</v>
      </c>
      <c r="H45" s="44">
        <f t="shared" si="6"/>
        <v>-34000</v>
      </c>
      <c r="I45" s="44">
        <f t="shared" si="6"/>
        <v>227198</v>
      </c>
      <c r="J45" s="44">
        <f t="shared" si="6"/>
        <v>245598</v>
      </c>
      <c r="K45" s="44">
        <f t="shared" si="6"/>
        <v>57000</v>
      </c>
      <c r="L45" s="44">
        <f t="shared" si="6"/>
        <v>57000</v>
      </c>
      <c r="M45" s="44">
        <f t="shared" si="6"/>
        <v>57000</v>
      </c>
      <c r="N45" s="44">
        <f t="shared" si="6"/>
        <v>171000</v>
      </c>
      <c r="O45" s="44">
        <f t="shared" si="6"/>
        <v>57000</v>
      </c>
      <c r="P45" s="44">
        <f t="shared" si="6"/>
        <v>57000</v>
      </c>
      <c r="Q45" s="44">
        <f t="shared" si="6"/>
        <v>57000</v>
      </c>
      <c r="R45" s="44">
        <f t="shared" si="6"/>
        <v>171000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587598</v>
      </c>
      <c r="X45" s="44">
        <f t="shared" si="6"/>
        <v>-3761892</v>
      </c>
      <c r="Y45" s="44">
        <f t="shared" si="6"/>
        <v>4349490</v>
      </c>
      <c r="Z45" s="45">
        <f>+IF(X45&lt;&gt;0,+(Y45/X45)*100,0)</f>
        <v>-115.61974665939374</v>
      </c>
      <c r="AA45" s="46">
        <f>+AA26-AA44</f>
        <v>-5015866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78380</v>
      </c>
      <c r="D6" s="18"/>
      <c r="E6" s="19">
        <v>-2131344</v>
      </c>
      <c r="F6" s="20">
        <v>-2684063</v>
      </c>
      <c r="G6" s="20"/>
      <c r="H6" s="20"/>
      <c r="I6" s="20">
        <v>8074</v>
      </c>
      <c r="J6" s="20">
        <v>8074</v>
      </c>
      <c r="K6" s="20">
        <v>15094</v>
      </c>
      <c r="L6" s="20"/>
      <c r="M6" s="20">
        <v>16147</v>
      </c>
      <c r="N6" s="20">
        <v>31241</v>
      </c>
      <c r="O6" s="20">
        <v>8074</v>
      </c>
      <c r="P6" s="20">
        <v>8074</v>
      </c>
      <c r="Q6" s="20">
        <v>8074</v>
      </c>
      <c r="R6" s="20">
        <v>24222</v>
      </c>
      <c r="S6" s="20"/>
      <c r="T6" s="20"/>
      <c r="U6" s="20"/>
      <c r="V6" s="20"/>
      <c r="W6" s="20">
        <v>63537</v>
      </c>
      <c r="X6" s="20">
        <v>-2013048</v>
      </c>
      <c r="Y6" s="20">
        <v>2076585</v>
      </c>
      <c r="Z6" s="21">
        <v>-103.15625856909523</v>
      </c>
      <c r="AA6" s="22">
        <v>-2684063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</v>
      </c>
      <c r="F10" s="20">
        <v>-30000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-22500</v>
      </c>
      <c r="Y10" s="20">
        <v>22500</v>
      </c>
      <c r="Z10" s="21">
        <v>-100</v>
      </c>
      <c r="AA10" s="22">
        <v>-30000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278001</v>
      </c>
      <c r="F11" s="20">
        <v>350095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262575</v>
      </c>
      <c r="Y11" s="24">
        <v>-262575</v>
      </c>
      <c r="Z11" s="25">
        <v>-100</v>
      </c>
      <c r="AA11" s="26">
        <v>350095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78380</v>
      </c>
      <c r="D13" s="29">
        <f>SUM(D6:D12)</f>
        <v>0</v>
      </c>
      <c r="E13" s="30">
        <f t="shared" si="0"/>
        <v>-1883343</v>
      </c>
      <c r="F13" s="31">
        <f t="shared" si="0"/>
        <v>-2363968</v>
      </c>
      <c r="G13" s="31">
        <f t="shared" si="0"/>
        <v>0</v>
      </c>
      <c r="H13" s="31">
        <f t="shared" si="0"/>
        <v>0</v>
      </c>
      <c r="I13" s="31">
        <f t="shared" si="0"/>
        <v>8074</v>
      </c>
      <c r="J13" s="31">
        <f t="shared" si="0"/>
        <v>8074</v>
      </c>
      <c r="K13" s="31">
        <f t="shared" si="0"/>
        <v>15094</v>
      </c>
      <c r="L13" s="31">
        <f t="shared" si="0"/>
        <v>0</v>
      </c>
      <c r="M13" s="31">
        <f t="shared" si="0"/>
        <v>16147</v>
      </c>
      <c r="N13" s="31">
        <f t="shared" si="0"/>
        <v>31241</v>
      </c>
      <c r="O13" s="31">
        <f t="shared" si="0"/>
        <v>8074</v>
      </c>
      <c r="P13" s="31">
        <f t="shared" si="0"/>
        <v>8074</v>
      </c>
      <c r="Q13" s="31">
        <f t="shared" si="0"/>
        <v>8074</v>
      </c>
      <c r="R13" s="31">
        <f t="shared" si="0"/>
        <v>24222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63537</v>
      </c>
      <c r="X13" s="31">
        <f t="shared" si="0"/>
        <v>-1772973</v>
      </c>
      <c r="Y13" s="31">
        <f t="shared" si="0"/>
        <v>1836510</v>
      </c>
      <c r="Z13" s="32">
        <f>+IF(X13&lt;&gt;0,+(Y13/X13)*100,0)</f>
        <v>-103.58364171366399</v>
      </c>
      <c r="AA13" s="33">
        <f>SUM(AA6:AA12)</f>
        <v>-2363968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2431621</v>
      </c>
      <c r="D17" s="18"/>
      <c r="E17" s="19"/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150003</v>
      </c>
      <c r="Y17" s="24">
        <v>-150003</v>
      </c>
      <c r="Z17" s="25">
        <v>-100</v>
      </c>
      <c r="AA17" s="26">
        <v>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2431621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150003</v>
      </c>
      <c r="Y25" s="36">
        <f t="shared" si="1"/>
        <v>-150003</v>
      </c>
      <c r="Z25" s="37">
        <f>+IF(X25&lt;&gt;0,+(Y25/X25)*100,0)</f>
        <v>-100</v>
      </c>
      <c r="AA25" s="38">
        <f>SUM(AA15:AA24)</f>
        <v>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2510001</v>
      </c>
      <c r="D26" s="29">
        <f>+D13+D25</f>
        <v>0</v>
      </c>
      <c r="E26" s="30">
        <f t="shared" si="2"/>
        <v>-1883343</v>
      </c>
      <c r="F26" s="31">
        <f t="shared" si="2"/>
        <v>-2163968</v>
      </c>
      <c r="G26" s="31">
        <f t="shared" si="2"/>
        <v>0</v>
      </c>
      <c r="H26" s="31">
        <f t="shared" si="2"/>
        <v>0</v>
      </c>
      <c r="I26" s="31">
        <f t="shared" si="2"/>
        <v>8074</v>
      </c>
      <c r="J26" s="31">
        <f t="shared" si="2"/>
        <v>8074</v>
      </c>
      <c r="K26" s="31">
        <f t="shared" si="2"/>
        <v>15094</v>
      </c>
      <c r="L26" s="31">
        <f t="shared" si="2"/>
        <v>0</v>
      </c>
      <c r="M26" s="31">
        <f t="shared" si="2"/>
        <v>16147</v>
      </c>
      <c r="N26" s="31">
        <f t="shared" si="2"/>
        <v>31241</v>
      </c>
      <c r="O26" s="31">
        <f t="shared" si="2"/>
        <v>8074</v>
      </c>
      <c r="P26" s="31">
        <f t="shared" si="2"/>
        <v>8074</v>
      </c>
      <c r="Q26" s="31">
        <f t="shared" si="2"/>
        <v>8074</v>
      </c>
      <c r="R26" s="31">
        <f t="shared" si="2"/>
        <v>24222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63537</v>
      </c>
      <c r="X26" s="31">
        <f t="shared" si="2"/>
        <v>-1622970</v>
      </c>
      <c r="Y26" s="31">
        <f t="shared" si="2"/>
        <v>1686507</v>
      </c>
      <c r="Z26" s="32">
        <f>+IF(X26&lt;&gt;0,+(Y26/X26)*100,0)</f>
        <v>-103.91485979408121</v>
      </c>
      <c r="AA26" s="33">
        <f>+AA13+AA25</f>
        <v>-2163968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2510001</v>
      </c>
      <c r="D45" s="42">
        <f t="shared" si="6"/>
        <v>0</v>
      </c>
      <c r="E45" s="43">
        <f t="shared" si="6"/>
        <v>-1883343</v>
      </c>
      <c r="F45" s="44">
        <f t="shared" si="6"/>
        <v>-2163968</v>
      </c>
      <c r="G45" s="44">
        <f t="shared" si="6"/>
        <v>0</v>
      </c>
      <c r="H45" s="44">
        <f t="shared" si="6"/>
        <v>0</v>
      </c>
      <c r="I45" s="44">
        <f t="shared" si="6"/>
        <v>8074</v>
      </c>
      <c r="J45" s="44">
        <f t="shared" si="6"/>
        <v>8074</v>
      </c>
      <c r="K45" s="44">
        <f t="shared" si="6"/>
        <v>15094</v>
      </c>
      <c r="L45" s="44">
        <f t="shared" si="6"/>
        <v>0</v>
      </c>
      <c r="M45" s="44">
        <f t="shared" si="6"/>
        <v>16147</v>
      </c>
      <c r="N45" s="44">
        <f t="shared" si="6"/>
        <v>31241</v>
      </c>
      <c r="O45" s="44">
        <f t="shared" si="6"/>
        <v>8074</v>
      </c>
      <c r="P45" s="44">
        <f t="shared" si="6"/>
        <v>8074</v>
      </c>
      <c r="Q45" s="44">
        <f t="shared" si="6"/>
        <v>8074</v>
      </c>
      <c r="R45" s="44">
        <f t="shared" si="6"/>
        <v>24222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63537</v>
      </c>
      <c r="X45" s="44">
        <f t="shared" si="6"/>
        <v>-1622970</v>
      </c>
      <c r="Y45" s="44">
        <f t="shared" si="6"/>
        <v>1686507</v>
      </c>
      <c r="Z45" s="45">
        <f>+IF(X45&lt;&gt;0,+(Y45/X45)*100,0)</f>
        <v>-103.91485979408121</v>
      </c>
      <c r="AA45" s="46">
        <f>+AA26-AA44</f>
        <v>-2163968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67173275</v>
      </c>
      <c r="D6" s="18"/>
      <c r="E6" s="19">
        <v>13787760</v>
      </c>
      <c r="F6" s="20">
        <v>9687235</v>
      </c>
      <c r="G6" s="20">
        <v>68532504</v>
      </c>
      <c r="H6" s="20">
        <v>818367</v>
      </c>
      <c r="I6" s="20">
        <v>1562309</v>
      </c>
      <c r="J6" s="20">
        <v>70913180</v>
      </c>
      <c r="K6" s="20">
        <v>1312029</v>
      </c>
      <c r="L6" s="20">
        <v>1258970</v>
      </c>
      <c r="M6" s="20">
        <v>925317</v>
      </c>
      <c r="N6" s="20">
        <v>3496316</v>
      </c>
      <c r="O6" s="20">
        <v>1294920</v>
      </c>
      <c r="P6" s="20">
        <v>1682762</v>
      </c>
      <c r="Q6" s="20">
        <v>943641</v>
      </c>
      <c r="R6" s="20">
        <v>3921323</v>
      </c>
      <c r="S6" s="20"/>
      <c r="T6" s="20"/>
      <c r="U6" s="20"/>
      <c r="V6" s="20"/>
      <c r="W6" s="20">
        <v>78330819</v>
      </c>
      <c r="X6" s="20">
        <v>8700610</v>
      </c>
      <c r="Y6" s="20">
        <v>69630209</v>
      </c>
      <c r="Z6" s="21">
        <v>800.29111751934647</v>
      </c>
      <c r="AA6" s="22">
        <v>9687235</v>
      </c>
    </row>
    <row r="7" spans="1:27" x14ac:dyDescent="0.25">
      <c r="A7" s="23" t="s">
        <v>35</v>
      </c>
      <c r="B7" s="17" t="s">
        <v>32</v>
      </c>
      <c r="C7" s="18">
        <v>22833634</v>
      </c>
      <c r="D7" s="18"/>
      <c r="E7" s="19">
        <v>4538704</v>
      </c>
      <c r="F7" s="20">
        <v>4538704</v>
      </c>
      <c r="G7" s="20">
        <v>24650152</v>
      </c>
      <c r="H7" s="20">
        <v>1864928</v>
      </c>
      <c r="I7" s="20">
        <v>-4135475</v>
      </c>
      <c r="J7" s="20">
        <v>22379605</v>
      </c>
      <c r="K7" s="20">
        <v>772975</v>
      </c>
      <c r="L7" s="20">
        <v>-789931</v>
      </c>
      <c r="M7" s="20">
        <v>734453</v>
      </c>
      <c r="N7" s="20">
        <v>717497</v>
      </c>
      <c r="O7" s="20">
        <v>544916</v>
      </c>
      <c r="P7" s="20">
        <v>-56722</v>
      </c>
      <c r="Q7" s="20">
        <v>199646</v>
      </c>
      <c r="R7" s="20">
        <v>687840</v>
      </c>
      <c r="S7" s="20"/>
      <c r="T7" s="20"/>
      <c r="U7" s="20"/>
      <c r="V7" s="20"/>
      <c r="W7" s="20">
        <v>23784942</v>
      </c>
      <c r="X7" s="20">
        <v>7862023</v>
      </c>
      <c r="Y7" s="20">
        <v>15922919</v>
      </c>
      <c r="Z7" s="21">
        <v>202.52953978893217</v>
      </c>
      <c r="AA7" s="22">
        <v>4538704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-5910101</v>
      </c>
      <c r="D10" s="18"/>
      <c r="E10" s="19"/>
      <c r="F10" s="20"/>
      <c r="G10" s="20">
        <v>-5913082</v>
      </c>
      <c r="H10" s="20"/>
      <c r="I10" s="20"/>
      <c r="J10" s="20">
        <v>-5913082</v>
      </c>
      <c r="K10" s="20">
        <v>-9045</v>
      </c>
      <c r="L10" s="20"/>
      <c r="M10" s="20"/>
      <c r="N10" s="20">
        <v>-9045</v>
      </c>
      <c r="O10" s="20">
        <v>-386399</v>
      </c>
      <c r="P10" s="20">
        <v>-98068</v>
      </c>
      <c r="Q10" s="20">
        <v>-80144</v>
      </c>
      <c r="R10" s="20">
        <v>-564611</v>
      </c>
      <c r="S10" s="20"/>
      <c r="T10" s="20"/>
      <c r="U10" s="20"/>
      <c r="V10" s="20"/>
      <c r="W10" s="20">
        <v>-6486738</v>
      </c>
      <c r="X10" s="20"/>
      <c r="Y10" s="20">
        <v>-6486738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1050440</v>
      </c>
      <c r="H11" s="24">
        <v>626</v>
      </c>
      <c r="I11" s="24"/>
      <c r="J11" s="20">
        <v>1051066</v>
      </c>
      <c r="K11" s="24"/>
      <c r="L11" s="24"/>
      <c r="M11" s="20"/>
      <c r="N11" s="24"/>
      <c r="O11" s="24"/>
      <c r="P11" s="24">
        <v>51145</v>
      </c>
      <c r="Q11" s="20">
        <v>-51144</v>
      </c>
      <c r="R11" s="24">
        <v>1</v>
      </c>
      <c r="S11" s="24"/>
      <c r="T11" s="20"/>
      <c r="U11" s="24"/>
      <c r="V11" s="24"/>
      <c r="W11" s="24">
        <v>1051067</v>
      </c>
      <c r="X11" s="20"/>
      <c r="Y11" s="24">
        <v>1051067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85114488</v>
      </c>
      <c r="D13" s="29">
        <f>SUM(D6:D12)</f>
        <v>0</v>
      </c>
      <c r="E13" s="30">
        <f t="shared" si="0"/>
        <v>18326464</v>
      </c>
      <c r="F13" s="31">
        <f t="shared" si="0"/>
        <v>14225939</v>
      </c>
      <c r="G13" s="31">
        <f t="shared" si="0"/>
        <v>88286629</v>
      </c>
      <c r="H13" s="31">
        <f t="shared" si="0"/>
        <v>2683921</v>
      </c>
      <c r="I13" s="31">
        <f t="shared" si="0"/>
        <v>-2573166</v>
      </c>
      <c r="J13" s="31">
        <f t="shared" si="0"/>
        <v>88397384</v>
      </c>
      <c r="K13" s="31">
        <f t="shared" si="0"/>
        <v>2075959</v>
      </c>
      <c r="L13" s="31">
        <f t="shared" si="0"/>
        <v>469039</v>
      </c>
      <c r="M13" s="31">
        <f t="shared" si="0"/>
        <v>1659770</v>
      </c>
      <c r="N13" s="31">
        <f t="shared" si="0"/>
        <v>4204768</v>
      </c>
      <c r="O13" s="31">
        <f t="shared" si="0"/>
        <v>1453437</v>
      </c>
      <c r="P13" s="31">
        <f t="shared" si="0"/>
        <v>1579117</v>
      </c>
      <c r="Q13" s="31">
        <f t="shared" si="0"/>
        <v>1011999</v>
      </c>
      <c r="R13" s="31">
        <f t="shared" si="0"/>
        <v>4044553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96646705</v>
      </c>
      <c r="X13" s="31">
        <f t="shared" si="0"/>
        <v>16562633</v>
      </c>
      <c r="Y13" s="31">
        <f t="shared" si="0"/>
        <v>80084072</v>
      </c>
      <c r="Z13" s="32">
        <f>+IF(X13&lt;&gt;0,+(Y13/X13)*100,0)</f>
        <v>483.52258967520447</v>
      </c>
      <c r="AA13" s="33">
        <f>SUM(AA6:AA12)</f>
        <v>14225939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-5629414</v>
      </c>
      <c r="D17" s="18"/>
      <c r="E17" s="19">
        <v>-2178177</v>
      </c>
      <c r="F17" s="20">
        <v>-2178177</v>
      </c>
      <c r="G17" s="24">
        <v>-4099053</v>
      </c>
      <c r="H17" s="24">
        <v>-3437964</v>
      </c>
      <c r="I17" s="24">
        <v>2088411</v>
      </c>
      <c r="J17" s="20">
        <v>-5448606</v>
      </c>
      <c r="K17" s="24"/>
      <c r="L17" s="24"/>
      <c r="M17" s="20"/>
      <c r="N17" s="24"/>
      <c r="O17" s="24">
        <v>-180808</v>
      </c>
      <c r="P17" s="24">
        <v>-1861992</v>
      </c>
      <c r="Q17" s="20">
        <v>1130771</v>
      </c>
      <c r="R17" s="24">
        <v>-912029</v>
      </c>
      <c r="S17" s="24"/>
      <c r="T17" s="20"/>
      <c r="U17" s="24"/>
      <c r="V17" s="24"/>
      <c r="W17" s="24">
        <v>-6360635</v>
      </c>
      <c r="X17" s="20">
        <v>-2278180</v>
      </c>
      <c r="Y17" s="24">
        <v>-4082455</v>
      </c>
      <c r="Z17" s="25">
        <v>179.1980879473966</v>
      </c>
      <c r="AA17" s="26">
        <v>-2178177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-5629414</v>
      </c>
      <c r="D25" s="29">
        <f t="shared" ref="D25:Y25" si="1">SUM(D15:D24)</f>
        <v>0</v>
      </c>
      <c r="E25" s="35">
        <f t="shared" si="1"/>
        <v>-2178177</v>
      </c>
      <c r="F25" s="36">
        <f t="shared" si="1"/>
        <v>-2178177</v>
      </c>
      <c r="G25" s="36">
        <f t="shared" si="1"/>
        <v>-4099053</v>
      </c>
      <c r="H25" s="36">
        <f t="shared" si="1"/>
        <v>-3437964</v>
      </c>
      <c r="I25" s="36">
        <f t="shared" si="1"/>
        <v>2088411</v>
      </c>
      <c r="J25" s="36">
        <f t="shared" si="1"/>
        <v>-5448606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-180808</v>
      </c>
      <c r="P25" s="36">
        <f t="shared" si="1"/>
        <v>-1861992</v>
      </c>
      <c r="Q25" s="36">
        <f t="shared" si="1"/>
        <v>1130771</v>
      </c>
      <c r="R25" s="36">
        <f t="shared" si="1"/>
        <v>-912029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-6360635</v>
      </c>
      <c r="X25" s="36">
        <f t="shared" si="1"/>
        <v>-2278180</v>
      </c>
      <c r="Y25" s="36">
        <f t="shared" si="1"/>
        <v>-4082455</v>
      </c>
      <c r="Z25" s="37">
        <f>+IF(X25&lt;&gt;0,+(Y25/X25)*100,0)</f>
        <v>179.1980879473966</v>
      </c>
      <c r="AA25" s="38">
        <f>SUM(AA15:AA24)</f>
        <v>-2178177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79485074</v>
      </c>
      <c r="D26" s="29">
        <f>+D13+D25</f>
        <v>0</v>
      </c>
      <c r="E26" s="30">
        <f t="shared" si="2"/>
        <v>16148287</v>
      </c>
      <c r="F26" s="31">
        <f t="shared" si="2"/>
        <v>12047762</v>
      </c>
      <c r="G26" s="31">
        <f t="shared" si="2"/>
        <v>84187576</v>
      </c>
      <c r="H26" s="31">
        <f t="shared" si="2"/>
        <v>-754043</v>
      </c>
      <c r="I26" s="31">
        <f t="shared" si="2"/>
        <v>-484755</v>
      </c>
      <c r="J26" s="31">
        <f t="shared" si="2"/>
        <v>82948778</v>
      </c>
      <c r="K26" s="31">
        <f t="shared" si="2"/>
        <v>2075959</v>
      </c>
      <c r="L26" s="31">
        <f t="shared" si="2"/>
        <v>469039</v>
      </c>
      <c r="M26" s="31">
        <f t="shared" si="2"/>
        <v>1659770</v>
      </c>
      <c r="N26" s="31">
        <f t="shared" si="2"/>
        <v>4204768</v>
      </c>
      <c r="O26" s="31">
        <f t="shared" si="2"/>
        <v>1272629</v>
      </c>
      <c r="P26" s="31">
        <f t="shared" si="2"/>
        <v>-282875</v>
      </c>
      <c r="Q26" s="31">
        <f t="shared" si="2"/>
        <v>2142770</v>
      </c>
      <c r="R26" s="31">
        <f t="shared" si="2"/>
        <v>3132524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90286070</v>
      </c>
      <c r="X26" s="31">
        <f t="shared" si="2"/>
        <v>14284453</v>
      </c>
      <c r="Y26" s="31">
        <f t="shared" si="2"/>
        <v>76001617</v>
      </c>
      <c r="Z26" s="32">
        <f>+IF(X26&lt;&gt;0,+(Y26/X26)*100,0)</f>
        <v>532.058294426815</v>
      </c>
      <c r="AA26" s="33">
        <f>+AA13+AA25</f>
        <v>12047762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-320208</v>
      </c>
      <c r="D31" s="18"/>
      <c r="E31" s="19">
        <v>-16418</v>
      </c>
      <c r="F31" s="20">
        <v>-16418</v>
      </c>
      <c r="G31" s="20">
        <v>-320207</v>
      </c>
      <c r="H31" s="20">
        <v>-9</v>
      </c>
      <c r="I31" s="20"/>
      <c r="J31" s="20">
        <v>-320216</v>
      </c>
      <c r="K31" s="20">
        <v>-1417</v>
      </c>
      <c r="L31" s="20"/>
      <c r="M31" s="20">
        <v>-784</v>
      </c>
      <c r="N31" s="20">
        <v>-2201</v>
      </c>
      <c r="O31" s="20"/>
      <c r="P31" s="20"/>
      <c r="Q31" s="20"/>
      <c r="R31" s="20"/>
      <c r="S31" s="20"/>
      <c r="T31" s="20"/>
      <c r="U31" s="20"/>
      <c r="V31" s="20"/>
      <c r="W31" s="20">
        <v>-322417</v>
      </c>
      <c r="X31" s="20">
        <v>-16418</v>
      </c>
      <c r="Y31" s="20">
        <v>-305999</v>
      </c>
      <c r="Z31" s="21">
        <v>1863.8019247167745</v>
      </c>
      <c r="AA31" s="22">
        <v>-16418</v>
      </c>
    </row>
    <row r="32" spans="1:27" x14ac:dyDescent="0.25">
      <c r="A32" s="23" t="s">
        <v>59</v>
      </c>
      <c r="B32" s="17" t="s">
        <v>32</v>
      </c>
      <c r="C32" s="18">
        <v>29319222</v>
      </c>
      <c r="D32" s="18"/>
      <c r="E32" s="19">
        <v>2098609</v>
      </c>
      <c r="F32" s="20">
        <v>-228495</v>
      </c>
      <c r="G32" s="20">
        <v>31431605</v>
      </c>
      <c r="H32" s="20">
        <v>-109045</v>
      </c>
      <c r="I32" s="20">
        <v>-2133262</v>
      </c>
      <c r="J32" s="20">
        <v>29189298</v>
      </c>
      <c r="K32" s="20">
        <v>1443305</v>
      </c>
      <c r="L32" s="20">
        <v>431763</v>
      </c>
      <c r="M32" s="20">
        <v>1683785</v>
      </c>
      <c r="N32" s="20">
        <v>3558853</v>
      </c>
      <c r="O32" s="20">
        <v>1649946</v>
      </c>
      <c r="P32" s="20">
        <v>1533893</v>
      </c>
      <c r="Q32" s="20">
        <v>934014</v>
      </c>
      <c r="R32" s="20">
        <v>4117853</v>
      </c>
      <c r="S32" s="20"/>
      <c r="T32" s="20"/>
      <c r="U32" s="20"/>
      <c r="V32" s="20"/>
      <c r="W32" s="20">
        <v>36866004</v>
      </c>
      <c r="X32" s="20">
        <v>284586</v>
      </c>
      <c r="Y32" s="20">
        <v>36581418</v>
      </c>
      <c r="Z32" s="21">
        <v>12854.25776390968</v>
      </c>
      <c r="AA32" s="22">
        <v>-228495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6836393</v>
      </c>
      <c r="D35" s="18"/>
      <c r="E35" s="19">
        <v>5685059</v>
      </c>
      <c r="F35" s="20">
        <v>5685059</v>
      </c>
      <c r="G35" s="20">
        <v>7081960</v>
      </c>
      <c r="H35" s="20">
        <v>241359</v>
      </c>
      <c r="I35" s="20">
        <v>154864</v>
      </c>
      <c r="J35" s="20">
        <v>7478183</v>
      </c>
      <c r="K35" s="20">
        <v>82271</v>
      </c>
      <c r="L35" s="20">
        <v>112737</v>
      </c>
      <c r="M35" s="20">
        <v>97168</v>
      </c>
      <c r="N35" s="20">
        <v>292176</v>
      </c>
      <c r="O35" s="20">
        <v>83589</v>
      </c>
      <c r="P35" s="20">
        <v>58163</v>
      </c>
      <c r="Q35" s="20">
        <v>75777</v>
      </c>
      <c r="R35" s="20">
        <v>217529</v>
      </c>
      <c r="S35" s="20"/>
      <c r="T35" s="20"/>
      <c r="U35" s="20"/>
      <c r="V35" s="20"/>
      <c r="W35" s="20">
        <v>7987888</v>
      </c>
      <c r="X35" s="20">
        <v>4050770</v>
      </c>
      <c r="Y35" s="20">
        <v>3937118</v>
      </c>
      <c r="Z35" s="21">
        <v>97.194311205030161</v>
      </c>
      <c r="AA35" s="22">
        <v>5685059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35835407</v>
      </c>
      <c r="D37" s="29">
        <f t="shared" ref="D37:Y37" si="3">SUM(D29:D36)</f>
        <v>0</v>
      </c>
      <c r="E37" s="30">
        <f t="shared" si="3"/>
        <v>7767250</v>
      </c>
      <c r="F37" s="31">
        <f t="shared" si="3"/>
        <v>5440146</v>
      </c>
      <c r="G37" s="31">
        <f t="shared" si="3"/>
        <v>38193358</v>
      </c>
      <c r="H37" s="31">
        <f t="shared" si="3"/>
        <v>132305</v>
      </c>
      <c r="I37" s="31">
        <f t="shared" si="3"/>
        <v>-1978398</v>
      </c>
      <c r="J37" s="31">
        <f t="shared" si="3"/>
        <v>36347265</v>
      </c>
      <c r="K37" s="31">
        <f t="shared" si="3"/>
        <v>1524159</v>
      </c>
      <c r="L37" s="31">
        <f t="shared" si="3"/>
        <v>544500</v>
      </c>
      <c r="M37" s="31">
        <f t="shared" si="3"/>
        <v>1780169</v>
      </c>
      <c r="N37" s="31">
        <f t="shared" si="3"/>
        <v>3848828</v>
      </c>
      <c r="O37" s="31">
        <f t="shared" si="3"/>
        <v>1733535</v>
      </c>
      <c r="P37" s="31">
        <f t="shared" si="3"/>
        <v>1592056</v>
      </c>
      <c r="Q37" s="31">
        <f t="shared" si="3"/>
        <v>1009791</v>
      </c>
      <c r="R37" s="31">
        <f t="shared" si="3"/>
        <v>4335382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44531475</v>
      </c>
      <c r="X37" s="31">
        <f t="shared" si="3"/>
        <v>4318938</v>
      </c>
      <c r="Y37" s="31">
        <f t="shared" si="3"/>
        <v>40212537</v>
      </c>
      <c r="Z37" s="32">
        <f>+IF(X37&lt;&gt;0,+(Y37/X37)*100,0)</f>
        <v>931.07465307443636</v>
      </c>
      <c r="AA37" s="33">
        <f>SUM(AA29:AA36)</f>
        <v>5440146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35835407</v>
      </c>
      <c r="D44" s="29">
        <f>+D37+D43</f>
        <v>0</v>
      </c>
      <c r="E44" s="30">
        <f t="shared" si="5"/>
        <v>7767250</v>
      </c>
      <c r="F44" s="31">
        <f t="shared" si="5"/>
        <v>5440146</v>
      </c>
      <c r="G44" s="31">
        <f t="shared" si="5"/>
        <v>38193358</v>
      </c>
      <c r="H44" s="31">
        <f t="shared" si="5"/>
        <v>132305</v>
      </c>
      <c r="I44" s="31">
        <f t="shared" si="5"/>
        <v>-1978398</v>
      </c>
      <c r="J44" s="31">
        <f t="shared" si="5"/>
        <v>36347265</v>
      </c>
      <c r="K44" s="31">
        <f t="shared" si="5"/>
        <v>1524159</v>
      </c>
      <c r="L44" s="31">
        <f t="shared" si="5"/>
        <v>544500</v>
      </c>
      <c r="M44" s="31">
        <f t="shared" si="5"/>
        <v>1780169</v>
      </c>
      <c r="N44" s="31">
        <f t="shared" si="5"/>
        <v>3848828</v>
      </c>
      <c r="O44" s="31">
        <f t="shared" si="5"/>
        <v>1733535</v>
      </c>
      <c r="P44" s="31">
        <f t="shared" si="5"/>
        <v>1592056</v>
      </c>
      <c r="Q44" s="31">
        <f t="shared" si="5"/>
        <v>1009791</v>
      </c>
      <c r="R44" s="31">
        <f t="shared" si="5"/>
        <v>4335382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44531475</v>
      </c>
      <c r="X44" s="31">
        <f t="shared" si="5"/>
        <v>4318938</v>
      </c>
      <c r="Y44" s="31">
        <f t="shared" si="5"/>
        <v>40212537</v>
      </c>
      <c r="Z44" s="32">
        <f>+IF(X44&lt;&gt;0,+(Y44/X44)*100,0)</f>
        <v>931.07465307443636</v>
      </c>
      <c r="AA44" s="33">
        <f>+AA37+AA43</f>
        <v>5440146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43649667</v>
      </c>
      <c r="D45" s="42">
        <f t="shared" si="6"/>
        <v>0</v>
      </c>
      <c r="E45" s="43">
        <f t="shared" si="6"/>
        <v>8381037</v>
      </c>
      <c r="F45" s="44">
        <f t="shared" si="6"/>
        <v>6607616</v>
      </c>
      <c r="G45" s="44">
        <f t="shared" si="6"/>
        <v>45994218</v>
      </c>
      <c r="H45" s="44">
        <f t="shared" si="6"/>
        <v>-886348</v>
      </c>
      <c r="I45" s="44">
        <f t="shared" si="6"/>
        <v>1493643</v>
      </c>
      <c r="J45" s="44">
        <f t="shared" si="6"/>
        <v>46601513</v>
      </c>
      <c r="K45" s="44">
        <f t="shared" si="6"/>
        <v>551800</v>
      </c>
      <c r="L45" s="44">
        <f t="shared" si="6"/>
        <v>-75461</v>
      </c>
      <c r="M45" s="44">
        <f t="shared" si="6"/>
        <v>-120399</v>
      </c>
      <c r="N45" s="44">
        <f t="shared" si="6"/>
        <v>355940</v>
      </c>
      <c r="O45" s="44">
        <f t="shared" si="6"/>
        <v>-460906</v>
      </c>
      <c r="P45" s="44">
        <f t="shared" si="6"/>
        <v>-1874931</v>
      </c>
      <c r="Q45" s="44">
        <f t="shared" si="6"/>
        <v>1132979</v>
      </c>
      <c r="R45" s="44">
        <f t="shared" si="6"/>
        <v>-1202858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45754595</v>
      </c>
      <c r="X45" s="44">
        <f t="shared" si="6"/>
        <v>9965515</v>
      </c>
      <c r="Y45" s="44">
        <f t="shared" si="6"/>
        <v>35789080</v>
      </c>
      <c r="Z45" s="45">
        <f>+IF(X45&lt;&gt;0,+(Y45/X45)*100,0)</f>
        <v>359.12925724360457</v>
      </c>
      <c r="AA45" s="46">
        <f>+AA26-AA44</f>
        <v>6607616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47771851</v>
      </c>
      <c r="D47" s="18"/>
      <c r="E47" s="19">
        <v>41199394</v>
      </c>
      <c r="F47" s="20">
        <v>129435973</v>
      </c>
      <c r="G47" s="20">
        <v>47771851</v>
      </c>
      <c r="H47" s="20"/>
      <c r="I47" s="20"/>
      <c r="J47" s="20">
        <v>47771851</v>
      </c>
      <c r="K47" s="20"/>
      <c r="L47" s="20"/>
      <c r="M47" s="20"/>
      <c r="N47" s="20"/>
      <c r="O47" s="20"/>
      <c r="P47" s="20"/>
      <c r="Q47" s="20">
        <v>71701</v>
      </c>
      <c r="R47" s="20">
        <v>71701</v>
      </c>
      <c r="S47" s="20"/>
      <c r="T47" s="20"/>
      <c r="U47" s="20"/>
      <c r="V47" s="20"/>
      <c r="W47" s="20">
        <v>47843552</v>
      </c>
      <c r="X47" s="20">
        <v>132793872</v>
      </c>
      <c r="Y47" s="20">
        <v>-84950320</v>
      </c>
      <c r="Z47" s="47">
        <v>-63.971566398786841</v>
      </c>
      <c r="AA47" s="22">
        <v>129435973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47771851</v>
      </c>
      <c r="D50" s="50">
        <f t="shared" ref="D50:Y50" si="7">SUM(D47:D49)</f>
        <v>0</v>
      </c>
      <c r="E50" s="51">
        <f t="shared" si="7"/>
        <v>41199394</v>
      </c>
      <c r="F50" s="52">
        <f t="shared" si="7"/>
        <v>129435973</v>
      </c>
      <c r="G50" s="52">
        <f t="shared" si="7"/>
        <v>47771851</v>
      </c>
      <c r="H50" s="52">
        <f t="shared" si="7"/>
        <v>0</v>
      </c>
      <c r="I50" s="52">
        <f t="shared" si="7"/>
        <v>0</v>
      </c>
      <c r="J50" s="52">
        <f t="shared" si="7"/>
        <v>47771851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71701</v>
      </c>
      <c r="R50" s="52">
        <f t="shared" si="7"/>
        <v>71701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47843552</v>
      </c>
      <c r="X50" s="52">
        <f t="shared" si="7"/>
        <v>132793872</v>
      </c>
      <c r="Y50" s="52">
        <f t="shared" si="7"/>
        <v>-84950320</v>
      </c>
      <c r="Z50" s="53">
        <f>+IF(X50&lt;&gt;0,+(Y50/X50)*100,0)</f>
        <v>-63.971566398786841</v>
      </c>
      <c r="AA50" s="54">
        <f>SUM(AA47:AA49)</f>
        <v>129435973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1585929</v>
      </c>
      <c r="D6" s="18"/>
      <c r="E6" s="19">
        <v>-11604910</v>
      </c>
      <c r="F6" s="20">
        <v>-11191247</v>
      </c>
      <c r="G6" s="20">
        <v>18620</v>
      </c>
      <c r="H6" s="20">
        <v>12216</v>
      </c>
      <c r="I6" s="20">
        <v>14169</v>
      </c>
      <c r="J6" s="20">
        <v>45005</v>
      </c>
      <c r="K6" s="20">
        <v>15848</v>
      </c>
      <c r="L6" s="20">
        <v>19244</v>
      </c>
      <c r="M6" s="20">
        <v>52236</v>
      </c>
      <c r="N6" s="20">
        <v>87328</v>
      </c>
      <c r="O6" s="20">
        <v>15079</v>
      </c>
      <c r="P6" s="20">
        <v>17449</v>
      </c>
      <c r="Q6" s="20">
        <v>20107</v>
      </c>
      <c r="R6" s="20">
        <v>52635</v>
      </c>
      <c r="S6" s="20"/>
      <c r="T6" s="20"/>
      <c r="U6" s="20"/>
      <c r="V6" s="20"/>
      <c r="W6" s="20">
        <v>184968</v>
      </c>
      <c r="X6" s="20">
        <v>-8393436</v>
      </c>
      <c r="Y6" s="20">
        <v>8578404</v>
      </c>
      <c r="Z6" s="21">
        <v>-102.20372205137443</v>
      </c>
      <c r="AA6" s="22">
        <v>-11191247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791956</v>
      </c>
      <c r="F7" s="20">
        <v>-1195601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-896697</v>
      </c>
      <c r="Y7" s="20">
        <v>896697</v>
      </c>
      <c r="Z7" s="21">
        <v>-100</v>
      </c>
      <c r="AA7" s="22">
        <v>-1195601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-489400</v>
      </c>
      <c r="F10" s="20">
        <v>-489400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-367056</v>
      </c>
      <c r="Y10" s="20">
        <v>367056</v>
      </c>
      <c r="Z10" s="21">
        <v>-100</v>
      </c>
      <c r="AA10" s="22">
        <v>-489400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205800</v>
      </c>
      <c r="F11" s="20">
        <v>245649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184239</v>
      </c>
      <c r="Y11" s="24">
        <v>-184239</v>
      </c>
      <c r="Z11" s="25">
        <v>-100</v>
      </c>
      <c r="AA11" s="26">
        <v>245649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1585929</v>
      </c>
      <c r="D13" s="29">
        <f>SUM(D6:D12)</f>
        <v>0</v>
      </c>
      <c r="E13" s="30">
        <f t="shared" si="0"/>
        <v>-11096554</v>
      </c>
      <c r="F13" s="31">
        <f t="shared" si="0"/>
        <v>-12630599</v>
      </c>
      <c r="G13" s="31">
        <f t="shared" si="0"/>
        <v>18620</v>
      </c>
      <c r="H13" s="31">
        <f t="shared" si="0"/>
        <v>12216</v>
      </c>
      <c r="I13" s="31">
        <f t="shared" si="0"/>
        <v>14169</v>
      </c>
      <c r="J13" s="31">
        <f t="shared" si="0"/>
        <v>45005</v>
      </c>
      <c r="K13" s="31">
        <f t="shared" si="0"/>
        <v>15848</v>
      </c>
      <c r="L13" s="31">
        <f t="shared" si="0"/>
        <v>19244</v>
      </c>
      <c r="M13" s="31">
        <f t="shared" si="0"/>
        <v>52236</v>
      </c>
      <c r="N13" s="31">
        <f t="shared" si="0"/>
        <v>87328</v>
      </c>
      <c r="O13" s="31">
        <f t="shared" si="0"/>
        <v>15079</v>
      </c>
      <c r="P13" s="31">
        <f t="shared" si="0"/>
        <v>17449</v>
      </c>
      <c r="Q13" s="31">
        <f t="shared" si="0"/>
        <v>20107</v>
      </c>
      <c r="R13" s="31">
        <f t="shared" si="0"/>
        <v>52635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184968</v>
      </c>
      <c r="X13" s="31">
        <f t="shared" si="0"/>
        <v>-9472950</v>
      </c>
      <c r="Y13" s="31">
        <f t="shared" si="0"/>
        <v>9657918</v>
      </c>
      <c r="Z13" s="32">
        <f>+IF(X13&lt;&gt;0,+(Y13/X13)*100,0)</f>
        <v>-101.95259132582774</v>
      </c>
      <c r="AA13" s="33">
        <f>SUM(AA6:AA12)</f>
        <v>-12630599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4092941</v>
      </c>
      <c r="D17" s="18"/>
      <c r="E17" s="19">
        <v>112000</v>
      </c>
      <c r="F17" s="20">
        <v>127575</v>
      </c>
      <c r="G17" s="24"/>
      <c r="H17" s="24"/>
      <c r="I17" s="24">
        <v>10500</v>
      </c>
      <c r="J17" s="20">
        <v>10500</v>
      </c>
      <c r="K17" s="24"/>
      <c r="L17" s="24"/>
      <c r="M17" s="20"/>
      <c r="N17" s="24"/>
      <c r="O17" s="24">
        <v>86600</v>
      </c>
      <c r="P17" s="24"/>
      <c r="Q17" s="20"/>
      <c r="R17" s="24">
        <v>86600</v>
      </c>
      <c r="S17" s="24"/>
      <c r="T17" s="20"/>
      <c r="U17" s="24"/>
      <c r="V17" s="24"/>
      <c r="W17" s="24">
        <v>97100</v>
      </c>
      <c r="X17" s="20">
        <v>95679</v>
      </c>
      <c r="Y17" s="24">
        <v>1421</v>
      </c>
      <c r="Z17" s="25">
        <v>1.4851743851837917</v>
      </c>
      <c r="AA17" s="26">
        <v>127575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4092941</v>
      </c>
      <c r="D25" s="29">
        <f t="shared" ref="D25:Y25" si="1">SUM(D15:D24)</f>
        <v>0</v>
      </c>
      <c r="E25" s="35">
        <f t="shared" si="1"/>
        <v>112000</v>
      </c>
      <c r="F25" s="36">
        <f t="shared" si="1"/>
        <v>127575</v>
      </c>
      <c r="G25" s="36">
        <f t="shared" si="1"/>
        <v>0</v>
      </c>
      <c r="H25" s="36">
        <f t="shared" si="1"/>
        <v>0</v>
      </c>
      <c r="I25" s="36">
        <f t="shared" si="1"/>
        <v>10500</v>
      </c>
      <c r="J25" s="36">
        <f t="shared" si="1"/>
        <v>10500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86600</v>
      </c>
      <c r="P25" s="36">
        <f t="shared" si="1"/>
        <v>0</v>
      </c>
      <c r="Q25" s="36">
        <f t="shared" si="1"/>
        <v>0</v>
      </c>
      <c r="R25" s="36">
        <f t="shared" si="1"/>
        <v>86600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97100</v>
      </c>
      <c r="X25" s="36">
        <f t="shared" si="1"/>
        <v>95679</v>
      </c>
      <c r="Y25" s="36">
        <f t="shared" si="1"/>
        <v>1421</v>
      </c>
      <c r="Z25" s="37">
        <f>+IF(X25&lt;&gt;0,+(Y25/X25)*100,0)</f>
        <v>1.4851743851837917</v>
      </c>
      <c r="AA25" s="38">
        <f>SUM(AA15:AA24)</f>
        <v>127575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5678870</v>
      </c>
      <c r="D26" s="29">
        <f>+D13+D25</f>
        <v>0</v>
      </c>
      <c r="E26" s="30">
        <f t="shared" si="2"/>
        <v>-10984554</v>
      </c>
      <c r="F26" s="31">
        <f t="shared" si="2"/>
        <v>-12503024</v>
      </c>
      <c r="G26" s="31">
        <f t="shared" si="2"/>
        <v>18620</v>
      </c>
      <c r="H26" s="31">
        <f t="shared" si="2"/>
        <v>12216</v>
      </c>
      <c r="I26" s="31">
        <f t="shared" si="2"/>
        <v>24669</v>
      </c>
      <c r="J26" s="31">
        <f t="shared" si="2"/>
        <v>55505</v>
      </c>
      <c r="K26" s="31">
        <f t="shared" si="2"/>
        <v>15848</v>
      </c>
      <c r="L26" s="31">
        <f t="shared" si="2"/>
        <v>19244</v>
      </c>
      <c r="M26" s="31">
        <f t="shared" si="2"/>
        <v>52236</v>
      </c>
      <c r="N26" s="31">
        <f t="shared" si="2"/>
        <v>87328</v>
      </c>
      <c r="O26" s="31">
        <f t="shared" si="2"/>
        <v>101679</v>
      </c>
      <c r="P26" s="31">
        <f t="shared" si="2"/>
        <v>17449</v>
      </c>
      <c r="Q26" s="31">
        <f t="shared" si="2"/>
        <v>20107</v>
      </c>
      <c r="R26" s="31">
        <f t="shared" si="2"/>
        <v>139235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282068</v>
      </c>
      <c r="X26" s="31">
        <f t="shared" si="2"/>
        <v>-9377271</v>
      </c>
      <c r="Y26" s="31">
        <f t="shared" si="2"/>
        <v>9659339</v>
      </c>
      <c r="Z26" s="32">
        <f>+IF(X26&lt;&gt;0,+(Y26/X26)*100,0)</f>
        <v>-103.0079966762185</v>
      </c>
      <c r="AA26" s="33">
        <f>+AA13+AA25</f>
        <v>-12503024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-489400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516493</v>
      </c>
      <c r="F35" s="20">
        <v>586565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439920</v>
      </c>
      <c r="Y35" s="20">
        <v>-439920</v>
      </c>
      <c r="Z35" s="21">
        <v>-100</v>
      </c>
      <c r="AA35" s="22">
        <v>586565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27093</v>
      </c>
      <c r="F37" s="31">
        <f t="shared" si="3"/>
        <v>586565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439920</v>
      </c>
      <c r="Y37" s="31">
        <f t="shared" si="3"/>
        <v>-439920</v>
      </c>
      <c r="Z37" s="32">
        <f>+IF(X37&lt;&gt;0,+(Y37/X37)*100,0)</f>
        <v>-100</v>
      </c>
      <c r="AA37" s="33">
        <f>SUM(AA29:AA36)</f>
        <v>586565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27093</v>
      </c>
      <c r="F44" s="31">
        <f t="shared" si="5"/>
        <v>586565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439920</v>
      </c>
      <c r="Y44" s="31">
        <f t="shared" si="5"/>
        <v>-439920</v>
      </c>
      <c r="Z44" s="32">
        <f>+IF(X44&lt;&gt;0,+(Y44/X44)*100,0)</f>
        <v>-100</v>
      </c>
      <c r="AA44" s="33">
        <f>+AA37+AA43</f>
        <v>586565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5678870</v>
      </c>
      <c r="D45" s="42">
        <f t="shared" si="6"/>
        <v>0</v>
      </c>
      <c r="E45" s="43">
        <f t="shared" si="6"/>
        <v>-11011647</v>
      </c>
      <c r="F45" s="44">
        <f t="shared" si="6"/>
        <v>-13089589</v>
      </c>
      <c r="G45" s="44">
        <f t="shared" si="6"/>
        <v>18620</v>
      </c>
      <c r="H45" s="44">
        <f t="shared" si="6"/>
        <v>12216</v>
      </c>
      <c r="I45" s="44">
        <f t="shared" si="6"/>
        <v>24669</v>
      </c>
      <c r="J45" s="44">
        <f t="shared" si="6"/>
        <v>55505</v>
      </c>
      <c r="K45" s="44">
        <f t="shared" si="6"/>
        <v>15848</v>
      </c>
      <c r="L45" s="44">
        <f t="shared" si="6"/>
        <v>19244</v>
      </c>
      <c r="M45" s="44">
        <f t="shared" si="6"/>
        <v>52236</v>
      </c>
      <c r="N45" s="44">
        <f t="shared" si="6"/>
        <v>87328</v>
      </c>
      <c r="O45" s="44">
        <f t="shared" si="6"/>
        <v>101679</v>
      </c>
      <c r="P45" s="44">
        <f t="shared" si="6"/>
        <v>17449</v>
      </c>
      <c r="Q45" s="44">
        <f t="shared" si="6"/>
        <v>20107</v>
      </c>
      <c r="R45" s="44">
        <f t="shared" si="6"/>
        <v>139235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282068</v>
      </c>
      <c r="X45" s="44">
        <f t="shared" si="6"/>
        <v>-9817191</v>
      </c>
      <c r="Y45" s="44">
        <f t="shared" si="6"/>
        <v>10099259</v>
      </c>
      <c r="Z45" s="45">
        <f>+IF(X45&lt;&gt;0,+(Y45/X45)*100,0)</f>
        <v>-102.87320476906277</v>
      </c>
      <c r="AA45" s="46">
        <f>+AA26-AA44</f>
        <v>-13089589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-40719774</v>
      </c>
      <c r="F6" s="20">
        <v>-43251699</v>
      </c>
      <c r="G6" s="20">
        <v>-33223481</v>
      </c>
      <c r="H6" s="20">
        <v>-191614</v>
      </c>
      <c r="I6" s="20">
        <v>-1007707</v>
      </c>
      <c r="J6" s="20">
        <v>-34422802</v>
      </c>
      <c r="K6" s="20">
        <v>-1193508</v>
      </c>
      <c r="L6" s="20">
        <v>-2384831</v>
      </c>
      <c r="M6" s="20">
        <v>-877461</v>
      </c>
      <c r="N6" s="20">
        <v>-4455800</v>
      </c>
      <c r="O6" s="20">
        <v>-69579</v>
      </c>
      <c r="P6" s="20">
        <v>-426623</v>
      </c>
      <c r="Q6" s="20">
        <v>185210</v>
      </c>
      <c r="R6" s="20">
        <v>-310992</v>
      </c>
      <c r="S6" s="20"/>
      <c r="T6" s="20"/>
      <c r="U6" s="20"/>
      <c r="V6" s="20"/>
      <c r="W6" s="20">
        <v>-39189594</v>
      </c>
      <c r="X6" s="20">
        <v>-38295459</v>
      </c>
      <c r="Y6" s="20">
        <v>-894135</v>
      </c>
      <c r="Z6" s="21">
        <v>2.3348329628324862</v>
      </c>
      <c r="AA6" s="22">
        <v>-43251699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8792288</v>
      </c>
      <c r="F7" s="20">
        <v>5570153</v>
      </c>
      <c r="G7" s="20">
        <v>8771298</v>
      </c>
      <c r="H7" s="20">
        <v>-93506</v>
      </c>
      <c r="I7" s="20">
        <v>-2522862</v>
      </c>
      <c r="J7" s="20">
        <v>6154930</v>
      </c>
      <c r="K7" s="20">
        <v>140506</v>
      </c>
      <c r="L7" s="20">
        <v>37325</v>
      </c>
      <c r="M7" s="20">
        <v>172628</v>
      </c>
      <c r="N7" s="20">
        <v>350459</v>
      </c>
      <c r="O7" s="20">
        <v>91722</v>
      </c>
      <c r="P7" s="20">
        <v>35021</v>
      </c>
      <c r="Q7" s="20">
        <v>35956</v>
      </c>
      <c r="R7" s="20">
        <v>162699</v>
      </c>
      <c r="S7" s="20"/>
      <c r="T7" s="20"/>
      <c r="U7" s="20"/>
      <c r="V7" s="20"/>
      <c r="W7" s="20">
        <v>6668088</v>
      </c>
      <c r="X7" s="20">
        <v>7244944</v>
      </c>
      <c r="Y7" s="20">
        <v>-576856</v>
      </c>
      <c r="Z7" s="21">
        <v>-7.962187147340269</v>
      </c>
      <c r="AA7" s="22">
        <v>5570153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775</v>
      </c>
      <c r="F8" s="20">
        <v>775</v>
      </c>
      <c r="G8" s="20">
        <v>-83</v>
      </c>
      <c r="H8" s="20"/>
      <c r="I8" s="20">
        <v>-1036</v>
      </c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775</v>
      </c>
      <c r="Y8" s="20">
        <v>-1894</v>
      </c>
      <c r="Z8" s="21">
        <v>-244.38709677419354</v>
      </c>
      <c r="AA8" s="22">
        <v>775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80000</v>
      </c>
      <c r="Y10" s="20">
        <v>-80000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2108934</v>
      </c>
      <c r="F11" s="20">
        <v>2184134</v>
      </c>
      <c r="G11" s="24">
        <v>612933</v>
      </c>
      <c r="H11" s="24">
        <v>-45655</v>
      </c>
      <c r="I11" s="24">
        <v>149857</v>
      </c>
      <c r="J11" s="20">
        <v>717135</v>
      </c>
      <c r="K11" s="24">
        <v>159007</v>
      </c>
      <c r="L11" s="24">
        <v>333697</v>
      </c>
      <c r="M11" s="20">
        <v>88733</v>
      </c>
      <c r="N11" s="24">
        <v>581437</v>
      </c>
      <c r="O11" s="24"/>
      <c r="P11" s="24">
        <v>95169</v>
      </c>
      <c r="Q11" s="20"/>
      <c r="R11" s="24">
        <v>95169</v>
      </c>
      <c r="S11" s="24"/>
      <c r="T11" s="20"/>
      <c r="U11" s="24"/>
      <c r="V11" s="24"/>
      <c r="W11" s="24">
        <v>1393741</v>
      </c>
      <c r="X11" s="20">
        <v>1600907</v>
      </c>
      <c r="Y11" s="24">
        <v>-207166</v>
      </c>
      <c r="Z11" s="25">
        <v>-12.940539331766304</v>
      </c>
      <c r="AA11" s="26">
        <v>2184134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-29817777</v>
      </c>
      <c r="F13" s="31">
        <f t="shared" si="0"/>
        <v>-35496637</v>
      </c>
      <c r="G13" s="31">
        <f t="shared" si="0"/>
        <v>-23839333</v>
      </c>
      <c r="H13" s="31">
        <f t="shared" si="0"/>
        <v>-330775</v>
      </c>
      <c r="I13" s="31">
        <f t="shared" si="0"/>
        <v>-3381748</v>
      </c>
      <c r="J13" s="31">
        <f t="shared" si="0"/>
        <v>-27551856</v>
      </c>
      <c r="K13" s="31">
        <f t="shared" si="0"/>
        <v>-893995</v>
      </c>
      <c r="L13" s="31">
        <f t="shared" si="0"/>
        <v>-2013809</v>
      </c>
      <c r="M13" s="31">
        <f t="shared" si="0"/>
        <v>-616100</v>
      </c>
      <c r="N13" s="31">
        <f t="shared" si="0"/>
        <v>-3523904</v>
      </c>
      <c r="O13" s="31">
        <f t="shared" si="0"/>
        <v>22143</v>
      </c>
      <c r="P13" s="31">
        <f t="shared" si="0"/>
        <v>-296433</v>
      </c>
      <c r="Q13" s="31">
        <f t="shared" si="0"/>
        <v>221166</v>
      </c>
      <c r="R13" s="31">
        <f t="shared" si="0"/>
        <v>-53124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-31128884</v>
      </c>
      <c r="X13" s="31">
        <f t="shared" si="0"/>
        <v>-29368833</v>
      </c>
      <c r="Y13" s="31">
        <f t="shared" si="0"/>
        <v>-1760051</v>
      </c>
      <c r="Z13" s="32">
        <f>+IF(X13&lt;&gt;0,+(Y13/X13)*100,0)</f>
        <v>5.9929211351366938</v>
      </c>
      <c r="AA13" s="33">
        <f>SUM(AA6:AA12)</f>
        <v>-35496637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16291571</v>
      </c>
      <c r="F17" s="20">
        <v>17589271</v>
      </c>
      <c r="G17" s="24">
        <v>19198855</v>
      </c>
      <c r="H17" s="24">
        <v>-911250</v>
      </c>
      <c r="I17" s="24">
        <v>1067475</v>
      </c>
      <c r="J17" s="20">
        <v>19355080</v>
      </c>
      <c r="K17" s="24">
        <v>1113110</v>
      </c>
      <c r="L17" s="24">
        <v>2069913</v>
      </c>
      <c r="M17" s="20">
        <v>951758</v>
      </c>
      <c r="N17" s="24">
        <v>4134781</v>
      </c>
      <c r="O17" s="24">
        <v>-51151</v>
      </c>
      <c r="P17" s="24">
        <v>643532</v>
      </c>
      <c r="Q17" s="20">
        <v>-51151</v>
      </c>
      <c r="R17" s="24">
        <v>541230</v>
      </c>
      <c r="S17" s="24"/>
      <c r="T17" s="20"/>
      <c r="U17" s="24"/>
      <c r="V17" s="24"/>
      <c r="W17" s="24">
        <v>24031091</v>
      </c>
      <c r="X17" s="20">
        <v>16681526</v>
      </c>
      <c r="Y17" s="24">
        <v>7349565</v>
      </c>
      <c r="Z17" s="25">
        <v>44.058109551847956</v>
      </c>
      <c r="AA17" s="26">
        <v>17589271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16291571</v>
      </c>
      <c r="F25" s="36">
        <f t="shared" si="1"/>
        <v>17589271</v>
      </c>
      <c r="G25" s="36">
        <f t="shared" si="1"/>
        <v>19198855</v>
      </c>
      <c r="H25" s="36">
        <f t="shared" si="1"/>
        <v>-911250</v>
      </c>
      <c r="I25" s="36">
        <f t="shared" si="1"/>
        <v>1067475</v>
      </c>
      <c r="J25" s="36">
        <f t="shared" si="1"/>
        <v>19355080</v>
      </c>
      <c r="K25" s="36">
        <f t="shared" si="1"/>
        <v>1113110</v>
      </c>
      <c r="L25" s="36">
        <f t="shared" si="1"/>
        <v>2069913</v>
      </c>
      <c r="M25" s="36">
        <f t="shared" si="1"/>
        <v>951758</v>
      </c>
      <c r="N25" s="36">
        <f t="shared" si="1"/>
        <v>4134781</v>
      </c>
      <c r="O25" s="36">
        <f t="shared" si="1"/>
        <v>-51151</v>
      </c>
      <c r="P25" s="36">
        <f t="shared" si="1"/>
        <v>643532</v>
      </c>
      <c r="Q25" s="36">
        <f t="shared" si="1"/>
        <v>-51151</v>
      </c>
      <c r="R25" s="36">
        <f t="shared" si="1"/>
        <v>541230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24031091</v>
      </c>
      <c r="X25" s="36">
        <f t="shared" si="1"/>
        <v>16681526</v>
      </c>
      <c r="Y25" s="36">
        <f t="shared" si="1"/>
        <v>7349565</v>
      </c>
      <c r="Z25" s="37">
        <f>+IF(X25&lt;&gt;0,+(Y25/X25)*100,0)</f>
        <v>44.058109551847956</v>
      </c>
      <c r="AA25" s="38">
        <f>SUM(AA15:AA24)</f>
        <v>17589271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-13526206</v>
      </c>
      <c r="F26" s="31">
        <f t="shared" si="2"/>
        <v>-17907366</v>
      </c>
      <c r="G26" s="31">
        <f t="shared" si="2"/>
        <v>-4640478</v>
      </c>
      <c r="H26" s="31">
        <f t="shared" si="2"/>
        <v>-1242025</v>
      </c>
      <c r="I26" s="31">
        <f t="shared" si="2"/>
        <v>-2314273</v>
      </c>
      <c r="J26" s="31">
        <f t="shared" si="2"/>
        <v>-8196776</v>
      </c>
      <c r="K26" s="31">
        <f t="shared" si="2"/>
        <v>219115</v>
      </c>
      <c r="L26" s="31">
        <f t="shared" si="2"/>
        <v>56104</v>
      </c>
      <c r="M26" s="31">
        <f t="shared" si="2"/>
        <v>335658</v>
      </c>
      <c r="N26" s="31">
        <f t="shared" si="2"/>
        <v>610877</v>
      </c>
      <c r="O26" s="31">
        <f t="shared" si="2"/>
        <v>-29008</v>
      </c>
      <c r="P26" s="31">
        <f t="shared" si="2"/>
        <v>347099</v>
      </c>
      <c r="Q26" s="31">
        <f t="shared" si="2"/>
        <v>170015</v>
      </c>
      <c r="R26" s="31">
        <f t="shared" si="2"/>
        <v>488106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-7097793</v>
      </c>
      <c r="X26" s="31">
        <f t="shared" si="2"/>
        <v>-12687307</v>
      </c>
      <c r="Y26" s="31">
        <f t="shared" si="2"/>
        <v>5589514</v>
      </c>
      <c r="Z26" s="32">
        <f>+IF(X26&lt;&gt;0,+(Y26/X26)*100,0)</f>
        <v>-44.05595292996378</v>
      </c>
      <c r="AA26" s="33">
        <f>+AA13+AA25</f>
        <v>-17907366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1315026</v>
      </c>
      <c r="F32" s="20">
        <v>1590226</v>
      </c>
      <c r="G32" s="20">
        <v>-838832</v>
      </c>
      <c r="H32" s="20">
        <v>2007</v>
      </c>
      <c r="I32" s="20">
        <v>37333</v>
      </c>
      <c r="J32" s="20">
        <v>-799492</v>
      </c>
      <c r="K32" s="20">
        <v>-3620</v>
      </c>
      <c r="L32" s="20">
        <v>-11533</v>
      </c>
      <c r="M32" s="20">
        <v>-96</v>
      </c>
      <c r="N32" s="20">
        <v>-15249</v>
      </c>
      <c r="O32" s="20">
        <v>-216</v>
      </c>
      <c r="P32" s="20">
        <v>-1094</v>
      </c>
      <c r="Q32" s="20">
        <v>215</v>
      </c>
      <c r="R32" s="20">
        <v>-1095</v>
      </c>
      <c r="S32" s="20"/>
      <c r="T32" s="20"/>
      <c r="U32" s="20"/>
      <c r="V32" s="20"/>
      <c r="W32" s="20">
        <v>-815836</v>
      </c>
      <c r="X32" s="20">
        <v>886999</v>
      </c>
      <c r="Y32" s="20">
        <v>-1702835</v>
      </c>
      <c r="Z32" s="21">
        <v>-191.97710482198966</v>
      </c>
      <c r="AA32" s="22">
        <v>1590226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1565653</v>
      </c>
      <c r="F35" s="20">
        <v>1565653</v>
      </c>
      <c r="G35" s="20">
        <v>650283</v>
      </c>
      <c r="H35" s="20">
        <v>10926</v>
      </c>
      <c r="I35" s="20">
        <v>-12908</v>
      </c>
      <c r="J35" s="20">
        <v>648301</v>
      </c>
      <c r="K35" s="20">
        <v>21530</v>
      </c>
      <c r="L35" s="20">
        <v>21577</v>
      </c>
      <c r="M35" s="20">
        <v>17798</v>
      </c>
      <c r="N35" s="20">
        <v>60905</v>
      </c>
      <c r="O35" s="20">
        <v>11475</v>
      </c>
      <c r="P35" s="20">
        <v>13092</v>
      </c>
      <c r="Q35" s="20">
        <v>-15043</v>
      </c>
      <c r="R35" s="20">
        <v>9524</v>
      </c>
      <c r="S35" s="20"/>
      <c r="T35" s="20"/>
      <c r="U35" s="20"/>
      <c r="V35" s="20"/>
      <c r="W35" s="20">
        <v>718730</v>
      </c>
      <c r="X35" s="20">
        <v>1311175</v>
      </c>
      <c r="Y35" s="20">
        <v>-592445</v>
      </c>
      <c r="Z35" s="21">
        <v>-45.184281274429424</v>
      </c>
      <c r="AA35" s="22">
        <v>1565653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2880679</v>
      </c>
      <c r="F37" s="31">
        <f t="shared" si="3"/>
        <v>3155879</v>
      </c>
      <c r="G37" s="31">
        <f t="shared" si="3"/>
        <v>-188549</v>
      </c>
      <c r="H37" s="31">
        <f t="shared" si="3"/>
        <v>12933</v>
      </c>
      <c r="I37" s="31">
        <f t="shared" si="3"/>
        <v>24425</v>
      </c>
      <c r="J37" s="31">
        <f t="shared" si="3"/>
        <v>-151191</v>
      </c>
      <c r="K37" s="31">
        <f t="shared" si="3"/>
        <v>17910</v>
      </c>
      <c r="L37" s="31">
        <f t="shared" si="3"/>
        <v>10044</v>
      </c>
      <c r="M37" s="31">
        <f t="shared" si="3"/>
        <v>17702</v>
      </c>
      <c r="N37" s="31">
        <f t="shared" si="3"/>
        <v>45656</v>
      </c>
      <c r="O37" s="31">
        <f t="shared" si="3"/>
        <v>11259</v>
      </c>
      <c r="P37" s="31">
        <f t="shared" si="3"/>
        <v>11998</v>
      </c>
      <c r="Q37" s="31">
        <f t="shared" si="3"/>
        <v>-14828</v>
      </c>
      <c r="R37" s="31">
        <f t="shared" si="3"/>
        <v>8429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-97106</v>
      </c>
      <c r="X37" s="31">
        <f t="shared" si="3"/>
        <v>2198174</v>
      </c>
      <c r="Y37" s="31">
        <f t="shared" si="3"/>
        <v>-2295280</v>
      </c>
      <c r="Z37" s="32">
        <f>+IF(X37&lt;&gt;0,+(Y37/X37)*100,0)</f>
        <v>-104.41757567872243</v>
      </c>
      <c r="AA37" s="33">
        <f>SUM(AA29:AA36)</f>
        <v>3155879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2880679</v>
      </c>
      <c r="F44" s="31">
        <f t="shared" si="5"/>
        <v>3155879</v>
      </c>
      <c r="G44" s="31">
        <f t="shared" si="5"/>
        <v>-188549</v>
      </c>
      <c r="H44" s="31">
        <f t="shared" si="5"/>
        <v>12933</v>
      </c>
      <c r="I44" s="31">
        <f t="shared" si="5"/>
        <v>24425</v>
      </c>
      <c r="J44" s="31">
        <f t="shared" si="5"/>
        <v>-151191</v>
      </c>
      <c r="K44" s="31">
        <f t="shared" si="5"/>
        <v>17910</v>
      </c>
      <c r="L44" s="31">
        <f t="shared" si="5"/>
        <v>10044</v>
      </c>
      <c r="M44" s="31">
        <f t="shared" si="5"/>
        <v>17702</v>
      </c>
      <c r="N44" s="31">
        <f t="shared" si="5"/>
        <v>45656</v>
      </c>
      <c r="O44" s="31">
        <f t="shared" si="5"/>
        <v>11259</v>
      </c>
      <c r="P44" s="31">
        <f t="shared" si="5"/>
        <v>11998</v>
      </c>
      <c r="Q44" s="31">
        <f t="shared" si="5"/>
        <v>-14828</v>
      </c>
      <c r="R44" s="31">
        <f t="shared" si="5"/>
        <v>8429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-97106</v>
      </c>
      <c r="X44" s="31">
        <f t="shared" si="5"/>
        <v>2198174</v>
      </c>
      <c r="Y44" s="31">
        <f t="shared" si="5"/>
        <v>-2295280</v>
      </c>
      <c r="Z44" s="32">
        <f>+IF(X44&lt;&gt;0,+(Y44/X44)*100,0)</f>
        <v>-104.41757567872243</v>
      </c>
      <c r="AA44" s="33">
        <f>+AA37+AA43</f>
        <v>3155879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-16406885</v>
      </c>
      <c r="F45" s="44">
        <f t="shared" si="6"/>
        <v>-21063245</v>
      </c>
      <c r="G45" s="44">
        <f t="shared" si="6"/>
        <v>-4451929</v>
      </c>
      <c r="H45" s="44">
        <f t="shared" si="6"/>
        <v>-1254958</v>
      </c>
      <c r="I45" s="44">
        <f t="shared" si="6"/>
        <v>-2338698</v>
      </c>
      <c r="J45" s="44">
        <f t="shared" si="6"/>
        <v>-8045585</v>
      </c>
      <c r="K45" s="44">
        <f t="shared" si="6"/>
        <v>201205</v>
      </c>
      <c r="L45" s="44">
        <f t="shared" si="6"/>
        <v>46060</v>
      </c>
      <c r="M45" s="44">
        <f t="shared" si="6"/>
        <v>317956</v>
      </c>
      <c r="N45" s="44">
        <f t="shared" si="6"/>
        <v>565221</v>
      </c>
      <c r="O45" s="44">
        <f t="shared" si="6"/>
        <v>-40267</v>
      </c>
      <c r="P45" s="44">
        <f t="shared" si="6"/>
        <v>335101</v>
      </c>
      <c r="Q45" s="44">
        <f t="shared" si="6"/>
        <v>184843</v>
      </c>
      <c r="R45" s="44">
        <f t="shared" si="6"/>
        <v>479677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-7000687</v>
      </c>
      <c r="X45" s="44">
        <f t="shared" si="6"/>
        <v>-14885481</v>
      </c>
      <c r="Y45" s="44">
        <f t="shared" si="6"/>
        <v>7884794</v>
      </c>
      <c r="Z45" s="45">
        <f>+IF(X45&lt;&gt;0,+(Y45/X45)*100,0)</f>
        <v>-52.969695772679437</v>
      </c>
      <c r="AA45" s="46">
        <f>+AA26-AA44</f>
        <v>-21063245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-13518919</v>
      </c>
      <c r="F47" s="20">
        <v>-18175279</v>
      </c>
      <c r="G47" s="20">
        <v>-320850</v>
      </c>
      <c r="H47" s="20"/>
      <c r="I47" s="20"/>
      <c r="J47" s="20">
        <v>-320850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-320850</v>
      </c>
      <c r="X47" s="20">
        <v>-11997515</v>
      </c>
      <c r="Y47" s="20">
        <v>11676665</v>
      </c>
      <c r="Z47" s="47">
        <v>-97.325696196253972</v>
      </c>
      <c r="AA47" s="22">
        <v>-18175279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-13518919</v>
      </c>
      <c r="F50" s="52">
        <f t="shared" si="7"/>
        <v>-18175279</v>
      </c>
      <c r="G50" s="52">
        <f t="shared" si="7"/>
        <v>-320850</v>
      </c>
      <c r="H50" s="52">
        <f t="shared" si="7"/>
        <v>0</v>
      </c>
      <c r="I50" s="52">
        <f t="shared" si="7"/>
        <v>0</v>
      </c>
      <c r="J50" s="52">
        <f t="shared" si="7"/>
        <v>-320850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-320850</v>
      </c>
      <c r="X50" s="52">
        <f t="shared" si="7"/>
        <v>-11997515</v>
      </c>
      <c r="Y50" s="52">
        <f t="shared" si="7"/>
        <v>11676665</v>
      </c>
      <c r="Z50" s="53">
        <f>+IF(X50&lt;&gt;0,+(Y50/X50)*100,0)</f>
        <v>-97.325696196253972</v>
      </c>
      <c r="AA50" s="54">
        <f>SUM(AA47:AA49)</f>
        <v>-18175279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-7292351</v>
      </c>
      <c r="D6" s="18"/>
      <c r="E6" s="19"/>
      <c r="F6" s="20"/>
      <c r="G6" s="20"/>
      <c r="H6" s="20">
        <v>-325793</v>
      </c>
      <c r="I6" s="20">
        <v>-280153</v>
      </c>
      <c r="J6" s="20">
        <v>-605946</v>
      </c>
      <c r="K6" s="20">
        <v>-494633</v>
      </c>
      <c r="L6" s="20">
        <v>-205323</v>
      </c>
      <c r="M6" s="20">
        <v>-7683747</v>
      </c>
      <c r="N6" s="20">
        <v>-8383703</v>
      </c>
      <c r="O6" s="20"/>
      <c r="P6" s="20"/>
      <c r="Q6" s="20">
        <v>-322000</v>
      </c>
      <c r="R6" s="20">
        <v>-322000</v>
      </c>
      <c r="S6" s="20"/>
      <c r="T6" s="20"/>
      <c r="U6" s="20"/>
      <c r="V6" s="20"/>
      <c r="W6" s="20">
        <v>-9311649</v>
      </c>
      <c r="X6" s="20"/>
      <c r="Y6" s="20">
        <v>-9311649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699997</v>
      </c>
      <c r="D7" s="18"/>
      <c r="E7" s="19">
        <v>4421331</v>
      </c>
      <c r="F7" s="20">
        <v>4421331</v>
      </c>
      <c r="G7" s="20">
        <v>368150</v>
      </c>
      <c r="H7" s="20">
        <v>368150</v>
      </c>
      <c r="I7" s="20"/>
      <c r="J7" s="20">
        <v>736300</v>
      </c>
      <c r="K7" s="20"/>
      <c r="L7" s="20"/>
      <c r="M7" s="20">
        <v>699997</v>
      </c>
      <c r="N7" s="20">
        <v>699997</v>
      </c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3315996</v>
      </c>
      <c r="Y7" s="20">
        <v>-1879699</v>
      </c>
      <c r="Z7" s="21">
        <v>-56.685804204830163</v>
      </c>
      <c r="AA7" s="22">
        <v>4421331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-374994</v>
      </c>
      <c r="Y10" s="20">
        <v>374994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>
        <v>1034474</v>
      </c>
      <c r="D11" s="18"/>
      <c r="E11" s="19"/>
      <c r="F11" s="20"/>
      <c r="G11" s="24"/>
      <c r="H11" s="24">
        <v>42495</v>
      </c>
      <c r="I11" s="24"/>
      <c r="J11" s="20">
        <v>42495</v>
      </c>
      <c r="K11" s="24">
        <v>64518</v>
      </c>
      <c r="L11" s="24">
        <v>75207</v>
      </c>
      <c r="M11" s="20">
        <v>1037099</v>
      </c>
      <c r="N11" s="24">
        <v>1176824</v>
      </c>
      <c r="O11" s="24">
        <v>14781</v>
      </c>
      <c r="P11" s="24">
        <v>14781</v>
      </c>
      <c r="Q11" s="20"/>
      <c r="R11" s="24">
        <v>29562</v>
      </c>
      <c r="S11" s="24"/>
      <c r="T11" s="20"/>
      <c r="U11" s="24"/>
      <c r="V11" s="24"/>
      <c r="W11" s="24">
        <v>1248881</v>
      </c>
      <c r="X11" s="20"/>
      <c r="Y11" s="24">
        <v>1248881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-5557880</v>
      </c>
      <c r="D13" s="29">
        <f>SUM(D6:D12)</f>
        <v>0</v>
      </c>
      <c r="E13" s="30">
        <f t="shared" si="0"/>
        <v>3921331</v>
      </c>
      <c r="F13" s="31">
        <f t="shared" si="0"/>
        <v>3921331</v>
      </c>
      <c r="G13" s="31">
        <f t="shared" si="0"/>
        <v>368150</v>
      </c>
      <c r="H13" s="31">
        <f t="shared" si="0"/>
        <v>84852</v>
      </c>
      <c r="I13" s="31">
        <f t="shared" si="0"/>
        <v>-280153</v>
      </c>
      <c r="J13" s="31">
        <f t="shared" si="0"/>
        <v>172849</v>
      </c>
      <c r="K13" s="31">
        <f t="shared" si="0"/>
        <v>-430115</v>
      </c>
      <c r="L13" s="31">
        <f t="shared" si="0"/>
        <v>-130116</v>
      </c>
      <c r="M13" s="31">
        <f t="shared" si="0"/>
        <v>-5946651</v>
      </c>
      <c r="N13" s="31">
        <f t="shared" si="0"/>
        <v>-6506882</v>
      </c>
      <c r="O13" s="31">
        <f t="shared" si="0"/>
        <v>14781</v>
      </c>
      <c r="P13" s="31">
        <f t="shared" si="0"/>
        <v>14781</v>
      </c>
      <c r="Q13" s="31">
        <f t="shared" si="0"/>
        <v>-322000</v>
      </c>
      <c r="R13" s="31">
        <f t="shared" si="0"/>
        <v>-292438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-6626471</v>
      </c>
      <c r="X13" s="31">
        <f t="shared" si="0"/>
        <v>2941002</v>
      </c>
      <c r="Y13" s="31">
        <f t="shared" si="0"/>
        <v>-9567473</v>
      </c>
      <c r="Z13" s="32">
        <f>+IF(X13&lt;&gt;0,+(Y13/X13)*100,0)</f>
        <v>-325.31337958967725</v>
      </c>
      <c r="AA13" s="33">
        <f>SUM(AA6:AA12)</f>
        <v>3921331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756860</v>
      </c>
      <c r="D17" s="18"/>
      <c r="E17" s="19">
        <v>650000</v>
      </c>
      <c r="F17" s="20">
        <v>435000</v>
      </c>
      <c r="G17" s="24"/>
      <c r="H17" s="24"/>
      <c r="I17" s="24"/>
      <c r="J17" s="20"/>
      <c r="K17" s="24"/>
      <c r="L17" s="24"/>
      <c r="M17" s="20">
        <v>756860</v>
      </c>
      <c r="N17" s="24">
        <v>756860</v>
      </c>
      <c r="O17" s="24"/>
      <c r="P17" s="24"/>
      <c r="Q17" s="20"/>
      <c r="R17" s="24"/>
      <c r="S17" s="24"/>
      <c r="T17" s="20"/>
      <c r="U17" s="24"/>
      <c r="V17" s="24"/>
      <c r="W17" s="24">
        <v>756860</v>
      </c>
      <c r="X17" s="20">
        <v>326250</v>
      </c>
      <c r="Y17" s="24">
        <v>430610</v>
      </c>
      <c r="Z17" s="25">
        <v>131.98773946360154</v>
      </c>
      <c r="AA17" s="26">
        <v>435000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435000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756860</v>
      </c>
      <c r="N25" s="36">
        <f t="shared" si="1"/>
        <v>756860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756860</v>
      </c>
      <c r="X25" s="36">
        <f t="shared" si="1"/>
        <v>326250</v>
      </c>
      <c r="Y25" s="36">
        <f t="shared" si="1"/>
        <v>430610</v>
      </c>
      <c r="Z25" s="37">
        <f>+IF(X25&lt;&gt;0,+(Y25/X25)*100,0)</f>
        <v>131.98773946360154</v>
      </c>
      <c r="AA25" s="38">
        <f>SUM(AA15:AA24)</f>
        <v>435000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-4801020</v>
      </c>
      <c r="D26" s="29">
        <f>+D13+D25</f>
        <v>0</v>
      </c>
      <c r="E26" s="30">
        <f t="shared" si="2"/>
        <v>4571331</v>
      </c>
      <c r="F26" s="31">
        <f t="shared" si="2"/>
        <v>4356331</v>
      </c>
      <c r="G26" s="31">
        <f t="shared" si="2"/>
        <v>368150</v>
      </c>
      <c r="H26" s="31">
        <f t="shared" si="2"/>
        <v>84852</v>
      </c>
      <c r="I26" s="31">
        <f t="shared" si="2"/>
        <v>-280153</v>
      </c>
      <c r="J26" s="31">
        <f t="shared" si="2"/>
        <v>172849</v>
      </c>
      <c r="K26" s="31">
        <f t="shared" si="2"/>
        <v>-430115</v>
      </c>
      <c r="L26" s="31">
        <f t="shared" si="2"/>
        <v>-130116</v>
      </c>
      <c r="M26" s="31">
        <f t="shared" si="2"/>
        <v>-5189791</v>
      </c>
      <c r="N26" s="31">
        <f t="shared" si="2"/>
        <v>-5750022</v>
      </c>
      <c r="O26" s="31">
        <f t="shared" si="2"/>
        <v>14781</v>
      </c>
      <c r="P26" s="31">
        <f t="shared" si="2"/>
        <v>14781</v>
      </c>
      <c r="Q26" s="31">
        <f t="shared" si="2"/>
        <v>-322000</v>
      </c>
      <c r="R26" s="31">
        <f t="shared" si="2"/>
        <v>-292438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-5869611</v>
      </c>
      <c r="X26" s="31">
        <f t="shared" si="2"/>
        <v>3267252</v>
      </c>
      <c r="Y26" s="31">
        <f t="shared" si="2"/>
        <v>-9136863</v>
      </c>
      <c r="Z26" s="32">
        <f>+IF(X26&lt;&gt;0,+(Y26/X26)*100,0)</f>
        <v>-279.64977908040152</v>
      </c>
      <c r="AA26" s="33">
        <f>+AA13+AA25</f>
        <v>4356331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13510377</v>
      </c>
      <c r="D32" s="18"/>
      <c r="E32" s="19">
        <v>10635448</v>
      </c>
      <c r="F32" s="20">
        <v>10603398</v>
      </c>
      <c r="G32" s="20">
        <v>575700</v>
      </c>
      <c r="H32" s="20">
        <v>571941</v>
      </c>
      <c r="I32" s="20">
        <v>-280153</v>
      </c>
      <c r="J32" s="20">
        <v>867488</v>
      </c>
      <c r="K32" s="20"/>
      <c r="L32" s="20">
        <v>371270</v>
      </c>
      <c r="M32" s="20">
        <v>13139107</v>
      </c>
      <c r="N32" s="20">
        <v>13510377</v>
      </c>
      <c r="O32" s="20">
        <v>135443</v>
      </c>
      <c r="P32" s="20">
        <v>135443</v>
      </c>
      <c r="Q32" s="20">
        <v>2607398</v>
      </c>
      <c r="R32" s="20">
        <v>2878284</v>
      </c>
      <c r="S32" s="20"/>
      <c r="T32" s="20"/>
      <c r="U32" s="20"/>
      <c r="V32" s="20"/>
      <c r="W32" s="20">
        <v>17256149</v>
      </c>
      <c r="X32" s="20">
        <v>7952481</v>
      </c>
      <c r="Y32" s="20">
        <v>9303668</v>
      </c>
      <c r="Z32" s="21">
        <v>116.99076049348625</v>
      </c>
      <c r="AA32" s="22">
        <v>10603398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13510377</v>
      </c>
      <c r="D37" s="29">
        <f t="shared" ref="D37:Y37" si="3">SUM(D29:D36)</f>
        <v>0</v>
      </c>
      <c r="E37" s="30">
        <f t="shared" si="3"/>
        <v>10635448</v>
      </c>
      <c r="F37" s="31">
        <f t="shared" si="3"/>
        <v>10603398</v>
      </c>
      <c r="G37" s="31">
        <f t="shared" si="3"/>
        <v>575700</v>
      </c>
      <c r="H37" s="31">
        <f t="shared" si="3"/>
        <v>571941</v>
      </c>
      <c r="I37" s="31">
        <f t="shared" si="3"/>
        <v>-280153</v>
      </c>
      <c r="J37" s="31">
        <f t="shared" si="3"/>
        <v>867488</v>
      </c>
      <c r="K37" s="31">
        <f t="shared" si="3"/>
        <v>0</v>
      </c>
      <c r="L37" s="31">
        <f t="shared" si="3"/>
        <v>371270</v>
      </c>
      <c r="M37" s="31">
        <f t="shared" si="3"/>
        <v>13139107</v>
      </c>
      <c r="N37" s="31">
        <f t="shared" si="3"/>
        <v>13510377</v>
      </c>
      <c r="O37" s="31">
        <f t="shared" si="3"/>
        <v>135443</v>
      </c>
      <c r="P37" s="31">
        <f t="shared" si="3"/>
        <v>135443</v>
      </c>
      <c r="Q37" s="31">
        <f t="shared" si="3"/>
        <v>2607398</v>
      </c>
      <c r="R37" s="31">
        <f t="shared" si="3"/>
        <v>2878284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17256149</v>
      </c>
      <c r="X37" s="31">
        <f t="shared" si="3"/>
        <v>7952481</v>
      </c>
      <c r="Y37" s="31">
        <f t="shared" si="3"/>
        <v>9303668</v>
      </c>
      <c r="Z37" s="32">
        <f>+IF(X37&lt;&gt;0,+(Y37/X37)*100,0)</f>
        <v>116.99076049348625</v>
      </c>
      <c r="AA37" s="33">
        <f>SUM(AA29:AA36)</f>
        <v>10603398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13510377</v>
      </c>
      <c r="D44" s="29">
        <f>+D37+D43</f>
        <v>0</v>
      </c>
      <c r="E44" s="30">
        <f t="shared" si="5"/>
        <v>10635448</v>
      </c>
      <c r="F44" s="31">
        <f t="shared" si="5"/>
        <v>10603398</v>
      </c>
      <c r="G44" s="31">
        <f t="shared" si="5"/>
        <v>575700</v>
      </c>
      <c r="H44" s="31">
        <f t="shared" si="5"/>
        <v>571941</v>
      </c>
      <c r="I44" s="31">
        <f t="shared" si="5"/>
        <v>-280153</v>
      </c>
      <c r="J44" s="31">
        <f t="shared" si="5"/>
        <v>867488</v>
      </c>
      <c r="K44" s="31">
        <f t="shared" si="5"/>
        <v>0</v>
      </c>
      <c r="L44" s="31">
        <f t="shared" si="5"/>
        <v>371270</v>
      </c>
      <c r="M44" s="31">
        <f t="shared" si="5"/>
        <v>13139107</v>
      </c>
      <c r="N44" s="31">
        <f t="shared" si="5"/>
        <v>13510377</v>
      </c>
      <c r="O44" s="31">
        <f t="shared" si="5"/>
        <v>135443</v>
      </c>
      <c r="P44" s="31">
        <f t="shared" si="5"/>
        <v>135443</v>
      </c>
      <c r="Q44" s="31">
        <f t="shared" si="5"/>
        <v>2607398</v>
      </c>
      <c r="R44" s="31">
        <f t="shared" si="5"/>
        <v>2878284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17256149</v>
      </c>
      <c r="X44" s="31">
        <f t="shared" si="5"/>
        <v>7952481</v>
      </c>
      <c r="Y44" s="31">
        <f t="shared" si="5"/>
        <v>9303668</v>
      </c>
      <c r="Z44" s="32">
        <f>+IF(X44&lt;&gt;0,+(Y44/X44)*100,0)</f>
        <v>116.99076049348625</v>
      </c>
      <c r="AA44" s="33">
        <f>+AA37+AA43</f>
        <v>10603398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-18311397</v>
      </c>
      <c r="D45" s="42">
        <f t="shared" si="6"/>
        <v>0</v>
      </c>
      <c r="E45" s="43">
        <f t="shared" si="6"/>
        <v>-6064117</v>
      </c>
      <c r="F45" s="44">
        <f t="shared" si="6"/>
        <v>-6247067</v>
      </c>
      <c r="G45" s="44">
        <f t="shared" si="6"/>
        <v>-207550</v>
      </c>
      <c r="H45" s="44">
        <f t="shared" si="6"/>
        <v>-487089</v>
      </c>
      <c r="I45" s="44">
        <f t="shared" si="6"/>
        <v>0</v>
      </c>
      <c r="J45" s="44">
        <f t="shared" si="6"/>
        <v>-694639</v>
      </c>
      <c r="K45" s="44">
        <f t="shared" si="6"/>
        <v>-430115</v>
      </c>
      <c r="L45" s="44">
        <f t="shared" si="6"/>
        <v>-501386</v>
      </c>
      <c r="M45" s="44">
        <f t="shared" si="6"/>
        <v>-18328898</v>
      </c>
      <c r="N45" s="44">
        <f t="shared" si="6"/>
        <v>-19260399</v>
      </c>
      <c r="O45" s="44">
        <f t="shared" si="6"/>
        <v>-120662</v>
      </c>
      <c r="P45" s="44">
        <f t="shared" si="6"/>
        <v>-120662</v>
      </c>
      <c r="Q45" s="44">
        <f t="shared" si="6"/>
        <v>-2929398</v>
      </c>
      <c r="R45" s="44">
        <f t="shared" si="6"/>
        <v>-3170722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-23125760</v>
      </c>
      <c r="X45" s="44">
        <f t="shared" si="6"/>
        <v>-4685229</v>
      </c>
      <c r="Y45" s="44">
        <f t="shared" si="6"/>
        <v>-18440531</v>
      </c>
      <c r="Z45" s="45">
        <f>+IF(X45&lt;&gt;0,+(Y45/X45)*100,0)</f>
        <v>393.58868051060045</v>
      </c>
      <c r="AA45" s="46">
        <f>+AA26-AA44</f>
        <v>-6247067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-10809128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-11033720</v>
      </c>
      <c r="N47" s="20">
        <v>-11033720</v>
      </c>
      <c r="O47" s="20"/>
      <c r="P47" s="20"/>
      <c r="Q47" s="20"/>
      <c r="R47" s="20"/>
      <c r="S47" s="20"/>
      <c r="T47" s="20"/>
      <c r="U47" s="20"/>
      <c r="V47" s="20"/>
      <c r="W47" s="20">
        <v>-11033720</v>
      </c>
      <c r="X47" s="20"/>
      <c r="Y47" s="20">
        <v>-11033720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-10809128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-11033720</v>
      </c>
      <c r="N50" s="52">
        <f t="shared" si="7"/>
        <v>-11033720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-11033720</v>
      </c>
      <c r="X50" s="52">
        <f t="shared" si="7"/>
        <v>0</v>
      </c>
      <c r="Y50" s="52">
        <f t="shared" si="7"/>
        <v>-11033720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-21426710</v>
      </c>
      <c r="F6" s="20">
        <v>-22514744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-16886043</v>
      </c>
      <c r="Y6" s="20">
        <v>16886043</v>
      </c>
      <c r="Z6" s="21">
        <v>-100</v>
      </c>
      <c r="AA6" s="22">
        <v>-22514744</v>
      </c>
    </row>
    <row r="7" spans="1:27" x14ac:dyDescent="0.25">
      <c r="A7" s="23" t="s">
        <v>35</v>
      </c>
      <c r="B7" s="17" t="s">
        <v>32</v>
      </c>
      <c r="C7" s="18">
        <v>61915534</v>
      </c>
      <c r="D7" s="18"/>
      <c r="E7" s="19">
        <v>5291946</v>
      </c>
      <c r="F7" s="20">
        <v>6229091</v>
      </c>
      <c r="G7" s="20">
        <v>2140</v>
      </c>
      <c r="H7" s="20">
        <v>1105325</v>
      </c>
      <c r="I7" s="20">
        <v>834234</v>
      </c>
      <c r="J7" s="20">
        <v>1941699</v>
      </c>
      <c r="K7" s="20">
        <v>1398</v>
      </c>
      <c r="L7" s="20">
        <v>765913</v>
      </c>
      <c r="M7" s="20">
        <v>226494</v>
      </c>
      <c r="N7" s="20">
        <v>993805</v>
      </c>
      <c r="O7" s="20">
        <v>859262</v>
      </c>
      <c r="P7" s="20">
        <v>-129995</v>
      </c>
      <c r="Q7" s="20">
        <v>734994</v>
      </c>
      <c r="R7" s="20">
        <v>1464261</v>
      </c>
      <c r="S7" s="20"/>
      <c r="T7" s="20"/>
      <c r="U7" s="20"/>
      <c r="V7" s="20"/>
      <c r="W7" s="20">
        <v>4399765</v>
      </c>
      <c r="X7" s="20">
        <v>4671810</v>
      </c>
      <c r="Y7" s="20">
        <v>-272045</v>
      </c>
      <c r="Z7" s="21">
        <v>-5.8231178065888809</v>
      </c>
      <c r="AA7" s="22">
        <v>6229091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1644450</v>
      </c>
      <c r="F11" s="20">
        <v>1656450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1242351</v>
      </c>
      <c r="Y11" s="24">
        <v>-1242351</v>
      </c>
      <c r="Z11" s="25">
        <v>-100</v>
      </c>
      <c r="AA11" s="26">
        <v>1656450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61915534</v>
      </c>
      <c r="D13" s="29">
        <f>SUM(D6:D12)</f>
        <v>0</v>
      </c>
      <c r="E13" s="30">
        <f t="shared" si="0"/>
        <v>-15390314</v>
      </c>
      <c r="F13" s="31">
        <f t="shared" si="0"/>
        <v>-14629203</v>
      </c>
      <c r="G13" s="31">
        <f t="shared" si="0"/>
        <v>2140</v>
      </c>
      <c r="H13" s="31">
        <f t="shared" si="0"/>
        <v>1105325</v>
      </c>
      <c r="I13" s="31">
        <f t="shared" si="0"/>
        <v>834234</v>
      </c>
      <c r="J13" s="31">
        <f t="shared" si="0"/>
        <v>1941699</v>
      </c>
      <c r="K13" s="31">
        <f t="shared" si="0"/>
        <v>1398</v>
      </c>
      <c r="L13" s="31">
        <f t="shared" si="0"/>
        <v>765913</v>
      </c>
      <c r="M13" s="31">
        <f t="shared" si="0"/>
        <v>226494</v>
      </c>
      <c r="N13" s="31">
        <f t="shared" si="0"/>
        <v>993805</v>
      </c>
      <c r="O13" s="31">
        <f t="shared" si="0"/>
        <v>859262</v>
      </c>
      <c r="P13" s="31">
        <f t="shared" si="0"/>
        <v>-129995</v>
      </c>
      <c r="Q13" s="31">
        <f t="shared" si="0"/>
        <v>734994</v>
      </c>
      <c r="R13" s="31">
        <f t="shared" si="0"/>
        <v>1464261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4399765</v>
      </c>
      <c r="X13" s="31">
        <f t="shared" si="0"/>
        <v>-10971882</v>
      </c>
      <c r="Y13" s="31">
        <f t="shared" si="0"/>
        <v>15371647</v>
      </c>
      <c r="Z13" s="32">
        <f>+IF(X13&lt;&gt;0,+(Y13/X13)*100,0)</f>
        <v>-140.10036746658412</v>
      </c>
      <c r="AA13" s="33">
        <f>SUM(AA6:AA12)</f>
        <v>-14629203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61118410</v>
      </c>
      <c r="D17" s="18"/>
      <c r="E17" s="19">
        <v>7300000</v>
      </c>
      <c r="F17" s="20">
        <v>8200000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6150006</v>
      </c>
      <c r="Y17" s="24">
        <v>-6150006</v>
      </c>
      <c r="Z17" s="25">
        <v>-100</v>
      </c>
      <c r="AA17" s="26">
        <v>8200000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61118410</v>
      </c>
      <c r="D25" s="29">
        <f t="shared" ref="D25:Y25" si="1">SUM(D15:D24)</f>
        <v>0</v>
      </c>
      <c r="E25" s="35">
        <f t="shared" si="1"/>
        <v>7300000</v>
      </c>
      <c r="F25" s="36">
        <f t="shared" si="1"/>
        <v>8200000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6150006</v>
      </c>
      <c r="Y25" s="36">
        <f t="shared" si="1"/>
        <v>-6150006</v>
      </c>
      <c r="Z25" s="37">
        <f>+IF(X25&lt;&gt;0,+(Y25/X25)*100,0)</f>
        <v>-100</v>
      </c>
      <c r="AA25" s="38">
        <f>SUM(AA15:AA24)</f>
        <v>8200000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123033944</v>
      </c>
      <c r="D26" s="29">
        <f>+D13+D25</f>
        <v>0</v>
      </c>
      <c r="E26" s="30">
        <f t="shared" si="2"/>
        <v>-8090314</v>
      </c>
      <c r="F26" s="31">
        <f t="shared" si="2"/>
        <v>-6429203</v>
      </c>
      <c r="G26" s="31">
        <f t="shared" si="2"/>
        <v>2140</v>
      </c>
      <c r="H26" s="31">
        <f t="shared" si="2"/>
        <v>1105325</v>
      </c>
      <c r="I26" s="31">
        <f t="shared" si="2"/>
        <v>834234</v>
      </c>
      <c r="J26" s="31">
        <f t="shared" si="2"/>
        <v>1941699</v>
      </c>
      <c r="K26" s="31">
        <f t="shared" si="2"/>
        <v>1398</v>
      </c>
      <c r="L26" s="31">
        <f t="shared" si="2"/>
        <v>765913</v>
      </c>
      <c r="M26" s="31">
        <f t="shared" si="2"/>
        <v>226494</v>
      </c>
      <c r="N26" s="31">
        <f t="shared" si="2"/>
        <v>993805</v>
      </c>
      <c r="O26" s="31">
        <f t="shared" si="2"/>
        <v>859262</v>
      </c>
      <c r="P26" s="31">
        <f t="shared" si="2"/>
        <v>-129995</v>
      </c>
      <c r="Q26" s="31">
        <f t="shared" si="2"/>
        <v>734994</v>
      </c>
      <c r="R26" s="31">
        <f t="shared" si="2"/>
        <v>1464261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4399765</v>
      </c>
      <c r="X26" s="31">
        <f t="shared" si="2"/>
        <v>-4821876</v>
      </c>
      <c r="Y26" s="31">
        <f t="shared" si="2"/>
        <v>9221641</v>
      </c>
      <c r="Z26" s="32">
        <f>+IF(X26&lt;&gt;0,+(Y26/X26)*100,0)</f>
        <v>-191.24591756403524</v>
      </c>
      <c r="AA26" s="33">
        <f>+AA13+AA25</f>
        <v>-6429203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1428653</v>
      </c>
      <c r="F35" s="20">
        <v>1316438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987327</v>
      </c>
      <c r="Y35" s="20">
        <v>-987327</v>
      </c>
      <c r="Z35" s="21">
        <v>-100</v>
      </c>
      <c r="AA35" s="22">
        <v>1316438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1428653</v>
      </c>
      <c r="F37" s="31">
        <f t="shared" si="3"/>
        <v>1316438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987327</v>
      </c>
      <c r="Y37" s="31">
        <f t="shared" si="3"/>
        <v>-987327</v>
      </c>
      <c r="Z37" s="32">
        <f>+IF(X37&lt;&gt;0,+(Y37/X37)*100,0)</f>
        <v>-100</v>
      </c>
      <c r="AA37" s="33">
        <f>SUM(AA29:AA36)</f>
        <v>1316438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1428653</v>
      </c>
      <c r="F44" s="31">
        <f t="shared" si="5"/>
        <v>1316438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987327</v>
      </c>
      <c r="Y44" s="31">
        <f t="shared" si="5"/>
        <v>-987327</v>
      </c>
      <c r="Z44" s="32">
        <f>+IF(X44&lt;&gt;0,+(Y44/X44)*100,0)</f>
        <v>-100</v>
      </c>
      <c r="AA44" s="33">
        <f>+AA37+AA43</f>
        <v>1316438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123033944</v>
      </c>
      <c r="D45" s="42">
        <f t="shared" si="6"/>
        <v>0</v>
      </c>
      <c r="E45" s="43">
        <f t="shared" si="6"/>
        <v>-9518967</v>
      </c>
      <c r="F45" s="44">
        <f t="shared" si="6"/>
        <v>-7745641</v>
      </c>
      <c r="G45" s="44">
        <f t="shared" si="6"/>
        <v>2140</v>
      </c>
      <c r="H45" s="44">
        <f t="shared" si="6"/>
        <v>1105325</v>
      </c>
      <c r="I45" s="44">
        <f t="shared" si="6"/>
        <v>834234</v>
      </c>
      <c r="J45" s="44">
        <f t="shared" si="6"/>
        <v>1941699</v>
      </c>
      <c r="K45" s="44">
        <f t="shared" si="6"/>
        <v>1398</v>
      </c>
      <c r="L45" s="44">
        <f t="shared" si="6"/>
        <v>765913</v>
      </c>
      <c r="M45" s="44">
        <f t="shared" si="6"/>
        <v>226494</v>
      </c>
      <c r="N45" s="44">
        <f t="shared" si="6"/>
        <v>993805</v>
      </c>
      <c r="O45" s="44">
        <f t="shared" si="6"/>
        <v>859262</v>
      </c>
      <c r="P45" s="44">
        <f t="shared" si="6"/>
        <v>-129995</v>
      </c>
      <c r="Q45" s="44">
        <f t="shared" si="6"/>
        <v>734994</v>
      </c>
      <c r="R45" s="44">
        <f t="shared" si="6"/>
        <v>1464261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4399765</v>
      </c>
      <c r="X45" s="44">
        <f t="shared" si="6"/>
        <v>-5809203</v>
      </c>
      <c r="Y45" s="44">
        <f t="shared" si="6"/>
        <v>10208968</v>
      </c>
      <c r="Z45" s="45">
        <f>+IF(X45&lt;&gt;0,+(Y45/X45)*100,0)</f>
        <v>-175.73784217903903</v>
      </c>
      <c r="AA45" s="46">
        <f>+AA26-AA44</f>
        <v>-7745641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-14737136</v>
      </c>
      <c r="D6" s="18"/>
      <c r="E6" s="19">
        <v>-7101045</v>
      </c>
      <c r="F6" s="20">
        <v>-8792045</v>
      </c>
      <c r="G6" s="20">
        <v>-15382264</v>
      </c>
      <c r="H6" s="20">
        <v>72365</v>
      </c>
      <c r="I6" s="20">
        <v>-258278</v>
      </c>
      <c r="J6" s="20">
        <v>-15568177</v>
      </c>
      <c r="K6" s="20">
        <v>-354071</v>
      </c>
      <c r="L6" s="20">
        <v>-277528</v>
      </c>
      <c r="M6" s="20">
        <v>-458904</v>
      </c>
      <c r="N6" s="20">
        <v>-1090503</v>
      </c>
      <c r="O6" s="20">
        <v>-673337</v>
      </c>
      <c r="P6" s="20">
        <v>-708332</v>
      </c>
      <c r="Q6" s="20">
        <v>-798111</v>
      </c>
      <c r="R6" s="20">
        <v>-2179780</v>
      </c>
      <c r="S6" s="20"/>
      <c r="T6" s="20"/>
      <c r="U6" s="20"/>
      <c r="V6" s="20"/>
      <c r="W6" s="20">
        <v>-18838460</v>
      </c>
      <c r="X6" s="20">
        <v>-6002186</v>
      </c>
      <c r="Y6" s="20">
        <v>-12836274</v>
      </c>
      <c r="Z6" s="21">
        <v>213.85998367927951</v>
      </c>
      <c r="AA6" s="22">
        <v>-8792045</v>
      </c>
    </row>
    <row r="7" spans="1:27" x14ac:dyDescent="0.25">
      <c r="A7" s="23" t="s">
        <v>35</v>
      </c>
      <c r="B7" s="17" t="s">
        <v>32</v>
      </c>
      <c r="C7" s="18">
        <v>13368180</v>
      </c>
      <c r="D7" s="18"/>
      <c r="E7" s="19">
        <v>3924597</v>
      </c>
      <c r="F7" s="20">
        <v>3924597</v>
      </c>
      <c r="G7" s="20">
        <v>13935696</v>
      </c>
      <c r="H7" s="20">
        <v>432255</v>
      </c>
      <c r="I7" s="20">
        <v>411917</v>
      </c>
      <c r="J7" s="20">
        <v>14779868</v>
      </c>
      <c r="K7" s="20">
        <v>375150</v>
      </c>
      <c r="L7" s="20">
        <v>354043</v>
      </c>
      <c r="M7" s="20">
        <v>461334</v>
      </c>
      <c r="N7" s="20">
        <v>1190527</v>
      </c>
      <c r="O7" s="20">
        <v>378391</v>
      </c>
      <c r="P7" s="20">
        <v>465663</v>
      </c>
      <c r="Q7" s="20">
        <v>424382</v>
      </c>
      <c r="R7" s="20">
        <v>1268436</v>
      </c>
      <c r="S7" s="20"/>
      <c r="T7" s="20"/>
      <c r="U7" s="20"/>
      <c r="V7" s="20"/>
      <c r="W7" s="20">
        <v>17238831</v>
      </c>
      <c r="X7" s="20">
        <v>2943450</v>
      </c>
      <c r="Y7" s="20">
        <v>14295381</v>
      </c>
      <c r="Z7" s="21">
        <v>485.66753299699332</v>
      </c>
      <c r="AA7" s="22">
        <v>3924597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-1899465</v>
      </c>
      <c r="D10" s="18"/>
      <c r="E10" s="19">
        <v>-762376</v>
      </c>
      <c r="F10" s="20">
        <v>-1362376</v>
      </c>
      <c r="G10" s="20">
        <v>-1983652</v>
      </c>
      <c r="H10" s="20">
        <v>-84482</v>
      </c>
      <c r="I10" s="20">
        <v>-83290</v>
      </c>
      <c r="J10" s="20">
        <v>-2151424</v>
      </c>
      <c r="K10" s="20">
        <v>-69354</v>
      </c>
      <c r="L10" s="20">
        <v>-31159</v>
      </c>
      <c r="M10" s="20">
        <v>-98640</v>
      </c>
      <c r="N10" s="20">
        <v>-199153</v>
      </c>
      <c r="O10" s="20">
        <v>-114883</v>
      </c>
      <c r="P10" s="20">
        <v>-68961</v>
      </c>
      <c r="Q10" s="20">
        <v>-46130</v>
      </c>
      <c r="R10" s="20">
        <v>-229974</v>
      </c>
      <c r="S10" s="20"/>
      <c r="T10" s="20"/>
      <c r="U10" s="20"/>
      <c r="V10" s="20"/>
      <c r="W10" s="20">
        <v>-2580551</v>
      </c>
      <c r="X10" s="20">
        <v>-811779</v>
      </c>
      <c r="Y10" s="20">
        <v>-1768772</v>
      </c>
      <c r="Z10" s="21">
        <v>217.88836616862471</v>
      </c>
      <c r="AA10" s="22">
        <v>-1362376</v>
      </c>
    </row>
    <row r="11" spans="1:27" x14ac:dyDescent="0.25">
      <c r="A11" s="23" t="s">
        <v>39</v>
      </c>
      <c r="B11" s="17" t="s">
        <v>32</v>
      </c>
      <c r="C11" s="18">
        <v>1859572</v>
      </c>
      <c r="D11" s="18"/>
      <c r="E11" s="19"/>
      <c r="F11" s="20"/>
      <c r="G11" s="24">
        <v>1859573</v>
      </c>
      <c r="H11" s="24">
        <v>1895</v>
      </c>
      <c r="I11" s="24">
        <v>57468</v>
      </c>
      <c r="J11" s="20">
        <v>1918936</v>
      </c>
      <c r="K11" s="24">
        <v>63947</v>
      </c>
      <c r="L11" s="24">
        <v>61209</v>
      </c>
      <c r="M11" s="20">
        <v>4485</v>
      </c>
      <c r="N11" s="24">
        <v>129641</v>
      </c>
      <c r="O11" s="24">
        <v>162207</v>
      </c>
      <c r="P11" s="24">
        <v>106571</v>
      </c>
      <c r="Q11" s="20">
        <v>60841</v>
      </c>
      <c r="R11" s="24">
        <v>329619</v>
      </c>
      <c r="S11" s="24"/>
      <c r="T11" s="20"/>
      <c r="U11" s="24"/>
      <c r="V11" s="24"/>
      <c r="W11" s="24">
        <v>2378196</v>
      </c>
      <c r="X11" s="20"/>
      <c r="Y11" s="24">
        <v>2378196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-50742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-1459591</v>
      </c>
      <c r="D13" s="29">
        <f>SUM(D6:D12)</f>
        <v>0</v>
      </c>
      <c r="E13" s="30">
        <f t="shared" si="0"/>
        <v>-3938824</v>
      </c>
      <c r="F13" s="31">
        <f t="shared" si="0"/>
        <v>-6229824</v>
      </c>
      <c r="G13" s="31">
        <f t="shared" si="0"/>
        <v>-1621388</v>
      </c>
      <c r="H13" s="31">
        <f t="shared" si="0"/>
        <v>422033</v>
      </c>
      <c r="I13" s="31">
        <f t="shared" si="0"/>
        <v>127817</v>
      </c>
      <c r="J13" s="31">
        <f t="shared" si="0"/>
        <v>-1071538</v>
      </c>
      <c r="K13" s="31">
        <f t="shared" si="0"/>
        <v>15672</v>
      </c>
      <c r="L13" s="31">
        <f t="shared" si="0"/>
        <v>106565</v>
      </c>
      <c r="M13" s="31">
        <f t="shared" si="0"/>
        <v>-91725</v>
      </c>
      <c r="N13" s="31">
        <f t="shared" si="0"/>
        <v>30512</v>
      </c>
      <c r="O13" s="31">
        <f t="shared" si="0"/>
        <v>-247622</v>
      </c>
      <c r="P13" s="31">
        <f t="shared" si="0"/>
        <v>-205059</v>
      </c>
      <c r="Q13" s="31">
        <f t="shared" si="0"/>
        <v>-359018</v>
      </c>
      <c r="R13" s="31">
        <f t="shared" si="0"/>
        <v>-811699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-1852725</v>
      </c>
      <c r="X13" s="31">
        <f t="shared" si="0"/>
        <v>-3870515</v>
      </c>
      <c r="Y13" s="31">
        <f t="shared" si="0"/>
        <v>2017790</v>
      </c>
      <c r="Z13" s="32">
        <f>+IF(X13&lt;&gt;0,+(Y13/X13)*100,0)</f>
        <v>-52.132338978146322</v>
      </c>
      <c r="AA13" s="33">
        <f>SUM(AA6:AA12)</f>
        <v>-6229824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3524283</v>
      </c>
      <c r="D17" s="18"/>
      <c r="E17" s="19">
        <v>814060</v>
      </c>
      <c r="F17" s="20">
        <v>2242060</v>
      </c>
      <c r="G17" s="24">
        <v>2664190</v>
      </c>
      <c r="H17" s="24">
        <v>860093</v>
      </c>
      <c r="I17" s="24"/>
      <c r="J17" s="20">
        <v>3524283</v>
      </c>
      <c r="K17" s="24"/>
      <c r="L17" s="24"/>
      <c r="M17" s="20">
        <v>-95271</v>
      </c>
      <c r="N17" s="24">
        <v>-95271</v>
      </c>
      <c r="O17" s="24">
        <v>-16101</v>
      </c>
      <c r="P17" s="24"/>
      <c r="Q17" s="20"/>
      <c r="R17" s="24">
        <v>-16101</v>
      </c>
      <c r="S17" s="24"/>
      <c r="T17" s="20"/>
      <c r="U17" s="24"/>
      <c r="V17" s="24"/>
      <c r="W17" s="24">
        <v>3412911</v>
      </c>
      <c r="X17" s="20">
        <v>1181742</v>
      </c>
      <c r="Y17" s="24">
        <v>2231169</v>
      </c>
      <c r="Z17" s="25">
        <v>188.8033936341435</v>
      </c>
      <c r="AA17" s="26">
        <v>2242060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3524283</v>
      </c>
      <c r="D25" s="29">
        <f t="shared" ref="D25:Y25" si="1">SUM(D15:D24)</f>
        <v>0</v>
      </c>
      <c r="E25" s="35">
        <f t="shared" si="1"/>
        <v>814060</v>
      </c>
      <c r="F25" s="36">
        <f t="shared" si="1"/>
        <v>2242060</v>
      </c>
      <c r="G25" s="36">
        <f t="shared" si="1"/>
        <v>2664190</v>
      </c>
      <c r="H25" s="36">
        <f t="shared" si="1"/>
        <v>860093</v>
      </c>
      <c r="I25" s="36">
        <f t="shared" si="1"/>
        <v>0</v>
      </c>
      <c r="J25" s="36">
        <f t="shared" si="1"/>
        <v>3524283</v>
      </c>
      <c r="K25" s="36">
        <f t="shared" si="1"/>
        <v>0</v>
      </c>
      <c r="L25" s="36">
        <f t="shared" si="1"/>
        <v>0</v>
      </c>
      <c r="M25" s="36">
        <f t="shared" si="1"/>
        <v>-95271</v>
      </c>
      <c r="N25" s="36">
        <f t="shared" si="1"/>
        <v>-95271</v>
      </c>
      <c r="O25" s="36">
        <f t="shared" si="1"/>
        <v>-16101</v>
      </c>
      <c r="P25" s="36">
        <f t="shared" si="1"/>
        <v>0</v>
      </c>
      <c r="Q25" s="36">
        <f t="shared" si="1"/>
        <v>0</v>
      </c>
      <c r="R25" s="36">
        <f t="shared" si="1"/>
        <v>-16101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3412911</v>
      </c>
      <c r="X25" s="36">
        <f t="shared" si="1"/>
        <v>1181742</v>
      </c>
      <c r="Y25" s="36">
        <f t="shared" si="1"/>
        <v>2231169</v>
      </c>
      <c r="Z25" s="37">
        <f>+IF(X25&lt;&gt;0,+(Y25/X25)*100,0)</f>
        <v>188.8033936341435</v>
      </c>
      <c r="AA25" s="38">
        <f>SUM(AA15:AA24)</f>
        <v>2242060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2064692</v>
      </c>
      <c r="D26" s="29">
        <f>+D13+D25</f>
        <v>0</v>
      </c>
      <c r="E26" s="30">
        <f t="shared" si="2"/>
        <v>-3124764</v>
      </c>
      <c r="F26" s="31">
        <f t="shared" si="2"/>
        <v>-3987764</v>
      </c>
      <c r="G26" s="31">
        <f t="shared" si="2"/>
        <v>1042802</v>
      </c>
      <c r="H26" s="31">
        <f t="shared" si="2"/>
        <v>1282126</v>
      </c>
      <c r="I26" s="31">
        <f t="shared" si="2"/>
        <v>127817</v>
      </c>
      <c r="J26" s="31">
        <f t="shared" si="2"/>
        <v>2452745</v>
      </c>
      <c r="K26" s="31">
        <f t="shared" si="2"/>
        <v>15672</v>
      </c>
      <c r="L26" s="31">
        <f t="shared" si="2"/>
        <v>106565</v>
      </c>
      <c r="M26" s="31">
        <f t="shared" si="2"/>
        <v>-186996</v>
      </c>
      <c r="N26" s="31">
        <f t="shared" si="2"/>
        <v>-64759</v>
      </c>
      <c r="O26" s="31">
        <f t="shared" si="2"/>
        <v>-263723</v>
      </c>
      <c r="P26" s="31">
        <f t="shared" si="2"/>
        <v>-205059</v>
      </c>
      <c r="Q26" s="31">
        <f t="shared" si="2"/>
        <v>-359018</v>
      </c>
      <c r="R26" s="31">
        <f t="shared" si="2"/>
        <v>-827800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1560186</v>
      </c>
      <c r="X26" s="31">
        <f t="shared" si="2"/>
        <v>-2688773</v>
      </c>
      <c r="Y26" s="31">
        <f t="shared" si="2"/>
        <v>4248959</v>
      </c>
      <c r="Z26" s="32">
        <f>+IF(X26&lt;&gt;0,+(Y26/X26)*100,0)</f>
        <v>-158.02594715135862</v>
      </c>
      <c r="AA26" s="33">
        <f>+AA13+AA25</f>
        <v>-3987764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-5166</v>
      </c>
      <c r="D31" s="18"/>
      <c r="E31" s="19"/>
      <c r="F31" s="20"/>
      <c r="G31" s="20">
        <v>-5166</v>
      </c>
      <c r="H31" s="20"/>
      <c r="I31" s="20">
        <v>-763</v>
      </c>
      <c r="J31" s="20">
        <v>-5929</v>
      </c>
      <c r="K31" s="20">
        <v>-2350</v>
      </c>
      <c r="L31" s="20">
        <v>-768</v>
      </c>
      <c r="M31" s="20"/>
      <c r="N31" s="20">
        <v>-3118</v>
      </c>
      <c r="O31" s="20">
        <v>-389</v>
      </c>
      <c r="P31" s="20">
        <v>-140</v>
      </c>
      <c r="Q31" s="20"/>
      <c r="R31" s="20">
        <v>-529</v>
      </c>
      <c r="S31" s="20"/>
      <c r="T31" s="20"/>
      <c r="U31" s="20"/>
      <c r="V31" s="20"/>
      <c r="W31" s="20">
        <v>-9576</v>
      </c>
      <c r="X31" s="20"/>
      <c r="Y31" s="20">
        <v>-9576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1066581</v>
      </c>
      <c r="D32" s="18"/>
      <c r="E32" s="19">
        <v>-4701281</v>
      </c>
      <c r="F32" s="20">
        <v>-5301281</v>
      </c>
      <c r="G32" s="20">
        <v>345803</v>
      </c>
      <c r="H32" s="20">
        <v>10227</v>
      </c>
      <c r="I32" s="20">
        <v>29124</v>
      </c>
      <c r="J32" s="20">
        <v>385154</v>
      </c>
      <c r="K32" s="20">
        <v>-25086</v>
      </c>
      <c r="L32" s="20">
        <v>501778</v>
      </c>
      <c r="M32" s="20">
        <v>-464945</v>
      </c>
      <c r="N32" s="20">
        <v>11747</v>
      </c>
      <c r="O32" s="20">
        <v>427608</v>
      </c>
      <c r="P32" s="20">
        <v>11226</v>
      </c>
      <c r="Q32" s="20">
        <v>-458887</v>
      </c>
      <c r="R32" s="20">
        <v>-20053</v>
      </c>
      <c r="S32" s="20"/>
      <c r="T32" s="20"/>
      <c r="U32" s="20"/>
      <c r="V32" s="20"/>
      <c r="W32" s="20">
        <v>376848</v>
      </c>
      <c r="X32" s="20">
        <v>-3765948</v>
      </c>
      <c r="Y32" s="20">
        <v>4142796</v>
      </c>
      <c r="Z32" s="21">
        <v>-110.006723406696</v>
      </c>
      <c r="AA32" s="22">
        <v>-5301281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2046027</v>
      </c>
      <c r="D35" s="18"/>
      <c r="E35" s="19">
        <v>1906998</v>
      </c>
      <c r="F35" s="20">
        <v>1906998</v>
      </c>
      <c r="G35" s="20">
        <v>2115080</v>
      </c>
      <c r="H35" s="20">
        <v>65129</v>
      </c>
      <c r="I35" s="20">
        <v>73974</v>
      </c>
      <c r="J35" s="20">
        <v>2254183</v>
      </c>
      <c r="K35" s="20">
        <v>72884</v>
      </c>
      <c r="L35" s="20">
        <v>68928</v>
      </c>
      <c r="M35" s="20">
        <v>72856</v>
      </c>
      <c r="N35" s="20">
        <v>214668</v>
      </c>
      <c r="O35" s="20">
        <v>68156</v>
      </c>
      <c r="P35" s="20">
        <v>78880</v>
      </c>
      <c r="Q35" s="20">
        <v>72123</v>
      </c>
      <c r="R35" s="20">
        <v>219159</v>
      </c>
      <c r="S35" s="20"/>
      <c r="T35" s="20"/>
      <c r="U35" s="20"/>
      <c r="V35" s="20"/>
      <c r="W35" s="20">
        <v>2688010</v>
      </c>
      <c r="X35" s="20">
        <v>1430244</v>
      </c>
      <c r="Y35" s="20">
        <v>1257766</v>
      </c>
      <c r="Z35" s="21">
        <v>87.940659076353398</v>
      </c>
      <c r="AA35" s="22">
        <v>1906998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3107442</v>
      </c>
      <c r="D37" s="29">
        <f t="shared" ref="D37:Y37" si="3">SUM(D29:D36)</f>
        <v>0</v>
      </c>
      <c r="E37" s="30">
        <f t="shared" si="3"/>
        <v>-2794283</v>
      </c>
      <c r="F37" s="31">
        <f t="shared" si="3"/>
        <v>-3394283</v>
      </c>
      <c r="G37" s="31">
        <f t="shared" si="3"/>
        <v>2455717</v>
      </c>
      <c r="H37" s="31">
        <f t="shared" si="3"/>
        <v>75356</v>
      </c>
      <c r="I37" s="31">
        <f t="shared" si="3"/>
        <v>102335</v>
      </c>
      <c r="J37" s="31">
        <f t="shared" si="3"/>
        <v>2633408</v>
      </c>
      <c r="K37" s="31">
        <f t="shared" si="3"/>
        <v>45448</v>
      </c>
      <c r="L37" s="31">
        <f t="shared" si="3"/>
        <v>569938</v>
      </c>
      <c r="M37" s="31">
        <f t="shared" si="3"/>
        <v>-392089</v>
      </c>
      <c r="N37" s="31">
        <f t="shared" si="3"/>
        <v>223297</v>
      </c>
      <c r="O37" s="31">
        <f t="shared" si="3"/>
        <v>495375</v>
      </c>
      <c r="P37" s="31">
        <f t="shared" si="3"/>
        <v>89966</v>
      </c>
      <c r="Q37" s="31">
        <f t="shared" si="3"/>
        <v>-386764</v>
      </c>
      <c r="R37" s="31">
        <f t="shared" si="3"/>
        <v>198577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3055282</v>
      </c>
      <c r="X37" s="31">
        <f t="shared" si="3"/>
        <v>-2335704</v>
      </c>
      <c r="Y37" s="31">
        <f t="shared" si="3"/>
        <v>5390986</v>
      </c>
      <c r="Z37" s="32">
        <f>+IF(X37&lt;&gt;0,+(Y37/X37)*100,0)</f>
        <v>-230.80775646229145</v>
      </c>
      <c r="AA37" s="33">
        <f>SUM(AA29:AA36)</f>
        <v>-3394283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3107442</v>
      </c>
      <c r="D44" s="29">
        <f>+D37+D43</f>
        <v>0</v>
      </c>
      <c r="E44" s="30">
        <f t="shared" si="5"/>
        <v>-2794283</v>
      </c>
      <c r="F44" s="31">
        <f t="shared" si="5"/>
        <v>-3394283</v>
      </c>
      <c r="G44" s="31">
        <f t="shared" si="5"/>
        <v>2455717</v>
      </c>
      <c r="H44" s="31">
        <f t="shared" si="5"/>
        <v>75356</v>
      </c>
      <c r="I44" s="31">
        <f t="shared" si="5"/>
        <v>102335</v>
      </c>
      <c r="J44" s="31">
        <f t="shared" si="5"/>
        <v>2633408</v>
      </c>
      <c r="K44" s="31">
        <f t="shared" si="5"/>
        <v>45448</v>
      </c>
      <c r="L44" s="31">
        <f t="shared" si="5"/>
        <v>569938</v>
      </c>
      <c r="M44" s="31">
        <f t="shared" si="5"/>
        <v>-392089</v>
      </c>
      <c r="N44" s="31">
        <f t="shared" si="5"/>
        <v>223297</v>
      </c>
      <c r="O44" s="31">
        <f t="shared" si="5"/>
        <v>495375</v>
      </c>
      <c r="P44" s="31">
        <f t="shared" si="5"/>
        <v>89966</v>
      </c>
      <c r="Q44" s="31">
        <f t="shared" si="5"/>
        <v>-386764</v>
      </c>
      <c r="R44" s="31">
        <f t="shared" si="5"/>
        <v>198577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3055282</v>
      </c>
      <c r="X44" s="31">
        <f t="shared" si="5"/>
        <v>-2335704</v>
      </c>
      <c r="Y44" s="31">
        <f t="shared" si="5"/>
        <v>5390986</v>
      </c>
      <c r="Z44" s="32">
        <f>+IF(X44&lt;&gt;0,+(Y44/X44)*100,0)</f>
        <v>-230.80775646229145</v>
      </c>
      <c r="AA44" s="33">
        <f>+AA37+AA43</f>
        <v>-3394283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-1042750</v>
      </c>
      <c r="D45" s="42">
        <f t="shared" si="6"/>
        <v>0</v>
      </c>
      <c r="E45" s="43">
        <f t="shared" si="6"/>
        <v>-330481</v>
      </c>
      <c r="F45" s="44">
        <f t="shared" si="6"/>
        <v>-593481</v>
      </c>
      <c r="G45" s="44">
        <f t="shared" si="6"/>
        <v>-1412915</v>
      </c>
      <c r="H45" s="44">
        <f t="shared" si="6"/>
        <v>1206770</v>
      </c>
      <c r="I45" s="44">
        <f t="shared" si="6"/>
        <v>25482</v>
      </c>
      <c r="J45" s="44">
        <f t="shared" si="6"/>
        <v>-180663</v>
      </c>
      <c r="K45" s="44">
        <f t="shared" si="6"/>
        <v>-29776</v>
      </c>
      <c r="L45" s="44">
        <f t="shared" si="6"/>
        <v>-463373</v>
      </c>
      <c r="M45" s="44">
        <f t="shared" si="6"/>
        <v>205093</v>
      </c>
      <c r="N45" s="44">
        <f t="shared" si="6"/>
        <v>-288056</v>
      </c>
      <c r="O45" s="44">
        <f t="shared" si="6"/>
        <v>-759098</v>
      </c>
      <c r="P45" s="44">
        <f t="shared" si="6"/>
        <v>-295025</v>
      </c>
      <c r="Q45" s="44">
        <f t="shared" si="6"/>
        <v>27746</v>
      </c>
      <c r="R45" s="44">
        <f t="shared" si="6"/>
        <v>-1026377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-1495096</v>
      </c>
      <c r="X45" s="44">
        <f t="shared" si="6"/>
        <v>-353069</v>
      </c>
      <c r="Y45" s="44">
        <f t="shared" si="6"/>
        <v>-1142027</v>
      </c>
      <c r="Z45" s="45">
        <f>+IF(X45&lt;&gt;0,+(Y45/X45)*100,0)</f>
        <v>323.45717126114158</v>
      </c>
      <c r="AA45" s="46">
        <f>+AA26-AA44</f>
        <v>-593481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-330481</v>
      </c>
      <c r="F47" s="20">
        <v>-593481</v>
      </c>
      <c r="G47" s="20"/>
      <c r="H47" s="20"/>
      <c r="I47" s="20"/>
      <c r="J47" s="20"/>
      <c r="K47" s="20"/>
      <c r="L47" s="20"/>
      <c r="M47" s="20"/>
      <c r="N47" s="20"/>
      <c r="O47" s="20"/>
      <c r="P47" s="20">
        <v>3037</v>
      </c>
      <c r="Q47" s="20"/>
      <c r="R47" s="20">
        <v>3037</v>
      </c>
      <c r="S47" s="20"/>
      <c r="T47" s="20"/>
      <c r="U47" s="20"/>
      <c r="V47" s="20"/>
      <c r="W47" s="20">
        <v>3037</v>
      </c>
      <c r="X47" s="20">
        <v>-353060</v>
      </c>
      <c r="Y47" s="20">
        <v>356097</v>
      </c>
      <c r="Z47" s="47">
        <v>-100.86019373477595</v>
      </c>
      <c r="AA47" s="22">
        <v>-593481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-330481</v>
      </c>
      <c r="F50" s="52">
        <f t="shared" si="7"/>
        <v>-593481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3037</v>
      </c>
      <c r="Q50" s="52">
        <f t="shared" si="7"/>
        <v>0</v>
      </c>
      <c r="R50" s="52">
        <f t="shared" si="7"/>
        <v>3037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3037</v>
      </c>
      <c r="X50" s="52">
        <f t="shared" si="7"/>
        <v>-353060</v>
      </c>
      <c r="Y50" s="52">
        <f t="shared" si="7"/>
        <v>356097</v>
      </c>
      <c r="Z50" s="53">
        <f>+IF(X50&lt;&gt;0,+(Y50/X50)*100,0)</f>
        <v>-100.86019373477595</v>
      </c>
      <c r="AA50" s="54">
        <f>SUM(AA47:AA49)</f>
        <v>-593481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-5110000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-5098600</v>
      </c>
      <c r="Y33" s="20">
        <v>5098600</v>
      </c>
      <c r="Z33" s="21">
        <v>-100</v>
      </c>
      <c r="AA33" s="22">
        <v>-5110000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-5110000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-5098600</v>
      </c>
      <c r="Y37" s="31">
        <f t="shared" si="3"/>
        <v>5098600</v>
      </c>
      <c r="Z37" s="32">
        <f>+IF(X37&lt;&gt;0,+(Y37/X37)*100,0)</f>
        <v>-100</v>
      </c>
      <c r="AA37" s="33">
        <f>SUM(AA29:AA36)</f>
        <v>-5110000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-5110000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-5098600</v>
      </c>
      <c r="Y44" s="31">
        <f t="shared" si="5"/>
        <v>5098600</v>
      </c>
      <c r="Z44" s="32">
        <f>+IF(X44&lt;&gt;0,+(Y44/X44)*100,0)</f>
        <v>-100</v>
      </c>
      <c r="AA44" s="33">
        <f>+AA37+AA43</f>
        <v>-5110000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5110000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5098600</v>
      </c>
      <c r="Y45" s="44">
        <f t="shared" si="6"/>
        <v>-5098600</v>
      </c>
      <c r="Z45" s="45">
        <f>+IF(X45&lt;&gt;0,+(Y45/X45)*100,0)</f>
        <v>-100</v>
      </c>
      <c r="AA45" s="46">
        <f>+AA26-AA44</f>
        <v>5110000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11161450</v>
      </c>
      <c r="F6" s="20">
        <v>10494878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7871157</v>
      </c>
      <c r="Y6" s="20">
        <v>-7871157</v>
      </c>
      <c r="Z6" s="21">
        <v>-100</v>
      </c>
      <c r="AA6" s="22">
        <v>10494878</v>
      </c>
    </row>
    <row r="7" spans="1:27" x14ac:dyDescent="0.25">
      <c r="A7" s="23" t="s">
        <v>35</v>
      </c>
      <c r="B7" s="17" t="s">
        <v>32</v>
      </c>
      <c r="C7" s="18">
        <v>51332480</v>
      </c>
      <c r="D7" s="18"/>
      <c r="E7" s="19">
        <v>60857964</v>
      </c>
      <c r="F7" s="20">
        <v>85827992</v>
      </c>
      <c r="G7" s="20">
        <v>662125</v>
      </c>
      <c r="H7" s="20">
        <v>668385</v>
      </c>
      <c r="I7" s="20">
        <v>95598189</v>
      </c>
      <c r="J7" s="20">
        <v>96928699</v>
      </c>
      <c r="K7" s="20">
        <v>792867</v>
      </c>
      <c r="L7" s="20">
        <v>798873</v>
      </c>
      <c r="M7" s="20">
        <v>806272</v>
      </c>
      <c r="N7" s="20">
        <v>2398012</v>
      </c>
      <c r="O7" s="20">
        <v>813204</v>
      </c>
      <c r="P7" s="20">
        <v>827951</v>
      </c>
      <c r="Q7" s="20">
        <v>834607</v>
      </c>
      <c r="R7" s="20">
        <v>2475762</v>
      </c>
      <c r="S7" s="20"/>
      <c r="T7" s="20"/>
      <c r="U7" s="20"/>
      <c r="V7" s="20"/>
      <c r="W7" s="20">
        <v>101802473</v>
      </c>
      <c r="X7" s="20">
        <v>64370997</v>
      </c>
      <c r="Y7" s="20">
        <v>37431476</v>
      </c>
      <c r="Z7" s="21">
        <v>58.149598024712901</v>
      </c>
      <c r="AA7" s="22">
        <v>85827992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-375161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-281367</v>
      </c>
      <c r="Y10" s="20">
        <v>281367</v>
      </c>
      <c r="Z10" s="21">
        <v>-100</v>
      </c>
      <c r="AA10" s="22">
        <v>-375161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694016</v>
      </c>
      <c r="F11" s="20">
        <v>795716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596799</v>
      </c>
      <c r="Y11" s="24">
        <v>-596799</v>
      </c>
      <c r="Z11" s="25">
        <v>-100</v>
      </c>
      <c r="AA11" s="26">
        <v>795716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51332480</v>
      </c>
      <c r="D13" s="29">
        <f>SUM(D6:D12)</f>
        <v>0</v>
      </c>
      <c r="E13" s="30">
        <f t="shared" si="0"/>
        <v>72713430</v>
      </c>
      <c r="F13" s="31">
        <f t="shared" si="0"/>
        <v>96743425</v>
      </c>
      <c r="G13" s="31">
        <f t="shared" si="0"/>
        <v>662125</v>
      </c>
      <c r="H13" s="31">
        <f t="shared" si="0"/>
        <v>668385</v>
      </c>
      <c r="I13" s="31">
        <f t="shared" si="0"/>
        <v>95598189</v>
      </c>
      <c r="J13" s="31">
        <f t="shared" si="0"/>
        <v>96928699</v>
      </c>
      <c r="K13" s="31">
        <f t="shared" si="0"/>
        <v>792867</v>
      </c>
      <c r="L13" s="31">
        <f t="shared" si="0"/>
        <v>798873</v>
      </c>
      <c r="M13" s="31">
        <f t="shared" si="0"/>
        <v>806272</v>
      </c>
      <c r="N13" s="31">
        <f t="shared" si="0"/>
        <v>2398012</v>
      </c>
      <c r="O13" s="31">
        <f t="shared" si="0"/>
        <v>813204</v>
      </c>
      <c r="P13" s="31">
        <f t="shared" si="0"/>
        <v>827951</v>
      </c>
      <c r="Q13" s="31">
        <f t="shared" si="0"/>
        <v>834607</v>
      </c>
      <c r="R13" s="31">
        <f t="shared" si="0"/>
        <v>2475762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101802473</v>
      </c>
      <c r="X13" s="31">
        <f t="shared" si="0"/>
        <v>72557586</v>
      </c>
      <c r="Y13" s="31">
        <f t="shared" si="0"/>
        <v>29244887</v>
      </c>
      <c r="Z13" s="32">
        <f>+IF(X13&lt;&gt;0,+(Y13/X13)*100,0)</f>
        <v>40.305760723627159</v>
      </c>
      <c r="AA13" s="33">
        <f>SUM(AA6:AA12)</f>
        <v>96743425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29981551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29981551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81314031</v>
      </c>
      <c r="D26" s="29">
        <f>+D13+D25</f>
        <v>0</v>
      </c>
      <c r="E26" s="30">
        <f t="shared" si="2"/>
        <v>72713430</v>
      </c>
      <c r="F26" s="31">
        <f t="shared" si="2"/>
        <v>96743425</v>
      </c>
      <c r="G26" s="31">
        <f t="shared" si="2"/>
        <v>662125</v>
      </c>
      <c r="H26" s="31">
        <f t="shared" si="2"/>
        <v>668385</v>
      </c>
      <c r="I26" s="31">
        <f t="shared" si="2"/>
        <v>95598189</v>
      </c>
      <c r="J26" s="31">
        <f t="shared" si="2"/>
        <v>96928699</v>
      </c>
      <c r="K26" s="31">
        <f t="shared" si="2"/>
        <v>792867</v>
      </c>
      <c r="L26" s="31">
        <f t="shared" si="2"/>
        <v>798873</v>
      </c>
      <c r="M26" s="31">
        <f t="shared" si="2"/>
        <v>806272</v>
      </c>
      <c r="N26" s="31">
        <f t="shared" si="2"/>
        <v>2398012</v>
      </c>
      <c r="O26" s="31">
        <f t="shared" si="2"/>
        <v>813204</v>
      </c>
      <c r="P26" s="31">
        <f t="shared" si="2"/>
        <v>827951</v>
      </c>
      <c r="Q26" s="31">
        <f t="shared" si="2"/>
        <v>834607</v>
      </c>
      <c r="R26" s="31">
        <f t="shared" si="2"/>
        <v>2475762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101802473</v>
      </c>
      <c r="X26" s="31">
        <f t="shared" si="2"/>
        <v>72557586</v>
      </c>
      <c r="Y26" s="31">
        <f t="shared" si="2"/>
        <v>29244887</v>
      </c>
      <c r="Z26" s="32">
        <f>+IF(X26&lt;&gt;0,+(Y26/X26)*100,0)</f>
        <v>40.305760723627159</v>
      </c>
      <c r="AA26" s="33">
        <f>+AA13+AA25</f>
        <v>96743425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150003</v>
      </c>
      <c r="Y32" s="20">
        <v>-150003</v>
      </c>
      <c r="Z32" s="21">
        <v>-100</v>
      </c>
      <c r="AA32" s="22">
        <v>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3143094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3343094</v>
      </c>
      <c r="F37" s="31">
        <f t="shared" si="3"/>
        <v>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150003</v>
      </c>
      <c r="Y37" s="31">
        <f t="shared" si="3"/>
        <v>-150003</v>
      </c>
      <c r="Z37" s="32">
        <f>+IF(X37&lt;&gt;0,+(Y37/X37)*100,0)</f>
        <v>-100</v>
      </c>
      <c r="AA37" s="33">
        <f>SUM(AA29:AA36)</f>
        <v>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3343094</v>
      </c>
      <c r="F44" s="31">
        <f t="shared" si="5"/>
        <v>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150003</v>
      </c>
      <c r="Y44" s="31">
        <f t="shared" si="5"/>
        <v>-150003</v>
      </c>
      <c r="Z44" s="32">
        <f>+IF(X44&lt;&gt;0,+(Y44/X44)*100,0)</f>
        <v>-100</v>
      </c>
      <c r="AA44" s="33">
        <f>+AA37+AA43</f>
        <v>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81314031</v>
      </c>
      <c r="D45" s="42">
        <f t="shared" si="6"/>
        <v>0</v>
      </c>
      <c r="E45" s="43">
        <f t="shared" si="6"/>
        <v>69370336</v>
      </c>
      <c r="F45" s="44">
        <f t="shared" si="6"/>
        <v>96543425</v>
      </c>
      <c r="G45" s="44">
        <f t="shared" si="6"/>
        <v>662125</v>
      </c>
      <c r="H45" s="44">
        <f t="shared" si="6"/>
        <v>668385</v>
      </c>
      <c r="I45" s="44">
        <f t="shared" si="6"/>
        <v>95598189</v>
      </c>
      <c r="J45" s="44">
        <f t="shared" si="6"/>
        <v>96928699</v>
      </c>
      <c r="K45" s="44">
        <f t="shared" si="6"/>
        <v>792867</v>
      </c>
      <c r="L45" s="44">
        <f t="shared" si="6"/>
        <v>798873</v>
      </c>
      <c r="M45" s="44">
        <f t="shared" si="6"/>
        <v>806272</v>
      </c>
      <c r="N45" s="44">
        <f t="shared" si="6"/>
        <v>2398012</v>
      </c>
      <c r="O45" s="44">
        <f t="shared" si="6"/>
        <v>813204</v>
      </c>
      <c r="P45" s="44">
        <f t="shared" si="6"/>
        <v>827951</v>
      </c>
      <c r="Q45" s="44">
        <f t="shared" si="6"/>
        <v>834607</v>
      </c>
      <c r="R45" s="44">
        <f t="shared" si="6"/>
        <v>2475762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101802473</v>
      </c>
      <c r="X45" s="44">
        <f t="shared" si="6"/>
        <v>72407583</v>
      </c>
      <c r="Y45" s="44">
        <f t="shared" si="6"/>
        <v>29394890</v>
      </c>
      <c r="Z45" s="45">
        <f>+IF(X45&lt;&gt;0,+(Y45/X45)*100,0)</f>
        <v>40.596424824731407</v>
      </c>
      <c r="AA45" s="46">
        <f>+AA26-AA44</f>
        <v>96543425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1928</v>
      </c>
      <c r="D47" s="18"/>
      <c r="E47" s="19">
        <v>46326316</v>
      </c>
      <c r="F47" s="20">
        <v>74552566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55914426</v>
      </c>
      <c r="Y47" s="20">
        <v>-55914426</v>
      </c>
      <c r="Z47" s="47">
        <v>-100</v>
      </c>
      <c r="AA47" s="22">
        <v>74552566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1928</v>
      </c>
      <c r="D50" s="50">
        <f t="shared" ref="D50:Y50" si="7">SUM(D47:D49)</f>
        <v>0</v>
      </c>
      <c r="E50" s="51">
        <f t="shared" si="7"/>
        <v>46326316</v>
      </c>
      <c r="F50" s="52">
        <f t="shared" si="7"/>
        <v>74552566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55914426</v>
      </c>
      <c r="Y50" s="52">
        <f t="shared" si="7"/>
        <v>-55914426</v>
      </c>
      <c r="Z50" s="53">
        <f>+IF(X50&lt;&gt;0,+(Y50/X50)*100,0)</f>
        <v>-100</v>
      </c>
      <c r="AA50" s="54">
        <f>SUM(AA47:AA49)</f>
        <v>74552566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-10817962</v>
      </c>
      <c r="D6" s="18"/>
      <c r="E6" s="19"/>
      <c r="F6" s="20"/>
      <c r="G6" s="20">
        <v>-11187042</v>
      </c>
      <c r="H6" s="20">
        <v>428504</v>
      </c>
      <c r="I6" s="20">
        <v>-302956</v>
      </c>
      <c r="J6" s="20">
        <v>-11061494</v>
      </c>
      <c r="K6" s="20">
        <v>-1321865</v>
      </c>
      <c r="L6" s="20">
        <v>-333039</v>
      </c>
      <c r="M6" s="20">
        <v>-362437</v>
      </c>
      <c r="N6" s="20">
        <v>-2017341</v>
      </c>
      <c r="O6" s="20">
        <v>-360681</v>
      </c>
      <c r="P6" s="20">
        <v>-302300</v>
      </c>
      <c r="Q6" s="20">
        <v>-565242</v>
      </c>
      <c r="R6" s="20">
        <v>-1228223</v>
      </c>
      <c r="S6" s="20"/>
      <c r="T6" s="20"/>
      <c r="U6" s="20"/>
      <c r="V6" s="20"/>
      <c r="W6" s="20">
        <v>-14307058</v>
      </c>
      <c r="X6" s="20"/>
      <c r="Y6" s="20">
        <v>-14307058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9067700</v>
      </c>
      <c r="D7" s="18"/>
      <c r="E7" s="19">
        <v>7796219</v>
      </c>
      <c r="F7" s="20">
        <v>7796223</v>
      </c>
      <c r="G7" s="20">
        <v>9131007</v>
      </c>
      <c r="H7" s="20">
        <v>45960</v>
      </c>
      <c r="I7" s="20">
        <v>34049</v>
      </c>
      <c r="J7" s="20">
        <v>9211016</v>
      </c>
      <c r="K7" s="20">
        <v>1909</v>
      </c>
      <c r="L7" s="20">
        <v>35698</v>
      </c>
      <c r="M7" s="20">
        <v>63953</v>
      </c>
      <c r="N7" s="20">
        <v>101560</v>
      </c>
      <c r="O7" s="20">
        <v>92302</v>
      </c>
      <c r="P7" s="20">
        <v>-84330</v>
      </c>
      <c r="Q7" s="20">
        <v>247777</v>
      </c>
      <c r="R7" s="20">
        <v>255749</v>
      </c>
      <c r="S7" s="20"/>
      <c r="T7" s="20"/>
      <c r="U7" s="20"/>
      <c r="V7" s="20"/>
      <c r="W7" s="20">
        <v>9568325</v>
      </c>
      <c r="X7" s="20">
        <v>6487555</v>
      </c>
      <c r="Y7" s="20">
        <v>3080770</v>
      </c>
      <c r="Z7" s="21">
        <v>47.487381609866894</v>
      </c>
      <c r="AA7" s="22">
        <v>7796223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2686305</v>
      </c>
      <c r="H11" s="24"/>
      <c r="I11" s="24"/>
      <c r="J11" s="20">
        <v>2686305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2686305</v>
      </c>
      <c r="X11" s="20"/>
      <c r="Y11" s="24">
        <v>2686305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-6352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929691</v>
      </c>
      <c r="D13" s="29">
        <f>SUM(D6:D12)</f>
        <v>0</v>
      </c>
      <c r="E13" s="30">
        <f t="shared" si="0"/>
        <v>7796219</v>
      </c>
      <c r="F13" s="31">
        <f t="shared" si="0"/>
        <v>7796223</v>
      </c>
      <c r="G13" s="31">
        <f t="shared" si="0"/>
        <v>623919</v>
      </c>
      <c r="H13" s="31">
        <f t="shared" si="0"/>
        <v>474464</v>
      </c>
      <c r="I13" s="31">
        <f t="shared" si="0"/>
        <v>-268907</v>
      </c>
      <c r="J13" s="31">
        <f t="shared" si="0"/>
        <v>829476</v>
      </c>
      <c r="K13" s="31">
        <f t="shared" si="0"/>
        <v>-1319956</v>
      </c>
      <c r="L13" s="31">
        <f t="shared" si="0"/>
        <v>-297341</v>
      </c>
      <c r="M13" s="31">
        <f t="shared" si="0"/>
        <v>-298484</v>
      </c>
      <c r="N13" s="31">
        <f t="shared" si="0"/>
        <v>-1915781</v>
      </c>
      <c r="O13" s="31">
        <f t="shared" si="0"/>
        <v>-268379</v>
      </c>
      <c r="P13" s="31">
        <f t="shared" si="0"/>
        <v>-386630</v>
      </c>
      <c r="Q13" s="31">
        <f t="shared" si="0"/>
        <v>-317465</v>
      </c>
      <c r="R13" s="31">
        <f t="shared" si="0"/>
        <v>-972474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-2058779</v>
      </c>
      <c r="X13" s="31">
        <f t="shared" si="0"/>
        <v>6487555</v>
      </c>
      <c r="Y13" s="31">
        <f t="shared" si="0"/>
        <v>-8546334</v>
      </c>
      <c r="Z13" s="32">
        <f>+IF(X13&lt;&gt;0,+(Y13/X13)*100,0)</f>
        <v>-131.73428202150117</v>
      </c>
      <c r="AA13" s="33">
        <f>SUM(AA6:AA12)</f>
        <v>7796223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929691</v>
      </c>
      <c r="D26" s="29">
        <f>+D13+D25</f>
        <v>0</v>
      </c>
      <c r="E26" s="30">
        <f t="shared" si="2"/>
        <v>7796219</v>
      </c>
      <c r="F26" s="31">
        <f t="shared" si="2"/>
        <v>7796223</v>
      </c>
      <c r="G26" s="31">
        <f t="shared" si="2"/>
        <v>623919</v>
      </c>
      <c r="H26" s="31">
        <f t="shared" si="2"/>
        <v>474464</v>
      </c>
      <c r="I26" s="31">
        <f t="shared" si="2"/>
        <v>-268907</v>
      </c>
      <c r="J26" s="31">
        <f t="shared" si="2"/>
        <v>829476</v>
      </c>
      <c r="K26" s="31">
        <f t="shared" si="2"/>
        <v>-1319956</v>
      </c>
      <c r="L26" s="31">
        <f t="shared" si="2"/>
        <v>-297341</v>
      </c>
      <c r="M26" s="31">
        <f t="shared" si="2"/>
        <v>-298484</v>
      </c>
      <c r="N26" s="31">
        <f t="shared" si="2"/>
        <v>-1915781</v>
      </c>
      <c r="O26" s="31">
        <f t="shared" si="2"/>
        <v>-268379</v>
      </c>
      <c r="P26" s="31">
        <f t="shared" si="2"/>
        <v>-386630</v>
      </c>
      <c r="Q26" s="31">
        <f t="shared" si="2"/>
        <v>-317465</v>
      </c>
      <c r="R26" s="31">
        <f t="shared" si="2"/>
        <v>-972474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-2058779</v>
      </c>
      <c r="X26" s="31">
        <f t="shared" si="2"/>
        <v>6487555</v>
      </c>
      <c r="Y26" s="31">
        <f t="shared" si="2"/>
        <v>-8546334</v>
      </c>
      <c r="Z26" s="32">
        <f>+IF(X26&lt;&gt;0,+(Y26/X26)*100,0)</f>
        <v>-131.73428202150117</v>
      </c>
      <c r="AA26" s="33">
        <f>+AA13+AA25</f>
        <v>7796223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-39202</v>
      </c>
      <c r="D32" s="18"/>
      <c r="E32" s="19">
        <v>9000000</v>
      </c>
      <c r="F32" s="20">
        <v>9500000</v>
      </c>
      <c r="G32" s="20">
        <v>-41560</v>
      </c>
      <c r="H32" s="20">
        <v>-3290</v>
      </c>
      <c r="I32" s="20">
        <v>-4125</v>
      </c>
      <c r="J32" s="20">
        <v>-48975</v>
      </c>
      <c r="K32" s="20">
        <v>-12413</v>
      </c>
      <c r="L32" s="20">
        <v>-22610</v>
      </c>
      <c r="M32" s="20">
        <v>-7511</v>
      </c>
      <c r="N32" s="20">
        <v>-42534</v>
      </c>
      <c r="O32" s="20">
        <v>-2046</v>
      </c>
      <c r="P32" s="20">
        <v>-88294</v>
      </c>
      <c r="Q32" s="20">
        <v>-34588</v>
      </c>
      <c r="R32" s="20">
        <v>-124928</v>
      </c>
      <c r="S32" s="20"/>
      <c r="T32" s="20"/>
      <c r="U32" s="20"/>
      <c r="V32" s="20"/>
      <c r="W32" s="20">
        <v>-216437</v>
      </c>
      <c r="X32" s="20">
        <v>6935000</v>
      </c>
      <c r="Y32" s="20">
        <v>-7151437</v>
      </c>
      <c r="Z32" s="21">
        <v>-103.12093727469357</v>
      </c>
      <c r="AA32" s="22">
        <v>9500000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3518174</v>
      </c>
      <c r="D35" s="18"/>
      <c r="E35" s="19"/>
      <c r="F35" s="20"/>
      <c r="G35" s="20">
        <v>3583641</v>
      </c>
      <c r="H35" s="20">
        <v>62314</v>
      </c>
      <c r="I35" s="20">
        <v>69959</v>
      </c>
      <c r="J35" s="20">
        <v>3715914</v>
      </c>
      <c r="K35" s="20">
        <v>62676</v>
      </c>
      <c r="L35" s="20">
        <v>68867</v>
      </c>
      <c r="M35" s="20">
        <v>66920</v>
      </c>
      <c r="N35" s="20">
        <v>198463</v>
      </c>
      <c r="O35" s="20">
        <v>70133</v>
      </c>
      <c r="P35" s="20">
        <v>65959</v>
      </c>
      <c r="Q35" s="20">
        <v>67975</v>
      </c>
      <c r="R35" s="20">
        <v>204067</v>
      </c>
      <c r="S35" s="20"/>
      <c r="T35" s="20"/>
      <c r="U35" s="20"/>
      <c r="V35" s="20"/>
      <c r="W35" s="20">
        <v>4118444</v>
      </c>
      <c r="X35" s="20"/>
      <c r="Y35" s="20">
        <v>4118444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3478972</v>
      </c>
      <c r="D37" s="29">
        <f t="shared" ref="D37:Y37" si="3">SUM(D29:D36)</f>
        <v>0</v>
      </c>
      <c r="E37" s="30">
        <f t="shared" si="3"/>
        <v>9000000</v>
      </c>
      <c r="F37" s="31">
        <f t="shared" si="3"/>
        <v>9500000</v>
      </c>
      <c r="G37" s="31">
        <f t="shared" si="3"/>
        <v>3542081</v>
      </c>
      <c r="H37" s="31">
        <f t="shared" si="3"/>
        <v>59024</v>
      </c>
      <c r="I37" s="31">
        <f t="shared" si="3"/>
        <v>65834</v>
      </c>
      <c r="J37" s="31">
        <f t="shared" si="3"/>
        <v>3666939</v>
      </c>
      <c r="K37" s="31">
        <f t="shared" si="3"/>
        <v>50263</v>
      </c>
      <c r="L37" s="31">
        <f t="shared" si="3"/>
        <v>46257</v>
      </c>
      <c r="M37" s="31">
        <f t="shared" si="3"/>
        <v>59409</v>
      </c>
      <c r="N37" s="31">
        <f t="shared" si="3"/>
        <v>155929</v>
      </c>
      <c r="O37" s="31">
        <f t="shared" si="3"/>
        <v>68087</v>
      </c>
      <c r="P37" s="31">
        <f t="shared" si="3"/>
        <v>-22335</v>
      </c>
      <c r="Q37" s="31">
        <f t="shared" si="3"/>
        <v>33387</v>
      </c>
      <c r="R37" s="31">
        <f t="shared" si="3"/>
        <v>79139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3902007</v>
      </c>
      <c r="X37" s="31">
        <f t="shared" si="3"/>
        <v>6935000</v>
      </c>
      <c r="Y37" s="31">
        <f t="shared" si="3"/>
        <v>-3032993</v>
      </c>
      <c r="Z37" s="32">
        <f>+IF(X37&lt;&gt;0,+(Y37/X37)*100,0)</f>
        <v>-43.734578226387889</v>
      </c>
      <c r="AA37" s="33">
        <f>SUM(AA29:AA36)</f>
        <v>9500000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3478972</v>
      </c>
      <c r="D44" s="29">
        <f>+D37+D43</f>
        <v>0</v>
      </c>
      <c r="E44" s="30">
        <f t="shared" si="5"/>
        <v>9000000</v>
      </c>
      <c r="F44" s="31">
        <f t="shared" si="5"/>
        <v>9500000</v>
      </c>
      <c r="G44" s="31">
        <f t="shared" si="5"/>
        <v>3542081</v>
      </c>
      <c r="H44" s="31">
        <f t="shared" si="5"/>
        <v>59024</v>
      </c>
      <c r="I44" s="31">
        <f t="shared" si="5"/>
        <v>65834</v>
      </c>
      <c r="J44" s="31">
        <f t="shared" si="5"/>
        <v>3666939</v>
      </c>
      <c r="K44" s="31">
        <f t="shared" si="5"/>
        <v>50263</v>
      </c>
      <c r="L44" s="31">
        <f t="shared" si="5"/>
        <v>46257</v>
      </c>
      <c r="M44" s="31">
        <f t="shared" si="5"/>
        <v>59409</v>
      </c>
      <c r="N44" s="31">
        <f t="shared" si="5"/>
        <v>155929</v>
      </c>
      <c r="O44" s="31">
        <f t="shared" si="5"/>
        <v>68087</v>
      </c>
      <c r="P44" s="31">
        <f t="shared" si="5"/>
        <v>-22335</v>
      </c>
      <c r="Q44" s="31">
        <f t="shared" si="5"/>
        <v>33387</v>
      </c>
      <c r="R44" s="31">
        <f t="shared" si="5"/>
        <v>79139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3902007</v>
      </c>
      <c r="X44" s="31">
        <f t="shared" si="5"/>
        <v>6935000</v>
      </c>
      <c r="Y44" s="31">
        <f t="shared" si="5"/>
        <v>-3032993</v>
      </c>
      <c r="Z44" s="32">
        <f>+IF(X44&lt;&gt;0,+(Y44/X44)*100,0)</f>
        <v>-43.734578226387889</v>
      </c>
      <c r="AA44" s="33">
        <f>+AA37+AA43</f>
        <v>9500000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-2549281</v>
      </c>
      <c r="D45" s="42">
        <f t="shared" si="6"/>
        <v>0</v>
      </c>
      <c r="E45" s="43">
        <f t="shared" si="6"/>
        <v>-1203781</v>
      </c>
      <c r="F45" s="44">
        <f t="shared" si="6"/>
        <v>-1703777</v>
      </c>
      <c r="G45" s="44">
        <f t="shared" si="6"/>
        <v>-2918162</v>
      </c>
      <c r="H45" s="44">
        <f t="shared" si="6"/>
        <v>415440</v>
      </c>
      <c r="I45" s="44">
        <f t="shared" si="6"/>
        <v>-334741</v>
      </c>
      <c r="J45" s="44">
        <f t="shared" si="6"/>
        <v>-2837463</v>
      </c>
      <c r="K45" s="44">
        <f t="shared" si="6"/>
        <v>-1370219</v>
      </c>
      <c r="L45" s="44">
        <f t="shared" si="6"/>
        <v>-343598</v>
      </c>
      <c r="M45" s="44">
        <f t="shared" si="6"/>
        <v>-357893</v>
      </c>
      <c r="N45" s="44">
        <f t="shared" si="6"/>
        <v>-2071710</v>
      </c>
      <c r="O45" s="44">
        <f t="shared" si="6"/>
        <v>-336466</v>
      </c>
      <c r="P45" s="44">
        <f t="shared" si="6"/>
        <v>-364295</v>
      </c>
      <c r="Q45" s="44">
        <f t="shared" si="6"/>
        <v>-350852</v>
      </c>
      <c r="R45" s="44">
        <f t="shared" si="6"/>
        <v>-1051613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-5960786</v>
      </c>
      <c r="X45" s="44">
        <f t="shared" si="6"/>
        <v>-447445</v>
      </c>
      <c r="Y45" s="44">
        <f t="shared" si="6"/>
        <v>-5513341</v>
      </c>
      <c r="Z45" s="45">
        <f>+IF(X45&lt;&gt;0,+(Y45/X45)*100,0)</f>
        <v>1232.1829498597592</v>
      </c>
      <c r="AA45" s="46">
        <f>+AA26-AA44</f>
        <v>-1703777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-3800004</v>
      </c>
      <c r="F47" s="20">
        <v>-4300000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-3043668</v>
      </c>
      <c r="Y47" s="20">
        <v>3043668</v>
      </c>
      <c r="Z47" s="47">
        <v>-100</v>
      </c>
      <c r="AA47" s="22">
        <v>-4300000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-3800004</v>
      </c>
      <c r="F50" s="52">
        <f t="shared" si="7"/>
        <v>-4300000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-3043668</v>
      </c>
      <c r="Y50" s="52">
        <f t="shared" si="7"/>
        <v>3043668</v>
      </c>
      <c r="Z50" s="53">
        <f>+IF(X50&lt;&gt;0,+(Y50/X50)*100,0)</f>
        <v>-100</v>
      </c>
      <c r="AA50" s="54">
        <f>SUM(AA47:AA49)</f>
        <v>-4300000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47937894</v>
      </c>
      <c r="D6" s="18"/>
      <c r="E6" s="19">
        <v>-2101479</v>
      </c>
      <c r="F6" s="20">
        <v>-18017334</v>
      </c>
      <c r="G6" s="20">
        <v>49698038</v>
      </c>
      <c r="H6" s="20">
        <v>1608097</v>
      </c>
      <c r="I6" s="20">
        <v>1707160</v>
      </c>
      <c r="J6" s="20">
        <v>53013295</v>
      </c>
      <c r="K6" s="20">
        <v>2143970</v>
      </c>
      <c r="L6" s="20">
        <v>2187007</v>
      </c>
      <c r="M6" s="20">
        <v>358217</v>
      </c>
      <c r="N6" s="20">
        <v>4689194</v>
      </c>
      <c r="O6" s="20">
        <v>-4501406</v>
      </c>
      <c r="P6" s="20">
        <v>927945</v>
      </c>
      <c r="Q6" s="20">
        <v>1418715</v>
      </c>
      <c r="R6" s="20">
        <v>-2154746</v>
      </c>
      <c r="S6" s="20"/>
      <c r="T6" s="20"/>
      <c r="U6" s="20"/>
      <c r="V6" s="20"/>
      <c r="W6" s="20">
        <v>55547743</v>
      </c>
      <c r="X6" s="20">
        <v>-7942449</v>
      </c>
      <c r="Y6" s="20">
        <v>63490192</v>
      </c>
      <c r="Z6" s="21">
        <v>-799.3780255938691</v>
      </c>
      <c r="AA6" s="22">
        <v>-18017334</v>
      </c>
    </row>
    <row r="7" spans="1:27" x14ac:dyDescent="0.25">
      <c r="A7" s="23" t="s">
        <v>35</v>
      </c>
      <c r="B7" s="17" t="s">
        <v>32</v>
      </c>
      <c r="C7" s="18">
        <v>18058388</v>
      </c>
      <c r="D7" s="18"/>
      <c r="E7" s="19">
        <v>4796867</v>
      </c>
      <c r="F7" s="20">
        <v>24284257</v>
      </c>
      <c r="G7" s="20">
        <v>20058245</v>
      </c>
      <c r="H7" s="20">
        <v>-187202</v>
      </c>
      <c r="I7" s="20">
        <v>505558</v>
      </c>
      <c r="J7" s="20">
        <v>20376601</v>
      </c>
      <c r="K7" s="20">
        <v>173797</v>
      </c>
      <c r="L7" s="20">
        <v>-46192</v>
      </c>
      <c r="M7" s="20">
        <v>-2397</v>
      </c>
      <c r="N7" s="20">
        <v>125208</v>
      </c>
      <c r="O7" s="20">
        <v>298152</v>
      </c>
      <c r="P7" s="20">
        <v>384578</v>
      </c>
      <c r="Q7" s="20">
        <v>-47896</v>
      </c>
      <c r="R7" s="20">
        <v>634834</v>
      </c>
      <c r="S7" s="20"/>
      <c r="T7" s="20"/>
      <c r="U7" s="20"/>
      <c r="V7" s="20"/>
      <c r="W7" s="20">
        <v>21136643</v>
      </c>
      <c r="X7" s="20">
        <v>11392616</v>
      </c>
      <c r="Y7" s="20">
        <v>9744027</v>
      </c>
      <c r="Z7" s="21">
        <v>85.529320043789767</v>
      </c>
      <c r="AA7" s="22">
        <v>24284257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-577303</v>
      </c>
      <c r="D10" s="18"/>
      <c r="E10" s="19">
        <v>-295712</v>
      </c>
      <c r="F10" s="20">
        <v>-8000</v>
      </c>
      <c r="G10" s="20">
        <v>-594779</v>
      </c>
      <c r="H10" s="20">
        <v>-3952</v>
      </c>
      <c r="I10" s="20">
        <v>-46198</v>
      </c>
      <c r="J10" s="20">
        <v>-644929</v>
      </c>
      <c r="K10" s="20">
        <v>-28399</v>
      </c>
      <c r="L10" s="20">
        <v>-27712</v>
      </c>
      <c r="M10" s="20">
        <v>-7340</v>
      </c>
      <c r="N10" s="20">
        <v>-63451</v>
      </c>
      <c r="O10" s="20">
        <v>-22199</v>
      </c>
      <c r="P10" s="20">
        <v>-9298</v>
      </c>
      <c r="Q10" s="20">
        <v>-12140</v>
      </c>
      <c r="R10" s="20">
        <v>-43637</v>
      </c>
      <c r="S10" s="20"/>
      <c r="T10" s="20"/>
      <c r="U10" s="20"/>
      <c r="V10" s="20"/>
      <c r="W10" s="20">
        <v>-752017</v>
      </c>
      <c r="X10" s="20">
        <v>-106875</v>
      </c>
      <c r="Y10" s="20">
        <v>-645142</v>
      </c>
      <c r="Z10" s="21">
        <v>603.64163742690062</v>
      </c>
      <c r="AA10" s="22">
        <v>-8000</v>
      </c>
    </row>
    <row r="11" spans="1:27" x14ac:dyDescent="0.25">
      <c r="A11" s="23" t="s">
        <v>39</v>
      </c>
      <c r="B11" s="17" t="s">
        <v>32</v>
      </c>
      <c r="C11" s="18">
        <v>4147210</v>
      </c>
      <c r="D11" s="18"/>
      <c r="E11" s="19"/>
      <c r="F11" s="20"/>
      <c r="G11" s="24">
        <v>4147208</v>
      </c>
      <c r="H11" s="24">
        <v>58737</v>
      </c>
      <c r="I11" s="24">
        <v>100</v>
      </c>
      <c r="J11" s="20">
        <v>4206045</v>
      </c>
      <c r="K11" s="24">
        <v>98298</v>
      </c>
      <c r="L11" s="24"/>
      <c r="M11" s="20">
        <v>215724</v>
      </c>
      <c r="N11" s="24">
        <v>314022</v>
      </c>
      <c r="O11" s="24">
        <v>836433</v>
      </c>
      <c r="P11" s="24">
        <v>101757</v>
      </c>
      <c r="Q11" s="20">
        <v>101957</v>
      </c>
      <c r="R11" s="24">
        <v>1040147</v>
      </c>
      <c r="S11" s="24"/>
      <c r="T11" s="20"/>
      <c r="U11" s="24"/>
      <c r="V11" s="24"/>
      <c r="W11" s="24">
        <v>5560214</v>
      </c>
      <c r="X11" s="20"/>
      <c r="Y11" s="24">
        <v>5560214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69486378</v>
      </c>
      <c r="D13" s="29">
        <f>SUM(D6:D12)</f>
        <v>0</v>
      </c>
      <c r="E13" s="30">
        <f t="shared" si="0"/>
        <v>2399676</v>
      </c>
      <c r="F13" s="31">
        <f t="shared" si="0"/>
        <v>6258923</v>
      </c>
      <c r="G13" s="31">
        <f t="shared" si="0"/>
        <v>73228901</v>
      </c>
      <c r="H13" s="31">
        <f t="shared" si="0"/>
        <v>1475680</v>
      </c>
      <c r="I13" s="31">
        <f t="shared" si="0"/>
        <v>2166620</v>
      </c>
      <c r="J13" s="31">
        <f t="shared" si="0"/>
        <v>76871201</v>
      </c>
      <c r="K13" s="31">
        <f t="shared" si="0"/>
        <v>2387666</v>
      </c>
      <c r="L13" s="31">
        <f t="shared" si="0"/>
        <v>2113103</v>
      </c>
      <c r="M13" s="31">
        <f t="shared" si="0"/>
        <v>564204</v>
      </c>
      <c r="N13" s="31">
        <f t="shared" si="0"/>
        <v>5064973</v>
      </c>
      <c r="O13" s="31">
        <f t="shared" si="0"/>
        <v>-3389020</v>
      </c>
      <c r="P13" s="31">
        <f t="shared" si="0"/>
        <v>1404982</v>
      </c>
      <c r="Q13" s="31">
        <f t="shared" si="0"/>
        <v>1460636</v>
      </c>
      <c r="R13" s="31">
        <f t="shared" si="0"/>
        <v>-523402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81412772</v>
      </c>
      <c r="X13" s="31">
        <f t="shared" si="0"/>
        <v>3343292</v>
      </c>
      <c r="Y13" s="31">
        <f t="shared" si="0"/>
        <v>78069480</v>
      </c>
      <c r="Z13" s="32">
        <f>+IF(X13&lt;&gt;0,+(Y13/X13)*100,0)</f>
        <v>2335.1080312458498</v>
      </c>
      <c r="AA13" s="33">
        <f>SUM(AA6:AA12)</f>
        <v>6258923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9033674</v>
      </c>
      <c r="D17" s="18"/>
      <c r="E17" s="19">
        <v>7500000</v>
      </c>
      <c r="F17" s="20">
        <v>8831180</v>
      </c>
      <c r="G17" s="24">
        <v>9033674</v>
      </c>
      <c r="H17" s="24"/>
      <c r="I17" s="24"/>
      <c r="J17" s="20">
        <v>9033674</v>
      </c>
      <c r="K17" s="24"/>
      <c r="L17" s="24"/>
      <c r="M17" s="20"/>
      <c r="N17" s="24"/>
      <c r="O17" s="24">
        <v>5575551</v>
      </c>
      <c r="P17" s="24"/>
      <c r="Q17" s="20">
        <v>678380</v>
      </c>
      <c r="R17" s="24">
        <v>6253931</v>
      </c>
      <c r="S17" s="24"/>
      <c r="T17" s="20"/>
      <c r="U17" s="24"/>
      <c r="V17" s="24"/>
      <c r="W17" s="24">
        <v>15287605</v>
      </c>
      <c r="X17" s="20">
        <v>6157472</v>
      </c>
      <c r="Y17" s="24">
        <v>9130133</v>
      </c>
      <c r="Z17" s="25">
        <v>148.27729626703947</v>
      </c>
      <c r="AA17" s="26">
        <v>8831180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9033674</v>
      </c>
      <c r="D25" s="29">
        <f t="shared" ref="D25:Y25" si="1">SUM(D15:D24)</f>
        <v>0</v>
      </c>
      <c r="E25" s="35">
        <f t="shared" si="1"/>
        <v>7500000</v>
      </c>
      <c r="F25" s="36">
        <f t="shared" si="1"/>
        <v>8831180</v>
      </c>
      <c r="G25" s="36">
        <f t="shared" si="1"/>
        <v>9033674</v>
      </c>
      <c r="H25" s="36">
        <f t="shared" si="1"/>
        <v>0</v>
      </c>
      <c r="I25" s="36">
        <f t="shared" si="1"/>
        <v>0</v>
      </c>
      <c r="J25" s="36">
        <f t="shared" si="1"/>
        <v>9033674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5575551</v>
      </c>
      <c r="P25" s="36">
        <f t="shared" si="1"/>
        <v>0</v>
      </c>
      <c r="Q25" s="36">
        <f t="shared" si="1"/>
        <v>678380</v>
      </c>
      <c r="R25" s="36">
        <f t="shared" si="1"/>
        <v>6253931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15287605</v>
      </c>
      <c r="X25" s="36">
        <f t="shared" si="1"/>
        <v>6157472</v>
      </c>
      <c r="Y25" s="36">
        <f t="shared" si="1"/>
        <v>9130133</v>
      </c>
      <c r="Z25" s="37">
        <f>+IF(X25&lt;&gt;0,+(Y25/X25)*100,0)</f>
        <v>148.27729626703947</v>
      </c>
      <c r="AA25" s="38">
        <f>SUM(AA15:AA24)</f>
        <v>8831180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78520052</v>
      </c>
      <c r="D26" s="29">
        <f>+D13+D25</f>
        <v>0</v>
      </c>
      <c r="E26" s="30">
        <f t="shared" si="2"/>
        <v>9899676</v>
      </c>
      <c r="F26" s="31">
        <f t="shared" si="2"/>
        <v>15090103</v>
      </c>
      <c r="G26" s="31">
        <f t="shared" si="2"/>
        <v>82262575</v>
      </c>
      <c r="H26" s="31">
        <f t="shared" si="2"/>
        <v>1475680</v>
      </c>
      <c r="I26" s="31">
        <f t="shared" si="2"/>
        <v>2166620</v>
      </c>
      <c r="J26" s="31">
        <f t="shared" si="2"/>
        <v>85904875</v>
      </c>
      <c r="K26" s="31">
        <f t="shared" si="2"/>
        <v>2387666</v>
      </c>
      <c r="L26" s="31">
        <f t="shared" si="2"/>
        <v>2113103</v>
      </c>
      <c r="M26" s="31">
        <f t="shared" si="2"/>
        <v>564204</v>
      </c>
      <c r="N26" s="31">
        <f t="shared" si="2"/>
        <v>5064973</v>
      </c>
      <c r="O26" s="31">
        <f t="shared" si="2"/>
        <v>2186531</v>
      </c>
      <c r="P26" s="31">
        <f t="shared" si="2"/>
        <v>1404982</v>
      </c>
      <c r="Q26" s="31">
        <f t="shared" si="2"/>
        <v>2139016</v>
      </c>
      <c r="R26" s="31">
        <f t="shared" si="2"/>
        <v>5730529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96700377</v>
      </c>
      <c r="X26" s="31">
        <f t="shared" si="2"/>
        <v>9500764</v>
      </c>
      <c r="Y26" s="31">
        <f t="shared" si="2"/>
        <v>87199613</v>
      </c>
      <c r="Z26" s="32">
        <f>+IF(X26&lt;&gt;0,+(Y26/X26)*100,0)</f>
        <v>917.81685136058525</v>
      </c>
      <c r="AA26" s="33">
        <f>+AA13+AA25</f>
        <v>15090103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-15816</v>
      </c>
      <c r="D31" s="18"/>
      <c r="E31" s="19"/>
      <c r="F31" s="20"/>
      <c r="G31" s="20">
        <v>-15815</v>
      </c>
      <c r="H31" s="20">
        <v>-1075</v>
      </c>
      <c r="I31" s="20"/>
      <c r="J31" s="20">
        <v>-16890</v>
      </c>
      <c r="K31" s="20">
        <v>-2216</v>
      </c>
      <c r="L31" s="20"/>
      <c r="M31" s="20">
        <v>-5</v>
      </c>
      <c r="N31" s="20">
        <v>-2221</v>
      </c>
      <c r="O31" s="20"/>
      <c r="P31" s="20"/>
      <c r="Q31" s="20"/>
      <c r="R31" s="20"/>
      <c r="S31" s="20"/>
      <c r="T31" s="20"/>
      <c r="U31" s="20"/>
      <c r="V31" s="20"/>
      <c r="W31" s="20">
        <v>-19111</v>
      </c>
      <c r="X31" s="20"/>
      <c r="Y31" s="20">
        <v>-19111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-1402266</v>
      </c>
      <c r="D32" s="18"/>
      <c r="E32" s="19">
        <v>-295712</v>
      </c>
      <c r="F32" s="20">
        <v>-8285</v>
      </c>
      <c r="G32" s="20">
        <v>-1409777</v>
      </c>
      <c r="H32" s="20">
        <v>-32557</v>
      </c>
      <c r="I32" s="20">
        <v>-3390</v>
      </c>
      <c r="J32" s="20">
        <v>-1445724</v>
      </c>
      <c r="K32" s="20">
        <v>835187</v>
      </c>
      <c r="L32" s="20">
        <v>-32629</v>
      </c>
      <c r="M32" s="20">
        <v>-7263</v>
      </c>
      <c r="N32" s="20">
        <v>795295</v>
      </c>
      <c r="O32" s="20">
        <v>2753</v>
      </c>
      <c r="P32" s="20">
        <v>41244</v>
      </c>
      <c r="Q32" s="20">
        <v>-7040</v>
      </c>
      <c r="R32" s="20">
        <v>36957</v>
      </c>
      <c r="S32" s="20"/>
      <c r="T32" s="20"/>
      <c r="U32" s="20"/>
      <c r="V32" s="20"/>
      <c r="W32" s="20">
        <v>-613472</v>
      </c>
      <c r="X32" s="20">
        <v>-106989</v>
      </c>
      <c r="Y32" s="20">
        <v>-506483</v>
      </c>
      <c r="Z32" s="21">
        <v>473.3972651394069</v>
      </c>
      <c r="AA32" s="22">
        <v>-8285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12409801</v>
      </c>
      <c r="D35" s="18"/>
      <c r="E35" s="19">
        <v>2324550</v>
      </c>
      <c r="F35" s="20">
        <v>2324550</v>
      </c>
      <c r="G35" s="20">
        <v>12695374</v>
      </c>
      <c r="H35" s="20">
        <v>254430</v>
      </c>
      <c r="I35" s="20">
        <v>288840</v>
      </c>
      <c r="J35" s="20">
        <v>13238644</v>
      </c>
      <c r="K35" s="20">
        <v>291273</v>
      </c>
      <c r="L35" s="20">
        <v>283174</v>
      </c>
      <c r="M35" s="20">
        <v>288328</v>
      </c>
      <c r="N35" s="20">
        <v>862775</v>
      </c>
      <c r="O35" s="20">
        <v>287949</v>
      </c>
      <c r="P35" s="20">
        <v>279451</v>
      </c>
      <c r="Q35" s="20">
        <v>278685</v>
      </c>
      <c r="R35" s="20">
        <v>846085</v>
      </c>
      <c r="S35" s="20"/>
      <c r="T35" s="20"/>
      <c r="U35" s="20"/>
      <c r="V35" s="20"/>
      <c r="W35" s="20">
        <v>14947504</v>
      </c>
      <c r="X35" s="20">
        <v>1743417</v>
      </c>
      <c r="Y35" s="20">
        <v>13204087</v>
      </c>
      <c r="Z35" s="21">
        <v>757.36826014659721</v>
      </c>
      <c r="AA35" s="22">
        <v>2324550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10991719</v>
      </c>
      <c r="D37" s="29">
        <f t="shared" ref="D37:Y37" si="3">SUM(D29:D36)</f>
        <v>0</v>
      </c>
      <c r="E37" s="30">
        <f t="shared" si="3"/>
        <v>2028838</v>
      </c>
      <c r="F37" s="31">
        <f t="shared" si="3"/>
        <v>2316265</v>
      </c>
      <c r="G37" s="31">
        <f t="shared" si="3"/>
        <v>11269782</v>
      </c>
      <c r="H37" s="31">
        <f t="shared" si="3"/>
        <v>220798</v>
      </c>
      <c r="I37" s="31">
        <f t="shared" si="3"/>
        <v>285450</v>
      </c>
      <c r="J37" s="31">
        <f t="shared" si="3"/>
        <v>11776030</v>
      </c>
      <c r="K37" s="31">
        <f t="shared" si="3"/>
        <v>1124244</v>
      </c>
      <c r="L37" s="31">
        <f t="shared" si="3"/>
        <v>250545</v>
      </c>
      <c r="M37" s="31">
        <f t="shared" si="3"/>
        <v>281060</v>
      </c>
      <c r="N37" s="31">
        <f t="shared" si="3"/>
        <v>1655849</v>
      </c>
      <c r="O37" s="31">
        <f t="shared" si="3"/>
        <v>290702</v>
      </c>
      <c r="P37" s="31">
        <f t="shared" si="3"/>
        <v>320695</v>
      </c>
      <c r="Q37" s="31">
        <f t="shared" si="3"/>
        <v>271645</v>
      </c>
      <c r="R37" s="31">
        <f t="shared" si="3"/>
        <v>883042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14314921</v>
      </c>
      <c r="X37" s="31">
        <f t="shared" si="3"/>
        <v>1636428</v>
      </c>
      <c r="Y37" s="31">
        <f t="shared" si="3"/>
        <v>12678493</v>
      </c>
      <c r="Z37" s="32">
        <f>+IF(X37&lt;&gt;0,+(Y37/X37)*100,0)</f>
        <v>774.76632030251255</v>
      </c>
      <c r="AA37" s="33">
        <f>SUM(AA29:AA36)</f>
        <v>2316265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12828505</v>
      </c>
      <c r="D40" s="18"/>
      <c r="E40" s="19"/>
      <c r="F40" s="20"/>
      <c r="G40" s="20">
        <v>10994354</v>
      </c>
      <c r="H40" s="20">
        <v>1834151</v>
      </c>
      <c r="I40" s="20"/>
      <c r="J40" s="20">
        <v>12828505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12828505</v>
      </c>
      <c r="X40" s="20"/>
      <c r="Y40" s="20">
        <v>12828505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12828505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10994354</v>
      </c>
      <c r="H43" s="36">
        <f t="shared" si="4"/>
        <v>1834151</v>
      </c>
      <c r="I43" s="36">
        <f t="shared" si="4"/>
        <v>0</v>
      </c>
      <c r="J43" s="36">
        <f t="shared" si="4"/>
        <v>12828505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12828505</v>
      </c>
      <c r="X43" s="36">
        <f t="shared" si="4"/>
        <v>0</v>
      </c>
      <c r="Y43" s="36">
        <f t="shared" si="4"/>
        <v>12828505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23820224</v>
      </c>
      <c r="D44" s="29">
        <f>+D37+D43</f>
        <v>0</v>
      </c>
      <c r="E44" s="30">
        <f t="shared" si="5"/>
        <v>2028838</v>
      </c>
      <c r="F44" s="31">
        <f t="shared" si="5"/>
        <v>2316265</v>
      </c>
      <c r="G44" s="31">
        <f t="shared" si="5"/>
        <v>22264136</v>
      </c>
      <c r="H44" s="31">
        <f t="shared" si="5"/>
        <v>2054949</v>
      </c>
      <c r="I44" s="31">
        <f t="shared" si="5"/>
        <v>285450</v>
      </c>
      <c r="J44" s="31">
        <f t="shared" si="5"/>
        <v>24604535</v>
      </c>
      <c r="K44" s="31">
        <f t="shared" si="5"/>
        <v>1124244</v>
      </c>
      <c r="L44" s="31">
        <f t="shared" si="5"/>
        <v>250545</v>
      </c>
      <c r="M44" s="31">
        <f t="shared" si="5"/>
        <v>281060</v>
      </c>
      <c r="N44" s="31">
        <f t="shared" si="5"/>
        <v>1655849</v>
      </c>
      <c r="O44" s="31">
        <f t="shared" si="5"/>
        <v>290702</v>
      </c>
      <c r="P44" s="31">
        <f t="shared" si="5"/>
        <v>320695</v>
      </c>
      <c r="Q44" s="31">
        <f t="shared" si="5"/>
        <v>271645</v>
      </c>
      <c r="R44" s="31">
        <f t="shared" si="5"/>
        <v>883042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27143426</v>
      </c>
      <c r="X44" s="31">
        <f t="shared" si="5"/>
        <v>1636428</v>
      </c>
      <c r="Y44" s="31">
        <f t="shared" si="5"/>
        <v>25506998</v>
      </c>
      <c r="Z44" s="32">
        <f>+IF(X44&lt;&gt;0,+(Y44/X44)*100,0)</f>
        <v>1558.6996800348074</v>
      </c>
      <c r="AA44" s="33">
        <f>+AA37+AA43</f>
        <v>2316265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54699828</v>
      </c>
      <c r="D45" s="42">
        <f t="shared" si="6"/>
        <v>0</v>
      </c>
      <c r="E45" s="43">
        <f t="shared" si="6"/>
        <v>7870838</v>
      </c>
      <c r="F45" s="44">
        <f t="shared" si="6"/>
        <v>12773838</v>
      </c>
      <c r="G45" s="44">
        <f t="shared" si="6"/>
        <v>59998439</v>
      </c>
      <c r="H45" s="44">
        <f t="shared" si="6"/>
        <v>-579269</v>
      </c>
      <c r="I45" s="44">
        <f t="shared" si="6"/>
        <v>1881170</v>
      </c>
      <c r="J45" s="44">
        <f t="shared" si="6"/>
        <v>61300340</v>
      </c>
      <c r="K45" s="44">
        <f t="shared" si="6"/>
        <v>1263422</v>
      </c>
      <c r="L45" s="44">
        <f t="shared" si="6"/>
        <v>1862558</v>
      </c>
      <c r="M45" s="44">
        <f t="shared" si="6"/>
        <v>283144</v>
      </c>
      <c r="N45" s="44">
        <f t="shared" si="6"/>
        <v>3409124</v>
      </c>
      <c r="O45" s="44">
        <f t="shared" si="6"/>
        <v>1895829</v>
      </c>
      <c r="P45" s="44">
        <f t="shared" si="6"/>
        <v>1084287</v>
      </c>
      <c r="Q45" s="44">
        <f t="shared" si="6"/>
        <v>1867371</v>
      </c>
      <c r="R45" s="44">
        <f t="shared" si="6"/>
        <v>4847487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69556951</v>
      </c>
      <c r="X45" s="44">
        <f t="shared" si="6"/>
        <v>7864336</v>
      </c>
      <c r="Y45" s="44">
        <f t="shared" si="6"/>
        <v>61692615</v>
      </c>
      <c r="Z45" s="45">
        <f>+IF(X45&lt;&gt;0,+(Y45/X45)*100,0)</f>
        <v>784.46056984340441</v>
      </c>
      <c r="AA45" s="46">
        <f>+AA26-AA44</f>
        <v>12773838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-9968574</v>
      </c>
      <c r="D47" s="18"/>
      <c r="E47" s="19">
        <v>7870838</v>
      </c>
      <c r="F47" s="20">
        <v>12773838</v>
      </c>
      <c r="G47" s="20">
        <v>260</v>
      </c>
      <c r="H47" s="20"/>
      <c r="I47" s="20"/>
      <c r="J47" s="20">
        <v>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260</v>
      </c>
      <c r="X47" s="20">
        <v>7864336</v>
      </c>
      <c r="Y47" s="20">
        <v>-7864076</v>
      </c>
      <c r="Z47" s="47">
        <v>-99.996693935762664</v>
      </c>
      <c r="AA47" s="22">
        <v>12773838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7870838</v>
      </c>
      <c r="F50" s="52">
        <f t="shared" si="7"/>
        <v>12773838</v>
      </c>
      <c r="G50" s="52">
        <f t="shared" si="7"/>
        <v>260</v>
      </c>
      <c r="H50" s="52">
        <f t="shared" si="7"/>
        <v>0</v>
      </c>
      <c r="I50" s="52">
        <f t="shared" si="7"/>
        <v>0</v>
      </c>
      <c r="J50" s="52">
        <f t="shared" si="7"/>
        <v>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260</v>
      </c>
      <c r="X50" s="52">
        <f t="shared" si="7"/>
        <v>7864336</v>
      </c>
      <c r="Y50" s="52">
        <f t="shared" si="7"/>
        <v>-7864076</v>
      </c>
      <c r="Z50" s="53">
        <f>+IF(X50&lt;&gt;0,+(Y50/X50)*100,0)</f>
        <v>-99.996693935762664</v>
      </c>
      <c r="AA50" s="54">
        <f>SUM(AA47:AA49)</f>
        <v>12773838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22681506</v>
      </c>
      <c r="D6" s="18"/>
      <c r="E6" s="19">
        <v>-236603919</v>
      </c>
      <c r="F6" s="20">
        <v>-213752485</v>
      </c>
      <c r="G6" s="20">
        <v>17618217</v>
      </c>
      <c r="H6" s="20">
        <v>283271</v>
      </c>
      <c r="I6" s="20">
        <v>-819386</v>
      </c>
      <c r="J6" s="20">
        <v>17082102</v>
      </c>
      <c r="K6" s="20">
        <v>724016</v>
      </c>
      <c r="L6" s="20">
        <v>-5369680</v>
      </c>
      <c r="M6" s="20">
        <v>251968</v>
      </c>
      <c r="N6" s="20">
        <v>-4393696</v>
      </c>
      <c r="O6" s="20">
        <v>781289</v>
      </c>
      <c r="P6" s="20">
        <v>669178</v>
      </c>
      <c r="Q6" s="20">
        <v>-592904</v>
      </c>
      <c r="R6" s="20">
        <v>857563</v>
      </c>
      <c r="S6" s="20"/>
      <c r="T6" s="20"/>
      <c r="U6" s="20"/>
      <c r="V6" s="20"/>
      <c r="W6" s="20">
        <v>13545969</v>
      </c>
      <c r="X6" s="20">
        <v>-168750633</v>
      </c>
      <c r="Y6" s="20">
        <v>182296602</v>
      </c>
      <c r="Z6" s="21">
        <v>-108.02721077792934</v>
      </c>
      <c r="AA6" s="22">
        <v>-213752485</v>
      </c>
    </row>
    <row r="7" spans="1:27" x14ac:dyDescent="0.25">
      <c r="A7" s="23" t="s">
        <v>35</v>
      </c>
      <c r="B7" s="17" t="s">
        <v>32</v>
      </c>
      <c r="C7" s="18">
        <v>-97600761</v>
      </c>
      <c r="D7" s="18"/>
      <c r="E7" s="19">
        <v>-94027676</v>
      </c>
      <c r="F7" s="20">
        <v>-126531955</v>
      </c>
      <c r="G7" s="20">
        <v>-58620412</v>
      </c>
      <c r="H7" s="20">
        <v>2277609</v>
      </c>
      <c r="I7" s="20">
        <v>2612403</v>
      </c>
      <c r="J7" s="20">
        <v>-53730400</v>
      </c>
      <c r="K7" s="20">
        <v>2677724</v>
      </c>
      <c r="L7" s="20">
        <v>-33587572</v>
      </c>
      <c r="M7" s="20">
        <v>2842315</v>
      </c>
      <c r="N7" s="20">
        <v>-28067533</v>
      </c>
      <c r="O7" s="20">
        <v>-16973350</v>
      </c>
      <c r="P7" s="20">
        <v>2610349</v>
      </c>
      <c r="Q7" s="20">
        <v>-5509855</v>
      </c>
      <c r="R7" s="20">
        <v>-19872856</v>
      </c>
      <c r="S7" s="20"/>
      <c r="T7" s="20"/>
      <c r="U7" s="20"/>
      <c r="V7" s="20"/>
      <c r="W7" s="20">
        <v>-101670789</v>
      </c>
      <c r="X7" s="20">
        <v>-116578383</v>
      </c>
      <c r="Y7" s="20">
        <v>14907594</v>
      </c>
      <c r="Z7" s="21">
        <v>-12.787614321258856</v>
      </c>
      <c r="AA7" s="22">
        <v>-126531955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61251265</v>
      </c>
      <c r="F8" s="20">
        <v>5301083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5299988</v>
      </c>
      <c r="Y8" s="20"/>
      <c r="Z8" s="21"/>
      <c r="AA8" s="22">
        <v>5301083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-11205056</v>
      </c>
      <c r="D10" s="18"/>
      <c r="E10" s="19">
        <v>-9260401</v>
      </c>
      <c r="F10" s="20">
        <v>-11205056</v>
      </c>
      <c r="G10" s="20">
        <v>-11384013</v>
      </c>
      <c r="H10" s="20">
        <v>-137199</v>
      </c>
      <c r="I10" s="20">
        <v>-173019</v>
      </c>
      <c r="J10" s="20">
        <v>-11694231</v>
      </c>
      <c r="K10" s="20">
        <v>-318247</v>
      </c>
      <c r="L10" s="20">
        <v>-423690</v>
      </c>
      <c r="M10" s="20">
        <v>-120988</v>
      </c>
      <c r="N10" s="20">
        <v>-862925</v>
      </c>
      <c r="O10" s="20">
        <v>-226693</v>
      </c>
      <c r="P10" s="20">
        <v>-214396</v>
      </c>
      <c r="Q10" s="20">
        <v>-454095</v>
      </c>
      <c r="R10" s="20">
        <v>-895184</v>
      </c>
      <c r="S10" s="20"/>
      <c r="T10" s="20"/>
      <c r="U10" s="20"/>
      <c r="V10" s="20"/>
      <c r="W10" s="20">
        <v>-13452340</v>
      </c>
      <c r="X10" s="20">
        <v>-11205056</v>
      </c>
      <c r="Y10" s="20">
        <v>-2247284</v>
      </c>
      <c r="Z10" s="21">
        <v>20.055981871041073</v>
      </c>
      <c r="AA10" s="22">
        <v>-11205056</v>
      </c>
    </row>
    <row r="11" spans="1:27" x14ac:dyDescent="0.25">
      <c r="A11" s="23" t="s">
        <v>39</v>
      </c>
      <c r="B11" s="17" t="s">
        <v>32</v>
      </c>
      <c r="C11" s="18">
        <v>8383978</v>
      </c>
      <c r="D11" s="18"/>
      <c r="E11" s="19">
        <v>5891684</v>
      </c>
      <c r="F11" s="20">
        <v>8383979</v>
      </c>
      <c r="G11" s="24">
        <v>8383980</v>
      </c>
      <c r="H11" s="24">
        <v>75756</v>
      </c>
      <c r="I11" s="24">
        <v>115316</v>
      </c>
      <c r="J11" s="20">
        <v>8575052</v>
      </c>
      <c r="K11" s="24">
        <v>45761</v>
      </c>
      <c r="L11" s="24">
        <v>958557</v>
      </c>
      <c r="M11" s="20">
        <v>91522</v>
      </c>
      <c r="N11" s="24">
        <v>1095840</v>
      </c>
      <c r="O11" s="24">
        <v>45761</v>
      </c>
      <c r="P11" s="24">
        <v>57791</v>
      </c>
      <c r="Q11" s="20">
        <v>180227</v>
      </c>
      <c r="R11" s="24">
        <v>283779</v>
      </c>
      <c r="S11" s="24"/>
      <c r="T11" s="20"/>
      <c r="U11" s="24"/>
      <c r="V11" s="24"/>
      <c r="W11" s="24">
        <v>9954671</v>
      </c>
      <c r="X11" s="20">
        <v>8383979</v>
      </c>
      <c r="Y11" s="24">
        <v>1570692</v>
      </c>
      <c r="Z11" s="25">
        <v>18.734445780458181</v>
      </c>
      <c r="AA11" s="26">
        <v>8383979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-8567</v>
      </c>
      <c r="F12" s="20">
        <v>-10474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-10474</v>
      </c>
      <c r="Y12" s="20"/>
      <c r="Z12" s="21"/>
      <c r="AA12" s="22">
        <v>-10474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-72450819</v>
      </c>
      <c r="D13" s="29">
        <f>SUM(D6:D12)</f>
        <v>0</v>
      </c>
      <c r="E13" s="30">
        <f t="shared" si="0"/>
        <v>-272757614</v>
      </c>
      <c r="F13" s="31">
        <f t="shared" si="0"/>
        <v>-337814908</v>
      </c>
      <c r="G13" s="31">
        <f t="shared" si="0"/>
        <v>-38712714</v>
      </c>
      <c r="H13" s="31">
        <f t="shared" si="0"/>
        <v>2499437</v>
      </c>
      <c r="I13" s="31">
        <f t="shared" si="0"/>
        <v>1735314</v>
      </c>
      <c r="J13" s="31">
        <f t="shared" si="0"/>
        <v>-34477963</v>
      </c>
      <c r="K13" s="31">
        <f t="shared" si="0"/>
        <v>3129254</v>
      </c>
      <c r="L13" s="31">
        <f t="shared" si="0"/>
        <v>-38422385</v>
      </c>
      <c r="M13" s="31">
        <f t="shared" si="0"/>
        <v>3064817</v>
      </c>
      <c r="N13" s="31">
        <f t="shared" si="0"/>
        <v>-32228314</v>
      </c>
      <c r="O13" s="31">
        <f t="shared" si="0"/>
        <v>-16372993</v>
      </c>
      <c r="P13" s="31">
        <f t="shared" si="0"/>
        <v>3122922</v>
      </c>
      <c r="Q13" s="31">
        <f t="shared" si="0"/>
        <v>-6376627</v>
      </c>
      <c r="R13" s="31">
        <f t="shared" si="0"/>
        <v>-19626698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-86332975</v>
      </c>
      <c r="X13" s="31">
        <f t="shared" si="0"/>
        <v>-282860579</v>
      </c>
      <c r="Y13" s="31">
        <f t="shared" si="0"/>
        <v>196527604</v>
      </c>
      <c r="Z13" s="32">
        <f>+IF(X13&lt;&gt;0,+(Y13/X13)*100,0)</f>
        <v>-69.478611934821785</v>
      </c>
      <c r="AA13" s="33">
        <f>SUM(AA6:AA12)</f>
        <v>-337814908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80370371</v>
      </c>
      <c r="D17" s="18"/>
      <c r="E17" s="19">
        <v>119915290</v>
      </c>
      <c r="F17" s="20">
        <v>113730358</v>
      </c>
      <c r="G17" s="24">
        <v>80370370</v>
      </c>
      <c r="H17" s="24">
        <v>175000</v>
      </c>
      <c r="I17" s="24">
        <v>-272320</v>
      </c>
      <c r="J17" s="20">
        <v>80273050</v>
      </c>
      <c r="K17" s="24">
        <v>-311625</v>
      </c>
      <c r="L17" s="24">
        <v>5231493</v>
      </c>
      <c r="M17" s="20">
        <v>-311625</v>
      </c>
      <c r="N17" s="24">
        <v>4608243</v>
      </c>
      <c r="O17" s="24">
        <v>-83477</v>
      </c>
      <c r="P17" s="24">
        <v>148895</v>
      </c>
      <c r="Q17" s="20">
        <v>173143</v>
      </c>
      <c r="R17" s="24">
        <v>238561</v>
      </c>
      <c r="S17" s="24"/>
      <c r="T17" s="20"/>
      <c r="U17" s="24"/>
      <c r="V17" s="24"/>
      <c r="W17" s="24">
        <v>85119854</v>
      </c>
      <c r="X17" s="20">
        <v>113814618</v>
      </c>
      <c r="Y17" s="24">
        <v>-28694764</v>
      </c>
      <c r="Z17" s="25">
        <v>-25.211844053283205</v>
      </c>
      <c r="AA17" s="26">
        <v>113730358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80370371</v>
      </c>
      <c r="D25" s="29">
        <f t="shared" ref="D25:Y25" si="1">SUM(D15:D24)</f>
        <v>0</v>
      </c>
      <c r="E25" s="35">
        <f t="shared" si="1"/>
        <v>119915290</v>
      </c>
      <c r="F25" s="36">
        <f t="shared" si="1"/>
        <v>113730358</v>
      </c>
      <c r="G25" s="36">
        <f t="shared" si="1"/>
        <v>80370370</v>
      </c>
      <c r="H25" s="36">
        <f t="shared" si="1"/>
        <v>175000</v>
      </c>
      <c r="I25" s="36">
        <f t="shared" si="1"/>
        <v>-272320</v>
      </c>
      <c r="J25" s="36">
        <f t="shared" si="1"/>
        <v>80273050</v>
      </c>
      <c r="K25" s="36">
        <f t="shared" si="1"/>
        <v>-311625</v>
      </c>
      <c r="L25" s="36">
        <f t="shared" si="1"/>
        <v>5231493</v>
      </c>
      <c r="M25" s="36">
        <f t="shared" si="1"/>
        <v>-311625</v>
      </c>
      <c r="N25" s="36">
        <f t="shared" si="1"/>
        <v>4608243</v>
      </c>
      <c r="O25" s="36">
        <f t="shared" si="1"/>
        <v>-83477</v>
      </c>
      <c r="P25" s="36">
        <f t="shared" si="1"/>
        <v>148895</v>
      </c>
      <c r="Q25" s="36">
        <f t="shared" si="1"/>
        <v>173143</v>
      </c>
      <c r="R25" s="36">
        <f t="shared" si="1"/>
        <v>238561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85119854</v>
      </c>
      <c r="X25" s="36">
        <f t="shared" si="1"/>
        <v>113814618</v>
      </c>
      <c r="Y25" s="36">
        <f t="shared" si="1"/>
        <v>-28694764</v>
      </c>
      <c r="Z25" s="37">
        <f>+IF(X25&lt;&gt;0,+(Y25/X25)*100,0)</f>
        <v>-25.211844053283205</v>
      </c>
      <c r="AA25" s="38">
        <f>SUM(AA15:AA24)</f>
        <v>113730358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7919552</v>
      </c>
      <c r="D26" s="29">
        <f>+D13+D25</f>
        <v>0</v>
      </c>
      <c r="E26" s="30">
        <f t="shared" si="2"/>
        <v>-152842324</v>
      </c>
      <c r="F26" s="31">
        <f t="shared" si="2"/>
        <v>-224084550</v>
      </c>
      <c r="G26" s="31">
        <f t="shared" si="2"/>
        <v>41657656</v>
      </c>
      <c r="H26" s="31">
        <f t="shared" si="2"/>
        <v>2674437</v>
      </c>
      <c r="I26" s="31">
        <f t="shared" si="2"/>
        <v>1462994</v>
      </c>
      <c r="J26" s="31">
        <f t="shared" si="2"/>
        <v>45795087</v>
      </c>
      <c r="K26" s="31">
        <f t="shared" si="2"/>
        <v>2817629</v>
      </c>
      <c r="L26" s="31">
        <f t="shared" si="2"/>
        <v>-33190892</v>
      </c>
      <c r="M26" s="31">
        <f t="shared" si="2"/>
        <v>2753192</v>
      </c>
      <c r="N26" s="31">
        <f t="shared" si="2"/>
        <v>-27620071</v>
      </c>
      <c r="O26" s="31">
        <f t="shared" si="2"/>
        <v>-16456470</v>
      </c>
      <c r="P26" s="31">
        <f t="shared" si="2"/>
        <v>3271817</v>
      </c>
      <c r="Q26" s="31">
        <f t="shared" si="2"/>
        <v>-6203484</v>
      </c>
      <c r="R26" s="31">
        <f t="shared" si="2"/>
        <v>-19388137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-1213121</v>
      </c>
      <c r="X26" s="31">
        <f t="shared" si="2"/>
        <v>-169045961</v>
      </c>
      <c r="Y26" s="31">
        <f t="shared" si="2"/>
        <v>167832840</v>
      </c>
      <c r="Z26" s="32">
        <f>+IF(X26&lt;&gt;0,+(Y26/X26)*100,0)</f>
        <v>-99.282372088144712</v>
      </c>
      <c r="AA26" s="33">
        <f>+AA13+AA25</f>
        <v>-224084550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-18216778</v>
      </c>
      <c r="D32" s="18"/>
      <c r="E32" s="19">
        <v>-168961868</v>
      </c>
      <c r="F32" s="20">
        <v>-169837960</v>
      </c>
      <c r="G32" s="20">
        <v>-24317610</v>
      </c>
      <c r="H32" s="20">
        <v>-126172</v>
      </c>
      <c r="I32" s="20">
        <v>-81357</v>
      </c>
      <c r="J32" s="20">
        <v>-24525139</v>
      </c>
      <c r="K32" s="20">
        <v>-58693</v>
      </c>
      <c r="L32" s="20">
        <v>-54140</v>
      </c>
      <c r="M32" s="20">
        <v>-86091</v>
      </c>
      <c r="N32" s="20">
        <v>-198924</v>
      </c>
      <c r="O32" s="20">
        <v>26057</v>
      </c>
      <c r="P32" s="20">
        <v>-99102</v>
      </c>
      <c r="Q32" s="20">
        <v>-389903</v>
      </c>
      <c r="R32" s="20">
        <v>-462948</v>
      </c>
      <c r="S32" s="20"/>
      <c r="T32" s="20"/>
      <c r="U32" s="20"/>
      <c r="V32" s="20"/>
      <c r="W32" s="20">
        <v>-25187011</v>
      </c>
      <c r="X32" s="20">
        <v>-157050645</v>
      </c>
      <c r="Y32" s="20">
        <v>131863634</v>
      </c>
      <c r="Z32" s="21">
        <v>-83.962491207852082</v>
      </c>
      <c r="AA32" s="22">
        <v>-169837960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2200000</v>
      </c>
      <c r="F34" s="20">
        <v>2200000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2200000</v>
      </c>
    </row>
    <row r="35" spans="1:27" x14ac:dyDescent="0.25">
      <c r="A35" s="23" t="s">
        <v>39</v>
      </c>
      <c r="B35" s="17" t="s">
        <v>32</v>
      </c>
      <c r="C35" s="18">
        <v>24499299</v>
      </c>
      <c r="D35" s="18"/>
      <c r="E35" s="19">
        <v>35494921</v>
      </c>
      <c r="F35" s="20">
        <v>28330762</v>
      </c>
      <c r="G35" s="20">
        <v>24880410</v>
      </c>
      <c r="H35" s="20">
        <v>368915</v>
      </c>
      <c r="I35" s="20">
        <v>365928</v>
      </c>
      <c r="J35" s="20">
        <v>25615253</v>
      </c>
      <c r="K35" s="20">
        <v>384673</v>
      </c>
      <c r="L35" s="20">
        <v>379266</v>
      </c>
      <c r="M35" s="20">
        <v>387854</v>
      </c>
      <c r="N35" s="20">
        <v>1151793</v>
      </c>
      <c r="O35" s="20">
        <v>384978</v>
      </c>
      <c r="P35" s="20">
        <v>376281</v>
      </c>
      <c r="Q35" s="20">
        <v>370794</v>
      </c>
      <c r="R35" s="20">
        <v>1132053</v>
      </c>
      <c r="S35" s="20"/>
      <c r="T35" s="20"/>
      <c r="U35" s="20"/>
      <c r="V35" s="20"/>
      <c r="W35" s="20">
        <v>27899099</v>
      </c>
      <c r="X35" s="20">
        <v>27372900</v>
      </c>
      <c r="Y35" s="20">
        <v>526199</v>
      </c>
      <c r="Z35" s="21">
        <v>1.9223355946940222</v>
      </c>
      <c r="AA35" s="22">
        <v>28330762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6282521</v>
      </c>
      <c r="D37" s="29">
        <f t="shared" ref="D37:Y37" si="3">SUM(D29:D36)</f>
        <v>0</v>
      </c>
      <c r="E37" s="30">
        <f t="shared" si="3"/>
        <v>-131266947</v>
      </c>
      <c r="F37" s="31">
        <f t="shared" si="3"/>
        <v>-139307198</v>
      </c>
      <c r="G37" s="31">
        <f t="shared" si="3"/>
        <v>562800</v>
      </c>
      <c r="H37" s="31">
        <f t="shared" si="3"/>
        <v>242743</v>
      </c>
      <c r="I37" s="31">
        <f t="shared" si="3"/>
        <v>284571</v>
      </c>
      <c r="J37" s="31">
        <f t="shared" si="3"/>
        <v>1090114</v>
      </c>
      <c r="K37" s="31">
        <f t="shared" si="3"/>
        <v>325980</v>
      </c>
      <c r="L37" s="31">
        <f t="shared" si="3"/>
        <v>325126</v>
      </c>
      <c r="M37" s="31">
        <f t="shared" si="3"/>
        <v>301763</v>
      </c>
      <c r="N37" s="31">
        <f t="shared" si="3"/>
        <v>952869</v>
      </c>
      <c r="O37" s="31">
        <f t="shared" si="3"/>
        <v>411035</v>
      </c>
      <c r="P37" s="31">
        <f t="shared" si="3"/>
        <v>277179</v>
      </c>
      <c r="Q37" s="31">
        <f t="shared" si="3"/>
        <v>-19109</v>
      </c>
      <c r="R37" s="31">
        <f t="shared" si="3"/>
        <v>669105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2712088</v>
      </c>
      <c r="X37" s="31">
        <f t="shared" si="3"/>
        <v>-129677745</v>
      </c>
      <c r="Y37" s="31">
        <f t="shared" si="3"/>
        <v>132389833</v>
      </c>
      <c r="Z37" s="32">
        <f>+IF(X37&lt;&gt;0,+(Y37/X37)*100,0)</f>
        <v>-102.09140589235261</v>
      </c>
      <c r="AA37" s="33">
        <f>SUM(AA29:AA36)</f>
        <v>-139307198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26596763</v>
      </c>
      <c r="D40" s="18"/>
      <c r="E40" s="19">
        <v>31993912</v>
      </c>
      <c r="F40" s="20">
        <v>26596763</v>
      </c>
      <c r="G40" s="20">
        <v>26596763</v>
      </c>
      <c r="H40" s="20"/>
      <c r="I40" s="20"/>
      <c r="J40" s="20">
        <v>26596763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26596763</v>
      </c>
      <c r="X40" s="20">
        <v>26596763</v>
      </c>
      <c r="Y40" s="20"/>
      <c r="Z40" s="21"/>
      <c r="AA40" s="22">
        <v>26596763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26596763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26596763</v>
      </c>
      <c r="G43" s="36">
        <f t="shared" si="4"/>
        <v>26596763</v>
      </c>
      <c r="H43" s="36">
        <f t="shared" si="4"/>
        <v>0</v>
      </c>
      <c r="I43" s="36">
        <f t="shared" si="4"/>
        <v>0</v>
      </c>
      <c r="J43" s="36">
        <f t="shared" si="4"/>
        <v>26596763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26596763</v>
      </c>
      <c r="X43" s="36">
        <f t="shared" si="4"/>
        <v>26596763</v>
      </c>
      <c r="Y43" s="36">
        <f t="shared" si="4"/>
        <v>0</v>
      </c>
      <c r="Z43" s="37">
        <f>+IF(X43&lt;&gt;0,+(Y43/X43)*100,0)</f>
        <v>0</v>
      </c>
      <c r="AA43" s="38">
        <f>SUM(AA39:AA42)</f>
        <v>26596763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32879284</v>
      </c>
      <c r="D44" s="29">
        <f>+D37+D43</f>
        <v>0</v>
      </c>
      <c r="E44" s="30">
        <f t="shared" si="5"/>
        <v>-99273035</v>
      </c>
      <c r="F44" s="31">
        <f t="shared" si="5"/>
        <v>-112710435</v>
      </c>
      <c r="G44" s="31">
        <f t="shared" si="5"/>
        <v>27159563</v>
      </c>
      <c r="H44" s="31">
        <f t="shared" si="5"/>
        <v>242743</v>
      </c>
      <c r="I44" s="31">
        <f t="shared" si="5"/>
        <v>284571</v>
      </c>
      <c r="J44" s="31">
        <f t="shared" si="5"/>
        <v>27686877</v>
      </c>
      <c r="K44" s="31">
        <f t="shared" si="5"/>
        <v>325980</v>
      </c>
      <c r="L44" s="31">
        <f t="shared" si="5"/>
        <v>325126</v>
      </c>
      <c r="M44" s="31">
        <f t="shared" si="5"/>
        <v>301763</v>
      </c>
      <c r="N44" s="31">
        <f t="shared" si="5"/>
        <v>952869</v>
      </c>
      <c r="O44" s="31">
        <f t="shared" si="5"/>
        <v>411035</v>
      </c>
      <c r="P44" s="31">
        <f t="shared" si="5"/>
        <v>277179</v>
      </c>
      <c r="Q44" s="31">
        <f t="shared" si="5"/>
        <v>-19109</v>
      </c>
      <c r="R44" s="31">
        <f t="shared" si="5"/>
        <v>669105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29308851</v>
      </c>
      <c r="X44" s="31">
        <f t="shared" si="5"/>
        <v>-103080982</v>
      </c>
      <c r="Y44" s="31">
        <f t="shared" si="5"/>
        <v>132389833</v>
      </c>
      <c r="Z44" s="32">
        <f>+IF(X44&lt;&gt;0,+(Y44/X44)*100,0)</f>
        <v>-128.43284030802113</v>
      </c>
      <c r="AA44" s="33">
        <f>+AA37+AA43</f>
        <v>-112710435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-24959732</v>
      </c>
      <c r="D45" s="42">
        <f t="shared" si="6"/>
        <v>0</v>
      </c>
      <c r="E45" s="43">
        <f t="shared" si="6"/>
        <v>-53569289</v>
      </c>
      <c r="F45" s="44">
        <f t="shared" si="6"/>
        <v>-111374115</v>
      </c>
      <c r="G45" s="44">
        <f t="shared" si="6"/>
        <v>14498093</v>
      </c>
      <c r="H45" s="44">
        <f t="shared" si="6"/>
        <v>2431694</v>
      </c>
      <c r="I45" s="44">
        <f t="shared" si="6"/>
        <v>1178423</v>
      </c>
      <c r="J45" s="44">
        <f t="shared" si="6"/>
        <v>18108210</v>
      </c>
      <c r="K45" s="44">
        <f t="shared" si="6"/>
        <v>2491649</v>
      </c>
      <c r="L45" s="44">
        <f t="shared" si="6"/>
        <v>-33516018</v>
      </c>
      <c r="M45" s="44">
        <f t="shared" si="6"/>
        <v>2451429</v>
      </c>
      <c r="N45" s="44">
        <f t="shared" si="6"/>
        <v>-28572940</v>
      </c>
      <c r="O45" s="44">
        <f t="shared" si="6"/>
        <v>-16867505</v>
      </c>
      <c r="P45" s="44">
        <f t="shared" si="6"/>
        <v>2994638</v>
      </c>
      <c r="Q45" s="44">
        <f t="shared" si="6"/>
        <v>-6184375</v>
      </c>
      <c r="R45" s="44">
        <f t="shared" si="6"/>
        <v>-20057242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-30521972</v>
      </c>
      <c r="X45" s="44">
        <f t="shared" si="6"/>
        <v>-65964979</v>
      </c>
      <c r="Y45" s="44">
        <f t="shared" si="6"/>
        <v>35443007</v>
      </c>
      <c r="Z45" s="45">
        <f>+IF(X45&lt;&gt;0,+(Y45/X45)*100,0)</f>
        <v>-53.730036054434279</v>
      </c>
      <c r="AA45" s="46">
        <f>+AA26-AA44</f>
        <v>-111374115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-57026026</v>
      </c>
      <c r="F47" s="20">
        <v>-86414386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-41005248</v>
      </c>
      <c r="Y47" s="20">
        <v>41005248</v>
      </c>
      <c r="Z47" s="47">
        <v>-100</v>
      </c>
      <c r="AA47" s="22">
        <v>-86414386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-57026026</v>
      </c>
      <c r="F50" s="52">
        <f t="shared" si="7"/>
        <v>-86414386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-41005248</v>
      </c>
      <c r="Y50" s="52">
        <f t="shared" si="7"/>
        <v>41005248</v>
      </c>
      <c r="Z50" s="53">
        <f>+IF(X50&lt;&gt;0,+(Y50/X50)*100,0)</f>
        <v>-100</v>
      </c>
      <c r="AA50" s="54">
        <f>SUM(AA47:AA49)</f>
        <v>-86414386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-24379550</v>
      </c>
      <c r="D6" s="18"/>
      <c r="E6" s="19">
        <v>-76279551</v>
      </c>
      <c r="F6" s="20">
        <v>-82027455</v>
      </c>
      <c r="G6" s="20">
        <v>-30600230</v>
      </c>
      <c r="H6" s="20">
        <v>907420</v>
      </c>
      <c r="I6" s="20">
        <v>-3765335</v>
      </c>
      <c r="J6" s="20">
        <v>-33458145</v>
      </c>
      <c r="K6" s="20">
        <v>-4606833</v>
      </c>
      <c r="L6" s="20">
        <v>1450469</v>
      </c>
      <c r="M6" s="20">
        <v>-1155853</v>
      </c>
      <c r="N6" s="20">
        <v>-4312217</v>
      </c>
      <c r="O6" s="20">
        <v>-1006239</v>
      </c>
      <c r="P6" s="20">
        <v>-209643</v>
      </c>
      <c r="Q6" s="20">
        <v>-2606327</v>
      </c>
      <c r="R6" s="20">
        <v>-3822209</v>
      </c>
      <c r="S6" s="20"/>
      <c r="T6" s="20"/>
      <c r="U6" s="20"/>
      <c r="V6" s="20"/>
      <c r="W6" s="20">
        <v>-41592571</v>
      </c>
      <c r="X6" s="20">
        <v>-59263405</v>
      </c>
      <c r="Y6" s="20">
        <v>17670834</v>
      </c>
      <c r="Z6" s="21">
        <v>-29.817446365088202</v>
      </c>
      <c r="AA6" s="22">
        <v>-82027455</v>
      </c>
    </row>
    <row r="7" spans="1:27" x14ac:dyDescent="0.25">
      <c r="A7" s="23" t="s">
        <v>35</v>
      </c>
      <c r="B7" s="17" t="s">
        <v>32</v>
      </c>
      <c r="C7" s="18">
        <v>10542380</v>
      </c>
      <c r="D7" s="18"/>
      <c r="E7" s="19">
        <v>5162</v>
      </c>
      <c r="F7" s="20">
        <v>185162</v>
      </c>
      <c r="G7" s="20">
        <v>10973870</v>
      </c>
      <c r="H7" s="20">
        <v>420820</v>
      </c>
      <c r="I7" s="20">
        <v>346844</v>
      </c>
      <c r="J7" s="20">
        <v>11741534</v>
      </c>
      <c r="K7" s="20">
        <v>334858</v>
      </c>
      <c r="L7" s="20">
        <v>359943</v>
      </c>
      <c r="M7" s="20">
        <v>528219</v>
      </c>
      <c r="N7" s="20">
        <v>1223020</v>
      </c>
      <c r="O7" s="20">
        <v>130954</v>
      </c>
      <c r="P7" s="20">
        <v>85709</v>
      </c>
      <c r="Q7" s="20">
        <v>-162748</v>
      </c>
      <c r="R7" s="20">
        <v>53915</v>
      </c>
      <c r="S7" s="20"/>
      <c r="T7" s="20"/>
      <c r="U7" s="20"/>
      <c r="V7" s="20"/>
      <c r="W7" s="20">
        <v>13018469</v>
      </c>
      <c r="X7" s="20">
        <v>75870</v>
      </c>
      <c r="Y7" s="20">
        <v>12942599</v>
      </c>
      <c r="Z7" s="21">
        <v>17058.915249769343</v>
      </c>
      <c r="AA7" s="22">
        <v>185162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-2248096</v>
      </c>
      <c r="F8" s="20">
        <v>-2248096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-1686069</v>
      </c>
      <c r="Y8" s="20">
        <v>1686069</v>
      </c>
      <c r="Z8" s="21">
        <v>-100</v>
      </c>
      <c r="AA8" s="22">
        <v>-2248096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-4752889</v>
      </c>
      <c r="D10" s="18"/>
      <c r="E10" s="19">
        <v>-2197530</v>
      </c>
      <c r="F10" s="20">
        <v>-2829530</v>
      </c>
      <c r="G10" s="20">
        <v>-4762056</v>
      </c>
      <c r="H10" s="20">
        <v>-920738</v>
      </c>
      <c r="I10" s="20">
        <v>-20951</v>
      </c>
      <c r="J10" s="20">
        <v>-5703745</v>
      </c>
      <c r="K10" s="20">
        <v>-93861</v>
      </c>
      <c r="L10" s="20">
        <v>-453932</v>
      </c>
      <c r="M10" s="20">
        <v>-22767</v>
      </c>
      <c r="N10" s="20">
        <v>-570560</v>
      </c>
      <c r="O10" s="20">
        <v>-226988</v>
      </c>
      <c r="P10" s="20">
        <v>-371723</v>
      </c>
      <c r="Q10" s="20">
        <v>-108407</v>
      </c>
      <c r="R10" s="20">
        <v>-707118</v>
      </c>
      <c r="S10" s="20"/>
      <c r="T10" s="20"/>
      <c r="U10" s="20"/>
      <c r="V10" s="20"/>
      <c r="W10" s="20">
        <v>-6981423</v>
      </c>
      <c r="X10" s="20">
        <v>-1900943</v>
      </c>
      <c r="Y10" s="20">
        <v>-5080480</v>
      </c>
      <c r="Z10" s="21">
        <v>267.26103833728837</v>
      </c>
      <c r="AA10" s="22">
        <v>-2829530</v>
      </c>
    </row>
    <row r="11" spans="1:27" x14ac:dyDescent="0.25">
      <c r="A11" s="23" t="s">
        <v>39</v>
      </c>
      <c r="B11" s="17" t="s">
        <v>32</v>
      </c>
      <c r="C11" s="18">
        <v>18675677</v>
      </c>
      <c r="D11" s="18"/>
      <c r="E11" s="19"/>
      <c r="F11" s="20"/>
      <c r="G11" s="24">
        <v>18450372</v>
      </c>
      <c r="H11" s="24">
        <v>557414</v>
      </c>
      <c r="I11" s="24">
        <v>306231</v>
      </c>
      <c r="J11" s="20">
        <v>19314017</v>
      </c>
      <c r="K11" s="24">
        <v>536872</v>
      </c>
      <c r="L11" s="24">
        <v>84783</v>
      </c>
      <c r="M11" s="20">
        <v>86575</v>
      </c>
      <c r="N11" s="24">
        <v>708230</v>
      </c>
      <c r="O11" s="24">
        <v>86092</v>
      </c>
      <c r="P11" s="24">
        <v>68505</v>
      </c>
      <c r="Q11" s="20">
        <v>84783</v>
      </c>
      <c r="R11" s="24">
        <v>239380</v>
      </c>
      <c r="S11" s="24"/>
      <c r="T11" s="20"/>
      <c r="U11" s="24"/>
      <c r="V11" s="24"/>
      <c r="W11" s="24">
        <v>20261627</v>
      </c>
      <c r="X11" s="20"/>
      <c r="Y11" s="24">
        <v>20261627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23461</v>
      </c>
      <c r="D13" s="29">
        <f>SUM(D6:D12)</f>
        <v>0</v>
      </c>
      <c r="E13" s="30">
        <f t="shared" si="0"/>
        <v>-80720015</v>
      </c>
      <c r="F13" s="31">
        <f t="shared" si="0"/>
        <v>-86919919</v>
      </c>
      <c r="G13" s="31">
        <f t="shared" si="0"/>
        <v>-6000201</v>
      </c>
      <c r="H13" s="31">
        <f t="shared" si="0"/>
        <v>964916</v>
      </c>
      <c r="I13" s="31">
        <f t="shared" si="0"/>
        <v>-3133211</v>
      </c>
      <c r="J13" s="31">
        <f t="shared" si="0"/>
        <v>-8168496</v>
      </c>
      <c r="K13" s="31">
        <f t="shared" si="0"/>
        <v>-3828964</v>
      </c>
      <c r="L13" s="31">
        <f t="shared" si="0"/>
        <v>1441263</v>
      </c>
      <c r="M13" s="31">
        <f t="shared" si="0"/>
        <v>-563826</v>
      </c>
      <c r="N13" s="31">
        <f t="shared" si="0"/>
        <v>-2951527</v>
      </c>
      <c r="O13" s="31">
        <f t="shared" si="0"/>
        <v>-1016181</v>
      </c>
      <c r="P13" s="31">
        <f t="shared" si="0"/>
        <v>-427152</v>
      </c>
      <c r="Q13" s="31">
        <f t="shared" si="0"/>
        <v>-2792699</v>
      </c>
      <c r="R13" s="31">
        <f t="shared" si="0"/>
        <v>-4236032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-15356055</v>
      </c>
      <c r="X13" s="31">
        <f t="shared" si="0"/>
        <v>-62774547</v>
      </c>
      <c r="Y13" s="31">
        <f t="shared" si="0"/>
        <v>47418492</v>
      </c>
      <c r="Z13" s="32">
        <f>+IF(X13&lt;&gt;0,+(Y13/X13)*100,0)</f>
        <v>-75.537768516274596</v>
      </c>
      <c r="AA13" s="33">
        <f>SUM(AA6:AA12)</f>
        <v>-86919919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1602586</v>
      </c>
      <c r="D17" s="18"/>
      <c r="E17" s="19"/>
      <c r="F17" s="20">
        <v>4118096</v>
      </c>
      <c r="G17" s="24">
        <v>10756390</v>
      </c>
      <c r="H17" s="24">
        <v>-3334001</v>
      </c>
      <c r="I17" s="24">
        <v>355694</v>
      </c>
      <c r="J17" s="20">
        <v>7778083</v>
      </c>
      <c r="K17" s="24">
        <v>1912938</v>
      </c>
      <c r="L17" s="24"/>
      <c r="M17" s="20"/>
      <c r="N17" s="24">
        <v>1912938</v>
      </c>
      <c r="O17" s="24"/>
      <c r="P17" s="24"/>
      <c r="Q17" s="20">
        <v>-1300000</v>
      </c>
      <c r="R17" s="24">
        <v>-1300000</v>
      </c>
      <c r="S17" s="24"/>
      <c r="T17" s="20"/>
      <c r="U17" s="24"/>
      <c r="V17" s="24"/>
      <c r="W17" s="24">
        <v>8391021</v>
      </c>
      <c r="X17" s="20">
        <v>1892670</v>
      </c>
      <c r="Y17" s="24">
        <v>6498351</v>
      </c>
      <c r="Z17" s="25">
        <v>343.34305504921622</v>
      </c>
      <c r="AA17" s="26">
        <v>4118096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1602586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4118096</v>
      </c>
      <c r="G25" s="36">
        <f t="shared" si="1"/>
        <v>10756390</v>
      </c>
      <c r="H25" s="36">
        <f t="shared" si="1"/>
        <v>-3334001</v>
      </c>
      <c r="I25" s="36">
        <f t="shared" si="1"/>
        <v>355694</v>
      </c>
      <c r="J25" s="36">
        <f t="shared" si="1"/>
        <v>7778083</v>
      </c>
      <c r="K25" s="36">
        <f t="shared" si="1"/>
        <v>1912938</v>
      </c>
      <c r="L25" s="36">
        <f t="shared" si="1"/>
        <v>0</v>
      </c>
      <c r="M25" s="36">
        <f t="shared" si="1"/>
        <v>0</v>
      </c>
      <c r="N25" s="36">
        <f t="shared" si="1"/>
        <v>1912938</v>
      </c>
      <c r="O25" s="36">
        <f t="shared" si="1"/>
        <v>0</v>
      </c>
      <c r="P25" s="36">
        <f t="shared" si="1"/>
        <v>0</v>
      </c>
      <c r="Q25" s="36">
        <f t="shared" si="1"/>
        <v>-1300000</v>
      </c>
      <c r="R25" s="36">
        <f t="shared" si="1"/>
        <v>-1300000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8391021</v>
      </c>
      <c r="X25" s="36">
        <f t="shared" si="1"/>
        <v>1892670</v>
      </c>
      <c r="Y25" s="36">
        <f t="shared" si="1"/>
        <v>6498351</v>
      </c>
      <c r="Z25" s="37">
        <f>+IF(X25&lt;&gt;0,+(Y25/X25)*100,0)</f>
        <v>343.34305504921622</v>
      </c>
      <c r="AA25" s="38">
        <f>SUM(AA15:AA24)</f>
        <v>4118096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1626047</v>
      </c>
      <c r="D26" s="29">
        <f>+D13+D25</f>
        <v>0</v>
      </c>
      <c r="E26" s="30">
        <f t="shared" si="2"/>
        <v>-80720015</v>
      </c>
      <c r="F26" s="31">
        <f t="shared" si="2"/>
        <v>-82801823</v>
      </c>
      <c r="G26" s="31">
        <f t="shared" si="2"/>
        <v>4756189</v>
      </c>
      <c r="H26" s="31">
        <f t="shared" si="2"/>
        <v>-2369085</v>
      </c>
      <c r="I26" s="31">
        <f t="shared" si="2"/>
        <v>-2777517</v>
      </c>
      <c r="J26" s="31">
        <f t="shared" si="2"/>
        <v>-390413</v>
      </c>
      <c r="K26" s="31">
        <f t="shared" si="2"/>
        <v>-1916026</v>
      </c>
      <c r="L26" s="31">
        <f t="shared" si="2"/>
        <v>1441263</v>
      </c>
      <c r="M26" s="31">
        <f t="shared" si="2"/>
        <v>-563826</v>
      </c>
      <c r="N26" s="31">
        <f t="shared" si="2"/>
        <v>-1038589</v>
      </c>
      <c r="O26" s="31">
        <f t="shared" si="2"/>
        <v>-1016181</v>
      </c>
      <c r="P26" s="31">
        <f t="shared" si="2"/>
        <v>-427152</v>
      </c>
      <c r="Q26" s="31">
        <f t="shared" si="2"/>
        <v>-4092699</v>
      </c>
      <c r="R26" s="31">
        <f t="shared" si="2"/>
        <v>-5536032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-6965034</v>
      </c>
      <c r="X26" s="31">
        <f t="shared" si="2"/>
        <v>-60881877</v>
      </c>
      <c r="Y26" s="31">
        <f t="shared" si="2"/>
        <v>53916843</v>
      </c>
      <c r="Z26" s="32">
        <f>+IF(X26&lt;&gt;0,+(Y26/X26)*100,0)</f>
        <v>-88.559758103384368</v>
      </c>
      <c r="AA26" s="33">
        <f>+AA13+AA25</f>
        <v>-82801823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-65063</v>
      </c>
      <c r="D31" s="18"/>
      <c r="E31" s="19"/>
      <c r="F31" s="20"/>
      <c r="G31" s="20">
        <v>-125143</v>
      </c>
      <c r="H31" s="20">
        <v>-8166</v>
      </c>
      <c r="I31" s="20">
        <v>-72</v>
      </c>
      <c r="J31" s="20">
        <v>-133381</v>
      </c>
      <c r="K31" s="20">
        <v>-12697</v>
      </c>
      <c r="L31" s="20">
        <v>-1239</v>
      </c>
      <c r="M31" s="20">
        <v>-610</v>
      </c>
      <c r="N31" s="20">
        <v>-14546</v>
      </c>
      <c r="O31" s="20">
        <v>-3774</v>
      </c>
      <c r="P31" s="20">
        <v>-413</v>
      </c>
      <c r="Q31" s="20">
        <v>-3874</v>
      </c>
      <c r="R31" s="20">
        <v>-8061</v>
      </c>
      <c r="S31" s="20"/>
      <c r="T31" s="20"/>
      <c r="U31" s="20"/>
      <c r="V31" s="20"/>
      <c r="W31" s="20">
        <v>-155988</v>
      </c>
      <c r="X31" s="20"/>
      <c r="Y31" s="20">
        <v>-155988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494103</v>
      </c>
      <c r="D32" s="18"/>
      <c r="E32" s="19">
        <v>-30694292</v>
      </c>
      <c r="F32" s="20">
        <v>-33120100</v>
      </c>
      <c r="G32" s="20">
        <v>-2056110</v>
      </c>
      <c r="H32" s="20">
        <v>-60884</v>
      </c>
      <c r="I32" s="20">
        <v>-16893</v>
      </c>
      <c r="J32" s="20">
        <v>-2133887</v>
      </c>
      <c r="K32" s="20">
        <v>-12476</v>
      </c>
      <c r="L32" s="20">
        <v>-13989</v>
      </c>
      <c r="M32" s="20">
        <v>-18029</v>
      </c>
      <c r="N32" s="20">
        <v>-44494</v>
      </c>
      <c r="O32" s="20">
        <v>-3763</v>
      </c>
      <c r="P32" s="20">
        <v>-1613077</v>
      </c>
      <c r="Q32" s="20">
        <v>-1982020</v>
      </c>
      <c r="R32" s="20">
        <v>-3598860</v>
      </c>
      <c r="S32" s="20"/>
      <c r="T32" s="20"/>
      <c r="U32" s="20"/>
      <c r="V32" s="20"/>
      <c r="W32" s="20">
        <v>-5777241</v>
      </c>
      <c r="X32" s="20">
        <v>-24031775</v>
      </c>
      <c r="Y32" s="20">
        <v>18254534</v>
      </c>
      <c r="Z32" s="21">
        <v>-75.959990470949407</v>
      </c>
      <c r="AA32" s="22">
        <v>-33120100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-244333</v>
      </c>
      <c r="H33" s="20">
        <v>488667</v>
      </c>
      <c r="I33" s="20">
        <v>-244333</v>
      </c>
      <c r="J33" s="20">
        <v>1</v>
      </c>
      <c r="K33" s="20">
        <v>-244333</v>
      </c>
      <c r="L33" s="20">
        <v>1074667</v>
      </c>
      <c r="M33" s="20">
        <v>-244333</v>
      </c>
      <c r="N33" s="20">
        <v>586001</v>
      </c>
      <c r="O33" s="20">
        <v>-244333</v>
      </c>
      <c r="P33" s="20">
        <v>471667</v>
      </c>
      <c r="Q33" s="20">
        <v>-203333</v>
      </c>
      <c r="R33" s="20">
        <v>24001</v>
      </c>
      <c r="S33" s="20"/>
      <c r="T33" s="20"/>
      <c r="U33" s="20"/>
      <c r="V33" s="20"/>
      <c r="W33" s="20">
        <v>610003</v>
      </c>
      <c r="X33" s="20"/>
      <c r="Y33" s="20">
        <v>610003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4969176</v>
      </c>
      <c r="D34" s="18"/>
      <c r="E34" s="19"/>
      <c r="F34" s="20"/>
      <c r="G34" s="20">
        <v>2837226</v>
      </c>
      <c r="H34" s="20">
        <v>2104688</v>
      </c>
      <c r="I34" s="20"/>
      <c r="J34" s="20">
        <v>4941914</v>
      </c>
      <c r="K34" s="20">
        <v>-34081</v>
      </c>
      <c r="L34" s="20"/>
      <c r="M34" s="20">
        <v>-42383</v>
      </c>
      <c r="N34" s="20">
        <v>-76464</v>
      </c>
      <c r="O34" s="20"/>
      <c r="P34" s="20">
        <v>-28734</v>
      </c>
      <c r="Q34" s="20">
        <v>-6216961</v>
      </c>
      <c r="R34" s="20">
        <v>-6245695</v>
      </c>
      <c r="S34" s="20"/>
      <c r="T34" s="20"/>
      <c r="U34" s="20"/>
      <c r="V34" s="20"/>
      <c r="W34" s="20">
        <v>-1380245</v>
      </c>
      <c r="X34" s="20"/>
      <c r="Y34" s="20">
        <v>-1380245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10981873</v>
      </c>
      <c r="D35" s="18"/>
      <c r="E35" s="19"/>
      <c r="F35" s="20"/>
      <c r="G35" s="20">
        <v>11156038</v>
      </c>
      <c r="H35" s="20">
        <v>211292</v>
      </c>
      <c r="I35" s="20">
        <v>216169</v>
      </c>
      <c r="J35" s="20">
        <v>11583499</v>
      </c>
      <c r="K35" s="20">
        <v>195732</v>
      </c>
      <c r="L35" s="20">
        <v>192551</v>
      </c>
      <c r="M35" s="20">
        <v>191247</v>
      </c>
      <c r="N35" s="20">
        <v>579530</v>
      </c>
      <c r="O35" s="20">
        <v>177960</v>
      </c>
      <c r="P35" s="20">
        <v>184074</v>
      </c>
      <c r="Q35" s="20">
        <v>190870</v>
      </c>
      <c r="R35" s="20">
        <v>552904</v>
      </c>
      <c r="S35" s="20"/>
      <c r="T35" s="20"/>
      <c r="U35" s="20"/>
      <c r="V35" s="20"/>
      <c r="W35" s="20">
        <v>12715933</v>
      </c>
      <c r="X35" s="20"/>
      <c r="Y35" s="20">
        <v>12715933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16380089</v>
      </c>
      <c r="D37" s="29">
        <f t="shared" ref="D37:Y37" si="3">SUM(D29:D36)</f>
        <v>0</v>
      </c>
      <c r="E37" s="30">
        <f t="shared" si="3"/>
        <v>-30694292</v>
      </c>
      <c r="F37" s="31">
        <f t="shared" si="3"/>
        <v>-33120100</v>
      </c>
      <c r="G37" s="31">
        <f t="shared" si="3"/>
        <v>11567678</v>
      </c>
      <c r="H37" s="31">
        <f t="shared" si="3"/>
        <v>2735597</v>
      </c>
      <c r="I37" s="31">
        <f t="shared" si="3"/>
        <v>-45129</v>
      </c>
      <c r="J37" s="31">
        <f t="shared" si="3"/>
        <v>14258146</v>
      </c>
      <c r="K37" s="31">
        <f t="shared" si="3"/>
        <v>-107855</v>
      </c>
      <c r="L37" s="31">
        <f t="shared" si="3"/>
        <v>1251990</v>
      </c>
      <c r="M37" s="31">
        <f t="shared" si="3"/>
        <v>-114108</v>
      </c>
      <c r="N37" s="31">
        <f t="shared" si="3"/>
        <v>1030027</v>
      </c>
      <c r="O37" s="31">
        <f t="shared" si="3"/>
        <v>-73910</v>
      </c>
      <c r="P37" s="31">
        <f t="shared" si="3"/>
        <v>-986483</v>
      </c>
      <c r="Q37" s="31">
        <f t="shared" si="3"/>
        <v>-8215318</v>
      </c>
      <c r="R37" s="31">
        <f t="shared" si="3"/>
        <v>-9275711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6012462</v>
      </c>
      <c r="X37" s="31">
        <f t="shared" si="3"/>
        <v>-24031775</v>
      </c>
      <c r="Y37" s="31">
        <f t="shared" si="3"/>
        <v>30044237</v>
      </c>
      <c r="Z37" s="32">
        <f>+IF(X37&lt;&gt;0,+(Y37/X37)*100,0)</f>
        <v>-125.01880114972781</v>
      </c>
      <c r="AA37" s="33">
        <f>SUM(AA29:AA36)</f>
        <v>-33120100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36300293</v>
      </c>
      <c r="D40" s="18"/>
      <c r="E40" s="19"/>
      <c r="F40" s="20"/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/>
      <c r="Y40" s="20">
        <v>36300293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0</v>
      </c>
      <c r="Y43" s="36">
        <f t="shared" si="4"/>
        <v>36300293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52680382</v>
      </c>
      <c r="D44" s="29">
        <f>+D37+D43</f>
        <v>0</v>
      </c>
      <c r="E44" s="30">
        <f t="shared" si="5"/>
        <v>-30694292</v>
      </c>
      <c r="F44" s="31">
        <f t="shared" si="5"/>
        <v>-33120100</v>
      </c>
      <c r="G44" s="31">
        <f t="shared" si="5"/>
        <v>47867971</v>
      </c>
      <c r="H44" s="31">
        <f t="shared" si="5"/>
        <v>2735597</v>
      </c>
      <c r="I44" s="31">
        <f t="shared" si="5"/>
        <v>-45129</v>
      </c>
      <c r="J44" s="31">
        <f t="shared" si="5"/>
        <v>50558439</v>
      </c>
      <c r="K44" s="31">
        <f t="shared" si="5"/>
        <v>-107855</v>
      </c>
      <c r="L44" s="31">
        <f t="shared" si="5"/>
        <v>1251990</v>
      </c>
      <c r="M44" s="31">
        <f t="shared" si="5"/>
        <v>-114108</v>
      </c>
      <c r="N44" s="31">
        <f t="shared" si="5"/>
        <v>1030027</v>
      </c>
      <c r="O44" s="31">
        <f t="shared" si="5"/>
        <v>-73910</v>
      </c>
      <c r="P44" s="31">
        <f t="shared" si="5"/>
        <v>-986483</v>
      </c>
      <c r="Q44" s="31">
        <f t="shared" si="5"/>
        <v>-8215318</v>
      </c>
      <c r="R44" s="31">
        <f t="shared" si="5"/>
        <v>-9275711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42312755</v>
      </c>
      <c r="X44" s="31">
        <f t="shared" si="5"/>
        <v>-24031775</v>
      </c>
      <c r="Y44" s="31">
        <f t="shared" si="5"/>
        <v>66344530</v>
      </c>
      <c r="Z44" s="32">
        <f>+IF(X44&lt;&gt;0,+(Y44/X44)*100,0)</f>
        <v>-276.07003644133653</v>
      </c>
      <c r="AA44" s="33">
        <f>+AA37+AA43</f>
        <v>-33120100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-51054335</v>
      </c>
      <c r="D45" s="42">
        <f t="shared" si="6"/>
        <v>0</v>
      </c>
      <c r="E45" s="43">
        <f t="shared" si="6"/>
        <v>-50025723</v>
      </c>
      <c r="F45" s="44">
        <f t="shared" si="6"/>
        <v>-49681723</v>
      </c>
      <c r="G45" s="44">
        <f t="shared" si="6"/>
        <v>-43111782</v>
      </c>
      <c r="H45" s="44">
        <f t="shared" si="6"/>
        <v>-5104682</v>
      </c>
      <c r="I45" s="44">
        <f t="shared" si="6"/>
        <v>-2732388</v>
      </c>
      <c r="J45" s="44">
        <f t="shared" si="6"/>
        <v>-50948852</v>
      </c>
      <c r="K45" s="44">
        <f t="shared" si="6"/>
        <v>-1808171</v>
      </c>
      <c r="L45" s="44">
        <f t="shared" si="6"/>
        <v>189273</v>
      </c>
      <c r="M45" s="44">
        <f t="shared" si="6"/>
        <v>-449718</v>
      </c>
      <c r="N45" s="44">
        <f t="shared" si="6"/>
        <v>-2068616</v>
      </c>
      <c r="O45" s="44">
        <f t="shared" si="6"/>
        <v>-942271</v>
      </c>
      <c r="P45" s="44">
        <f t="shared" si="6"/>
        <v>559331</v>
      </c>
      <c r="Q45" s="44">
        <f t="shared" si="6"/>
        <v>4122619</v>
      </c>
      <c r="R45" s="44">
        <f t="shared" si="6"/>
        <v>3739679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-49277789</v>
      </c>
      <c r="X45" s="44">
        <f t="shared" si="6"/>
        <v>-36850102</v>
      </c>
      <c r="Y45" s="44">
        <f t="shared" si="6"/>
        <v>-12427687</v>
      </c>
      <c r="Z45" s="45">
        <f>+IF(X45&lt;&gt;0,+(Y45/X45)*100,0)</f>
        <v>33.724973135759569</v>
      </c>
      <c r="AA45" s="46">
        <f>+AA26-AA44</f>
        <v>-49681723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-4326784</v>
      </c>
      <c r="D47" s="18"/>
      <c r="E47" s="19">
        <v>-50025723</v>
      </c>
      <c r="F47" s="20">
        <v>-49681723</v>
      </c>
      <c r="G47" s="20">
        <v>-4326784</v>
      </c>
      <c r="H47" s="20"/>
      <c r="I47" s="20"/>
      <c r="J47" s="20">
        <v>-4326784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-4326784</v>
      </c>
      <c r="X47" s="20">
        <v>-36850102</v>
      </c>
      <c r="Y47" s="20">
        <v>32523318</v>
      </c>
      <c r="Z47" s="47">
        <v>-88.258420560138475</v>
      </c>
      <c r="AA47" s="22">
        <v>-49681723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-4326784</v>
      </c>
      <c r="D50" s="50">
        <f t="shared" ref="D50:Y50" si="7">SUM(D47:D49)</f>
        <v>0</v>
      </c>
      <c r="E50" s="51">
        <f t="shared" si="7"/>
        <v>-50025723</v>
      </c>
      <c r="F50" s="52">
        <f t="shared" si="7"/>
        <v>-49681723</v>
      </c>
      <c r="G50" s="52">
        <f t="shared" si="7"/>
        <v>-4326784</v>
      </c>
      <c r="H50" s="52">
        <f t="shared" si="7"/>
        <v>0</v>
      </c>
      <c r="I50" s="52">
        <f t="shared" si="7"/>
        <v>0</v>
      </c>
      <c r="J50" s="52">
        <f t="shared" si="7"/>
        <v>-4326784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-4326784</v>
      </c>
      <c r="X50" s="52">
        <f t="shared" si="7"/>
        <v>-36850102</v>
      </c>
      <c r="Y50" s="52">
        <f t="shared" si="7"/>
        <v>32523318</v>
      </c>
      <c r="Z50" s="53">
        <f>+IF(X50&lt;&gt;0,+(Y50/X50)*100,0)</f>
        <v>-88.258420560138475</v>
      </c>
      <c r="AA50" s="54">
        <f>SUM(AA47:AA49)</f>
        <v>-49681723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-19338708</v>
      </c>
      <c r="F6" s="20">
        <v>-12368612</v>
      </c>
      <c r="G6" s="20">
        <v>-82205462</v>
      </c>
      <c r="H6" s="20">
        <v>68368</v>
      </c>
      <c r="I6" s="20">
        <v>181672</v>
      </c>
      <c r="J6" s="20">
        <v>-81955422</v>
      </c>
      <c r="K6" s="20">
        <v>233369</v>
      </c>
      <c r="L6" s="20">
        <v>-137561</v>
      </c>
      <c r="M6" s="20">
        <v>-7815</v>
      </c>
      <c r="N6" s="20">
        <v>87993</v>
      </c>
      <c r="O6" s="20">
        <v>56144</v>
      </c>
      <c r="P6" s="20">
        <v>24360</v>
      </c>
      <c r="Q6" s="20">
        <v>163267</v>
      </c>
      <c r="R6" s="20">
        <v>243771</v>
      </c>
      <c r="S6" s="20"/>
      <c r="T6" s="20"/>
      <c r="U6" s="20"/>
      <c r="V6" s="20"/>
      <c r="W6" s="20">
        <v>-81623658</v>
      </c>
      <c r="X6" s="20">
        <v>-11715993</v>
      </c>
      <c r="Y6" s="20">
        <v>-69907665</v>
      </c>
      <c r="Z6" s="21">
        <v>596.68578668491864</v>
      </c>
      <c r="AA6" s="22">
        <v>-12368612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11296840</v>
      </c>
      <c r="F7" s="20">
        <v>10581779</v>
      </c>
      <c r="G7" s="20">
        <v>91952103</v>
      </c>
      <c r="H7" s="20">
        <v>336647</v>
      </c>
      <c r="I7" s="20">
        <v>323214</v>
      </c>
      <c r="J7" s="20">
        <v>92611964</v>
      </c>
      <c r="K7" s="20">
        <v>303898</v>
      </c>
      <c r="L7" s="20">
        <v>323960</v>
      </c>
      <c r="M7" s="20">
        <v>371970</v>
      </c>
      <c r="N7" s="20">
        <v>999828</v>
      </c>
      <c r="O7" s="20">
        <v>361948</v>
      </c>
      <c r="P7" s="20">
        <v>334630</v>
      </c>
      <c r="Q7" s="20">
        <v>366720</v>
      </c>
      <c r="R7" s="20">
        <v>1063298</v>
      </c>
      <c r="S7" s="20"/>
      <c r="T7" s="20"/>
      <c r="U7" s="20"/>
      <c r="V7" s="20"/>
      <c r="W7" s="20">
        <v>94675090</v>
      </c>
      <c r="X7" s="20">
        <v>9586063</v>
      </c>
      <c r="Y7" s="20">
        <v>85089027</v>
      </c>
      <c r="Z7" s="21">
        <v>887.63267047170461</v>
      </c>
      <c r="AA7" s="22">
        <v>10581779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-1266659</v>
      </c>
      <c r="H10" s="20"/>
      <c r="I10" s="20">
        <v>-144396</v>
      </c>
      <c r="J10" s="20">
        <v>-1411055</v>
      </c>
      <c r="K10" s="20">
        <v>-108486</v>
      </c>
      <c r="L10" s="20">
        <v>-101918</v>
      </c>
      <c r="M10" s="20">
        <v>-109753</v>
      </c>
      <c r="N10" s="20">
        <v>-320157</v>
      </c>
      <c r="O10" s="20">
        <v>-2304</v>
      </c>
      <c r="P10" s="20"/>
      <c r="Q10" s="20"/>
      <c r="R10" s="20">
        <v>-2304</v>
      </c>
      <c r="S10" s="20"/>
      <c r="T10" s="20"/>
      <c r="U10" s="20"/>
      <c r="V10" s="20"/>
      <c r="W10" s="20">
        <v>-1733516</v>
      </c>
      <c r="X10" s="20"/>
      <c r="Y10" s="20">
        <v>-1733516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9960658</v>
      </c>
      <c r="H11" s="24"/>
      <c r="I11" s="24"/>
      <c r="J11" s="20">
        <v>9960658</v>
      </c>
      <c r="K11" s="24">
        <v>375</v>
      </c>
      <c r="L11" s="24">
        <v>35791</v>
      </c>
      <c r="M11" s="20">
        <v>16465</v>
      </c>
      <c r="N11" s="24">
        <v>52631</v>
      </c>
      <c r="O11" s="24">
        <v>14970</v>
      </c>
      <c r="P11" s="24">
        <v>16939</v>
      </c>
      <c r="Q11" s="20"/>
      <c r="R11" s="24">
        <v>31909</v>
      </c>
      <c r="S11" s="24"/>
      <c r="T11" s="20"/>
      <c r="U11" s="24"/>
      <c r="V11" s="24"/>
      <c r="W11" s="24">
        <v>10045198</v>
      </c>
      <c r="X11" s="20"/>
      <c r="Y11" s="24">
        <v>10045198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-8041868</v>
      </c>
      <c r="F13" s="31">
        <f t="shared" si="0"/>
        <v>-1786833</v>
      </c>
      <c r="G13" s="31">
        <f t="shared" si="0"/>
        <v>18436867</v>
      </c>
      <c r="H13" s="31">
        <f t="shared" si="0"/>
        <v>405015</v>
      </c>
      <c r="I13" s="31">
        <f t="shared" si="0"/>
        <v>360490</v>
      </c>
      <c r="J13" s="31">
        <f t="shared" si="0"/>
        <v>19202372</v>
      </c>
      <c r="K13" s="31">
        <f t="shared" si="0"/>
        <v>429156</v>
      </c>
      <c r="L13" s="31">
        <f t="shared" si="0"/>
        <v>120272</v>
      </c>
      <c r="M13" s="31">
        <f t="shared" si="0"/>
        <v>270867</v>
      </c>
      <c r="N13" s="31">
        <f t="shared" si="0"/>
        <v>820295</v>
      </c>
      <c r="O13" s="31">
        <f t="shared" si="0"/>
        <v>430758</v>
      </c>
      <c r="P13" s="31">
        <f t="shared" si="0"/>
        <v>375929</v>
      </c>
      <c r="Q13" s="31">
        <f t="shared" si="0"/>
        <v>529987</v>
      </c>
      <c r="R13" s="31">
        <f t="shared" si="0"/>
        <v>1336674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21359341</v>
      </c>
      <c r="X13" s="31">
        <f t="shared" si="0"/>
        <v>-2129930</v>
      </c>
      <c r="Y13" s="31">
        <f t="shared" si="0"/>
        <v>23489271</v>
      </c>
      <c r="Z13" s="32">
        <f>+IF(X13&lt;&gt;0,+(Y13/X13)*100,0)</f>
        <v>-1102.8189189316081</v>
      </c>
      <c r="AA13" s="33">
        <f>SUM(AA6:AA12)</f>
        <v>-1786833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5000000</v>
      </c>
      <c r="F17" s="20"/>
      <c r="G17" s="24">
        <v>13575733</v>
      </c>
      <c r="H17" s="24">
        <v>-287836</v>
      </c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1750003</v>
      </c>
      <c r="Y17" s="24">
        <v>11537894</v>
      </c>
      <c r="Z17" s="25">
        <v>659.30709833068852</v>
      </c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0</v>
      </c>
      <c r="G25" s="36">
        <f t="shared" si="1"/>
        <v>13575733</v>
      </c>
      <c r="H25" s="36">
        <f t="shared" si="1"/>
        <v>-287836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1750003</v>
      </c>
      <c r="Y25" s="36">
        <f t="shared" si="1"/>
        <v>11537894</v>
      </c>
      <c r="Z25" s="37">
        <f>+IF(X25&lt;&gt;0,+(Y25/X25)*100,0)</f>
        <v>659.30709833068852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-3041868</v>
      </c>
      <c r="F26" s="31">
        <f t="shared" si="2"/>
        <v>-1786833</v>
      </c>
      <c r="G26" s="31">
        <f t="shared" si="2"/>
        <v>32012600</v>
      </c>
      <c r="H26" s="31">
        <f t="shared" si="2"/>
        <v>117179</v>
      </c>
      <c r="I26" s="31">
        <f t="shared" si="2"/>
        <v>360490</v>
      </c>
      <c r="J26" s="31">
        <f t="shared" si="2"/>
        <v>32490269</v>
      </c>
      <c r="K26" s="31">
        <f t="shared" si="2"/>
        <v>429156</v>
      </c>
      <c r="L26" s="31">
        <f t="shared" si="2"/>
        <v>120272</v>
      </c>
      <c r="M26" s="31">
        <f t="shared" si="2"/>
        <v>270867</v>
      </c>
      <c r="N26" s="31">
        <f t="shared" si="2"/>
        <v>820295</v>
      </c>
      <c r="O26" s="31">
        <f t="shared" si="2"/>
        <v>430758</v>
      </c>
      <c r="P26" s="31">
        <f t="shared" si="2"/>
        <v>375929</v>
      </c>
      <c r="Q26" s="31">
        <f t="shared" si="2"/>
        <v>529987</v>
      </c>
      <c r="R26" s="31">
        <f t="shared" si="2"/>
        <v>1336674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34647238</v>
      </c>
      <c r="X26" s="31">
        <f t="shared" si="2"/>
        <v>-379927</v>
      </c>
      <c r="Y26" s="31">
        <f t="shared" si="2"/>
        <v>35027165</v>
      </c>
      <c r="Z26" s="32">
        <f>+IF(X26&lt;&gt;0,+(Y26/X26)*100,0)</f>
        <v>-9219.4461041200011</v>
      </c>
      <c r="AA26" s="33">
        <f>+AA13+AA25</f>
        <v>-1786833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79999</v>
      </c>
      <c r="G32" s="20">
        <v>-586906</v>
      </c>
      <c r="H32" s="20">
        <v>-8966</v>
      </c>
      <c r="I32" s="20">
        <v>-22256</v>
      </c>
      <c r="J32" s="20">
        <v>-618128</v>
      </c>
      <c r="K32" s="20">
        <v>433</v>
      </c>
      <c r="L32" s="20">
        <v>46397</v>
      </c>
      <c r="M32" s="20">
        <v>-24577</v>
      </c>
      <c r="N32" s="20">
        <v>22253</v>
      </c>
      <c r="O32" s="20">
        <v>3680</v>
      </c>
      <c r="P32" s="20">
        <v>-26655</v>
      </c>
      <c r="Q32" s="20">
        <v>-8056</v>
      </c>
      <c r="R32" s="20">
        <v>-31031</v>
      </c>
      <c r="S32" s="20"/>
      <c r="T32" s="20"/>
      <c r="U32" s="20"/>
      <c r="V32" s="20"/>
      <c r="W32" s="20">
        <v>-626906</v>
      </c>
      <c r="X32" s="20">
        <v>31991</v>
      </c>
      <c r="Y32" s="20">
        <v>-658897</v>
      </c>
      <c r="Z32" s="21">
        <v>-2059.6323966115469</v>
      </c>
      <c r="AA32" s="22">
        <v>79999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1014725</v>
      </c>
      <c r="F35" s="20">
        <v>1014725</v>
      </c>
      <c r="G35" s="20">
        <v>758973</v>
      </c>
      <c r="H35" s="20">
        <v>70818</v>
      </c>
      <c r="I35" s="20">
        <v>68687</v>
      </c>
      <c r="J35" s="20">
        <v>898478</v>
      </c>
      <c r="K35" s="20">
        <v>71105</v>
      </c>
      <c r="L35" s="20">
        <v>70824</v>
      </c>
      <c r="M35" s="20">
        <v>70824</v>
      </c>
      <c r="N35" s="20">
        <v>212753</v>
      </c>
      <c r="O35" s="20">
        <v>70311</v>
      </c>
      <c r="P35" s="20">
        <v>71170</v>
      </c>
      <c r="Q35" s="20">
        <v>71106</v>
      </c>
      <c r="R35" s="20">
        <v>212587</v>
      </c>
      <c r="S35" s="20"/>
      <c r="T35" s="20"/>
      <c r="U35" s="20"/>
      <c r="V35" s="20"/>
      <c r="W35" s="20">
        <v>1323818</v>
      </c>
      <c r="X35" s="20">
        <v>761040</v>
      </c>
      <c r="Y35" s="20">
        <v>562778</v>
      </c>
      <c r="Z35" s="21">
        <v>73.948544097550723</v>
      </c>
      <c r="AA35" s="22">
        <v>1014725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1014724</v>
      </c>
      <c r="F37" s="31">
        <f t="shared" si="3"/>
        <v>1094724</v>
      </c>
      <c r="G37" s="31">
        <f t="shared" si="3"/>
        <v>172067</v>
      </c>
      <c r="H37" s="31">
        <f t="shared" si="3"/>
        <v>61852</v>
      </c>
      <c r="I37" s="31">
        <f t="shared" si="3"/>
        <v>46431</v>
      </c>
      <c r="J37" s="31">
        <f t="shared" si="3"/>
        <v>280350</v>
      </c>
      <c r="K37" s="31">
        <f t="shared" si="3"/>
        <v>71538</v>
      </c>
      <c r="L37" s="31">
        <f t="shared" si="3"/>
        <v>117221</v>
      </c>
      <c r="M37" s="31">
        <f t="shared" si="3"/>
        <v>46247</v>
      </c>
      <c r="N37" s="31">
        <f t="shared" si="3"/>
        <v>235006</v>
      </c>
      <c r="O37" s="31">
        <f t="shared" si="3"/>
        <v>73991</v>
      </c>
      <c r="P37" s="31">
        <f t="shared" si="3"/>
        <v>44515</v>
      </c>
      <c r="Q37" s="31">
        <f t="shared" si="3"/>
        <v>63050</v>
      </c>
      <c r="R37" s="31">
        <f t="shared" si="3"/>
        <v>181556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696912</v>
      </c>
      <c r="X37" s="31">
        <f t="shared" si="3"/>
        <v>793031</v>
      </c>
      <c r="Y37" s="31">
        <f t="shared" si="3"/>
        <v>-96119</v>
      </c>
      <c r="Z37" s="32">
        <f>+IF(X37&lt;&gt;0,+(Y37/X37)*100,0)</f>
        <v>-12.12045935152598</v>
      </c>
      <c r="AA37" s="33">
        <f>SUM(AA29:AA36)</f>
        <v>1094724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1014724</v>
      </c>
      <c r="F44" s="31">
        <f t="shared" si="5"/>
        <v>1094724</v>
      </c>
      <c r="G44" s="31">
        <f t="shared" si="5"/>
        <v>172067</v>
      </c>
      <c r="H44" s="31">
        <f t="shared" si="5"/>
        <v>61852</v>
      </c>
      <c r="I44" s="31">
        <f t="shared" si="5"/>
        <v>46431</v>
      </c>
      <c r="J44" s="31">
        <f t="shared" si="5"/>
        <v>280350</v>
      </c>
      <c r="K44" s="31">
        <f t="shared" si="5"/>
        <v>71538</v>
      </c>
      <c r="L44" s="31">
        <f t="shared" si="5"/>
        <v>117221</v>
      </c>
      <c r="M44" s="31">
        <f t="shared" si="5"/>
        <v>46247</v>
      </c>
      <c r="N44" s="31">
        <f t="shared" si="5"/>
        <v>235006</v>
      </c>
      <c r="O44" s="31">
        <f t="shared" si="5"/>
        <v>73991</v>
      </c>
      <c r="P44" s="31">
        <f t="shared" si="5"/>
        <v>44515</v>
      </c>
      <c r="Q44" s="31">
        <f t="shared" si="5"/>
        <v>63050</v>
      </c>
      <c r="R44" s="31">
        <f t="shared" si="5"/>
        <v>181556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696912</v>
      </c>
      <c r="X44" s="31">
        <f t="shared" si="5"/>
        <v>793031</v>
      </c>
      <c r="Y44" s="31">
        <f t="shared" si="5"/>
        <v>-96119</v>
      </c>
      <c r="Z44" s="32">
        <f>+IF(X44&lt;&gt;0,+(Y44/X44)*100,0)</f>
        <v>-12.12045935152598</v>
      </c>
      <c r="AA44" s="33">
        <f>+AA37+AA43</f>
        <v>1094724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-4056592</v>
      </c>
      <c r="F45" s="44">
        <f t="shared" si="6"/>
        <v>-2881557</v>
      </c>
      <c r="G45" s="44">
        <f t="shared" si="6"/>
        <v>31840533</v>
      </c>
      <c r="H45" s="44">
        <f t="shared" si="6"/>
        <v>55327</v>
      </c>
      <c r="I45" s="44">
        <f t="shared" si="6"/>
        <v>314059</v>
      </c>
      <c r="J45" s="44">
        <f t="shared" si="6"/>
        <v>32209919</v>
      </c>
      <c r="K45" s="44">
        <f t="shared" si="6"/>
        <v>357618</v>
      </c>
      <c r="L45" s="44">
        <f t="shared" si="6"/>
        <v>3051</v>
      </c>
      <c r="M45" s="44">
        <f t="shared" si="6"/>
        <v>224620</v>
      </c>
      <c r="N45" s="44">
        <f t="shared" si="6"/>
        <v>585289</v>
      </c>
      <c r="O45" s="44">
        <f t="shared" si="6"/>
        <v>356767</v>
      </c>
      <c r="P45" s="44">
        <f t="shared" si="6"/>
        <v>331414</v>
      </c>
      <c r="Q45" s="44">
        <f t="shared" si="6"/>
        <v>466937</v>
      </c>
      <c r="R45" s="44">
        <f t="shared" si="6"/>
        <v>1155118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33950326</v>
      </c>
      <c r="X45" s="44">
        <f t="shared" si="6"/>
        <v>-1172958</v>
      </c>
      <c r="Y45" s="44">
        <f t="shared" si="6"/>
        <v>35123284</v>
      </c>
      <c r="Z45" s="45">
        <f>+IF(X45&lt;&gt;0,+(Y45/X45)*100,0)</f>
        <v>-2994.4195785356337</v>
      </c>
      <c r="AA45" s="46">
        <f>+AA26-AA44</f>
        <v>-2881557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-9654425</v>
      </c>
      <c r="F47" s="20">
        <v>-8479390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-6770801</v>
      </c>
      <c r="Y47" s="20">
        <v>6770801</v>
      </c>
      <c r="Z47" s="47">
        <v>-100</v>
      </c>
      <c r="AA47" s="22">
        <v>-8479390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-9654425</v>
      </c>
      <c r="F50" s="52">
        <f t="shared" si="7"/>
        <v>-8479390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-6770801</v>
      </c>
      <c r="Y50" s="52">
        <f t="shared" si="7"/>
        <v>6770801</v>
      </c>
      <c r="Z50" s="53">
        <f>+IF(X50&lt;&gt;0,+(Y50/X50)*100,0)</f>
        <v>-100</v>
      </c>
      <c r="AA50" s="54">
        <f>SUM(AA47:AA49)</f>
        <v>-8479390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2688963</v>
      </c>
      <c r="D7" s="18"/>
      <c r="E7" s="19">
        <v>2516792</v>
      </c>
      <c r="F7" s="20">
        <v>3016792</v>
      </c>
      <c r="G7" s="20">
        <v>4604014</v>
      </c>
      <c r="H7" s="20">
        <v>-1598915</v>
      </c>
      <c r="I7" s="20">
        <v>193147</v>
      </c>
      <c r="J7" s="20">
        <v>3198246</v>
      </c>
      <c r="K7" s="20">
        <v>196279</v>
      </c>
      <c r="L7" s="20">
        <v>2887100</v>
      </c>
      <c r="M7" s="20"/>
      <c r="N7" s="20">
        <v>3083379</v>
      </c>
      <c r="O7" s="20">
        <v>-2286694</v>
      </c>
      <c r="P7" s="20">
        <v>176849</v>
      </c>
      <c r="Q7" s="20">
        <v>33283</v>
      </c>
      <c r="R7" s="20">
        <v>-2076562</v>
      </c>
      <c r="S7" s="20"/>
      <c r="T7" s="20"/>
      <c r="U7" s="20"/>
      <c r="V7" s="20"/>
      <c r="W7" s="20">
        <v>4205063</v>
      </c>
      <c r="X7" s="20">
        <v>2087615</v>
      </c>
      <c r="Y7" s="20">
        <v>2117448</v>
      </c>
      <c r="Z7" s="21">
        <v>101.42904702255923</v>
      </c>
      <c r="AA7" s="22">
        <v>3016792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2688963</v>
      </c>
      <c r="D13" s="29">
        <f>SUM(D6:D12)</f>
        <v>0</v>
      </c>
      <c r="E13" s="30">
        <f t="shared" si="0"/>
        <v>2516792</v>
      </c>
      <c r="F13" s="31">
        <f t="shared" si="0"/>
        <v>3016792</v>
      </c>
      <c r="G13" s="31">
        <f t="shared" si="0"/>
        <v>4604014</v>
      </c>
      <c r="H13" s="31">
        <f t="shared" si="0"/>
        <v>-1598915</v>
      </c>
      <c r="I13" s="31">
        <f t="shared" si="0"/>
        <v>193147</v>
      </c>
      <c r="J13" s="31">
        <f t="shared" si="0"/>
        <v>3198246</v>
      </c>
      <c r="K13" s="31">
        <f t="shared" si="0"/>
        <v>196279</v>
      </c>
      <c r="L13" s="31">
        <f t="shared" si="0"/>
        <v>2887100</v>
      </c>
      <c r="M13" s="31">
        <f t="shared" si="0"/>
        <v>0</v>
      </c>
      <c r="N13" s="31">
        <f t="shared" si="0"/>
        <v>3083379</v>
      </c>
      <c r="O13" s="31">
        <f t="shared" si="0"/>
        <v>-2286694</v>
      </c>
      <c r="P13" s="31">
        <f t="shared" si="0"/>
        <v>176849</v>
      </c>
      <c r="Q13" s="31">
        <f t="shared" si="0"/>
        <v>33283</v>
      </c>
      <c r="R13" s="31">
        <f t="shared" si="0"/>
        <v>-2076562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4205063</v>
      </c>
      <c r="X13" s="31">
        <f t="shared" si="0"/>
        <v>2087615</v>
      </c>
      <c r="Y13" s="31">
        <f t="shared" si="0"/>
        <v>2117448</v>
      </c>
      <c r="Z13" s="32">
        <f>+IF(X13&lt;&gt;0,+(Y13/X13)*100,0)</f>
        <v>101.42904702255923</v>
      </c>
      <c r="AA13" s="33">
        <f>SUM(AA6:AA12)</f>
        <v>3016792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-7754793</v>
      </c>
      <c r="D17" s="18"/>
      <c r="E17" s="19">
        <v>200000</v>
      </c>
      <c r="F17" s="20">
        <v>-6020035</v>
      </c>
      <c r="G17" s="24">
        <v>-16746186</v>
      </c>
      <c r="H17" s="24">
        <v>8991394</v>
      </c>
      <c r="I17" s="24"/>
      <c r="J17" s="20">
        <v>-7754792</v>
      </c>
      <c r="K17" s="24"/>
      <c r="L17" s="24">
        <v>-7754793</v>
      </c>
      <c r="M17" s="20"/>
      <c r="N17" s="24">
        <v>-7754793</v>
      </c>
      <c r="O17" s="24">
        <v>7754793</v>
      </c>
      <c r="P17" s="24">
        <v>98000</v>
      </c>
      <c r="Q17" s="20">
        <v>-4684043</v>
      </c>
      <c r="R17" s="24">
        <v>3168750</v>
      </c>
      <c r="S17" s="24"/>
      <c r="T17" s="20"/>
      <c r="U17" s="24"/>
      <c r="V17" s="24"/>
      <c r="W17" s="24">
        <v>-12340835</v>
      </c>
      <c r="X17" s="20">
        <v>-4893385</v>
      </c>
      <c r="Y17" s="24">
        <v>-7447450</v>
      </c>
      <c r="Z17" s="25">
        <v>152.1942377311411</v>
      </c>
      <c r="AA17" s="26">
        <v>-6020035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-7754793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-6020035</v>
      </c>
      <c r="G25" s="36">
        <f t="shared" si="1"/>
        <v>-16746186</v>
      </c>
      <c r="H25" s="36">
        <f t="shared" si="1"/>
        <v>8991394</v>
      </c>
      <c r="I25" s="36">
        <f t="shared" si="1"/>
        <v>0</v>
      </c>
      <c r="J25" s="36">
        <f t="shared" si="1"/>
        <v>-7754792</v>
      </c>
      <c r="K25" s="36">
        <f t="shared" si="1"/>
        <v>0</v>
      </c>
      <c r="L25" s="36">
        <f t="shared" si="1"/>
        <v>-7754793</v>
      </c>
      <c r="M25" s="36">
        <f t="shared" si="1"/>
        <v>0</v>
      </c>
      <c r="N25" s="36">
        <f t="shared" si="1"/>
        <v>-7754793</v>
      </c>
      <c r="O25" s="36">
        <f t="shared" si="1"/>
        <v>7754793</v>
      </c>
      <c r="P25" s="36">
        <f t="shared" si="1"/>
        <v>98000</v>
      </c>
      <c r="Q25" s="36">
        <f t="shared" si="1"/>
        <v>-4684043</v>
      </c>
      <c r="R25" s="36">
        <f t="shared" si="1"/>
        <v>3168750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-12340835</v>
      </c>
      <c r="X25" s="36">
        <f t="shared" si="1"/>
        <v>-4893385</v>
      </c>
      <c r="Y25" s="36">
        <f t="shared" si="1"/>
        <v>-7447450</v>
      </c>
      <c r="Z25" s="37">
        <f>+IF(X25&lt;&gt;0,+(Y25/X25)*100,0)</f>
        <v>152.1942377311411</v>
      </c>
      <c r="AA25" s="38">
        <f>SUM(AA15:AA24)</f>
        <v>-6020035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-5065830</v>
      </c>
      <c r="D26" s="29">
        <f>+D13+D25</f>
        <v>0</v>
      </c>
      <c r="E26" s="30">
        <f t="shared" si="2"/>
        <v>2716792</v>
      </c>
      <c r="F26" s="31">
        <f t="shared" si="2"/>
        <v>-3003243</v>
      </c>
      <c r="G26" s="31">
        <f t="shared" si="2"/>
        <v>-12142172</v>
      </c>
      <c r="H26" s="31">
        <f t="shared" si="2"/>
        <v>7392479</v>
      </c>
      <c r="I26" s="31">
        <f t="shared" si="2"/>
        <v>193147</v>
      </c>
      <c r="J26" s="31">
        <f t="shared" si="2"/>
        <v>-4556546</v>
      </c>
      <c r="K26" s="31">
        <f t="shared" si="2"/>
        <v>196279</v>
      </c>
      <c r="L26" s="31">
        <f t="shared" si="2"/>
        <v>-4867693</v>
      </c>
      <c r="M26" s="31">
        <f t="shared" si="2"/>
        <v>0</v>
      </c>
      <c r="N26" s="31">
        <f t="shared" si="2"/>
        <v>-4671414</v>
      </c>
      <c r="O26" s="31">
        <f t="shared" si="2"/>
        <v>5468099</v>
      </c>
      <c r="P26" s="31">
        <f t="shared" si="2"/>
        <v>274849</v>
      </c>
      <c r="Q26" s="31">
        <f t="shared" si="2"/>
        <v>-4650760</v>
      </c>
      <c r="R26" s="31">
        <f t="shared" si="2"/>
        <v>1092188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-8135772</v>
      </c>
      <c r="X26" s="31">
        <f t="shared" si="2"/>
        <v>-2805770</v>
      </c>
      <c r="Y26" s="31">
        <f t="shared" si="2"/>
        <v>-5330002</v>
      </c>
      <c r="Z26" s="32">
        <f>+IF(X26&lt;&gt;0,+(Y26/X26)*100,0)</f>
        <v>189.96574915263901</v>
      </c>
      <c r="AA26" s="33">
        <f>+AA13+AA25</f>
        <v>-3003243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/>
      <c r="F33" s="20">
        <v>135394</v>
      </c>
      <c r="G33" s="20">
        <v>135395</v>
      </c>
      <c r="H33" s="20"/>
      <c r="I33" s="20">
        <v>-658617</v>
      </c>
      <c r="J33" s="20">
        <v>-523222</v>
      </c>
      <c r="K33" s="20"/>
      <c r="L33" s="20">
        <v>668395</v>
      </c>
      <c r="M33" s="20"/>
      <c r="N33" s="20">
        <v>668395</v>
      </c>
      <c r="O33" s="20">
        <v>-135395</v>
      </c>
      <c r="P33" s="20">
        <v>354000</v>
      </c>
      <c r="Q33" s="20"/>
      <c r="R33" s="20">
        <v>218605</v>
      </c>
      <c r="S33" s="20"/>
      <c r="T33" s="20"/>
      <c r="U33" s="20"/>
      <c r="V33" s="20"/>
      <c r="W33" s="20">
        <v>363778</v>
      </c>
      <c r="X33" s="20">
        <v>101538</v>
      </c>
      <c r="Y33" s="20">
        <v>262240</v>
      </c>
      <c r="Z33" s="21">
        <v>258.26784061139676</v>
      </c>
      <c r="AA33" s="22">
        <v>135394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856726</v>
      </c>
      <c r="D35" s="18"/>
      <c r="E35" s="19"/>
      <c r="F35" s="20">
        <v>856726</v>
      </c>
      <c r="G35" s="20">
        <v>875940</v>
      </c>
      <c r="H35" s="20">
        <v>21934</v>
      </c>
      <c r="I35" s="20">
        <v>22982</v>
      </c>
      <c r="J35" s="20">
        <v>920856</v>
      </c>
      <c r="K35" s="20">
        <v>23262</v>
      </c>
      <c r="L35" s="20">
        <v>880222</v>
      </c>
      <c r="M35" s="20"/>
      <c r="N35" s="20">
        <v>903484</v>
      </c>
      <c r="O35" s="20">
        <v>-813030</v>
      </c>
      <c r="P35" s="20">
        <v>20573</v>
      </c>
      <c r="Q35" s="20">
        <v>1926</v>
      </c>
      <c r="R35" s="20">
        <v>-790531</v>
      </c>
      <c r="S35" s="20"/>
      <c r="T35" s="20"/>
      <c r="U35" s="20"/>
      <c r="V35" s="20"/>
      <c r="W35" s="20">
        <v>1033809</v>
      </c>
      <c r="X35" s="20">
        <v>642537</v>
      </c>
      <c r="Y35" s="20">
        <v>391272</v>
      </c>
      <c r="Z35" s="21">
        <v>60.89485897310194</v>
      </c>
      <c r="AA35" s="22">
        <v>856726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992121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992120</v>
      </c>
      <c r="G37" s="31">
        <f t="shared" si="3"/>
        <v>1011335</v>
      </c>
      <c r="H37" s="31">
        <f t="shared" si="3"/>
        <v>21934</v>
      </c>
      <c r="I37" s="31">
        <f t="shared" si="3"/>
        <v>-635635</v>
      </c>
      <c r="J37" s="31">
        <f t="shared" si="3"/>
        <v>397634</v>
      </c>
      <c r="K37" s="31">
        <f t="shared" si="3"/>
        <v>23262</v>
      </c>
      <c r="L37" s="31">
        <f t="shared" si="3"/>
        <v>1548617</v>
      </c>
      <c r="M37" s="31">
        <f t="shared" si="3"/>
        <v>0</v>
      </c>
      <c r="N37" s="31">
        <f t="shared" si="3"/>
        <v>1571879</v>
      </c>
      <c r="O37" s="31">
        <f t="shared" si="3"/>
        <v>-948425</v>
      </c>
      <c r="P37" s="31">
        <f t="shared" si="3"/>
        <v>374573</v>
      </c>
      <c r="Q37" s="31">
        <f t="shared" si="3"/>
        <v>1926</v>
      </c>
      <c r="R37" s="31">
        <f t="shared" si="3"/>
        <v>-571926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1397587</v>
      </c>
      <c r="X37" s="31">
        <f t="shared" si="3"/>
        <v>744075</v>
      </c>
      <c r="Y37" s="31">
        <f t="shared" si="3"/>
        <v>653512</v>
      </c>
      <c r="Z37" s="32">
        <f>+IF(X37&lt;&gt;0,+(Y37/X37)*100,0)</f>
        <v>87.828780700870212</v>
      </c>
      <c r="AA37" s="33">
        <f>SUM(AA29:AA36)</f>
        <v>992120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24246165</v>
      </c>
      <c r="D40" s="18"/>
      <c r="E40" s="19">
        <v>18037377</v>
      </c>
      <c r="F40" s="20">
        <v>24646164</v>
      </c>
      <c r="G40" s="20">
        <v>23221540</v>
      </c>
      <c r="H40" s="20">
        <v>1024625</v>
      </c>
      <c r="I40" s="20"/>
      <c r="J40" s="20">
        <v>24246165</v>
      </c>
      <c r="K40" s="20"/>
      <c r="L40" s="20">
        <v>24246165</v>
      </c>
      <c r="M40" s="20"/>
      <c r="N40" s="20">
        <v>24246165</v>
      </c>
      <c r="O40" s="20">
        <v>-24246165</v>
      </c>
      <c r="P40" s="20"/>
      <c r="Q40" s="20"/>
      <c r="R40" s="20">
        <v>-24246165</v>
      </c>
      <c r="S40" s="20"/>
      <c r="T40" s="20"/>
      <c r="U40" s="20"/>
      <c r="V40" s="20"/>
      <c r="W40" s="20">
        <v>24246165</v>
      </c>
      <c r="X40" s="20">
        <v>18484623</v>
      </c>
      <c r="Y40" s="20">
        <v>5761542</v>
      </c>
      <c r="Z40" s="21">
        <v>31.169377920231316</v>
      </c>
      <c r="AA40" s="22">
        <v>24646164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24246165</v>
      </c>
      <c r="D43" s="29">
        <f t="shared" ref="D43:Y43" si="4">SUM(D39:D42)</f>
        <v>0</v>
      </c>
      <c r="E43" s="35">
        <f t="shared" si="4"/>
        <v>18037377</v>
      </c>
      <c r="F43" s="36">
        <f t="shared" si="4"/>
        <v>24646164</v>
      </c>
      <c r="G43" s="36">
        <f t="shared" si="4"/>
        <v>23221540</v>
      </c>
      <c r="H43" s="36">
        <f t="shared" si="4"/>
        <v>1024625</v>
      </c>
      <c r="I43" s="36">
        <f t="shared" si="4"/>
        <v>0</v>
      </c>
      <c r="J43" s="36">
        <f t="shared" si="4"/>
        <v>24246165</v>
      </c>
      <c r="K43" s="36">
        <f t="shared" si="4"/>
        <v>0</v>
      </c>
      <c r="L43" s="36">
        <f t="shared" si="4"/>
        <v>24246165</v>
      </c>
      <c r="M43" s="36">
        <f t="shared" si="4"/>
        <v>0</v>
      </c>
      <c r="N43" s="36">
        <f t="shared" si="4"/>
        <v>24246165</v>
      </c>
      <c r="O43" s="36">
        <f t="shared" si="4"/>
        <v>-24246165</v>
      </c>
      <c r="P43" s="36">
        <f t="shared" si="4"/>
        <v>0</v>
      </c>
      <c r="Q43" s="36">
        <f t="shared" si="4"/>
        <v>0</v>
      </c>
      <c r="R43" s="36">
        <f t="shared" si="4"/>
        <v>-24246165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24246165</v>
      </c>
      <c r="X43" s="36">
        <f t="shared" si="4"/>
        <v>18484623</v>
      </c>
      <c r="Y43" s="36">
        <f t="shared" si="4"/>
        <v>5761542</v>
      </c>
      <c r="Z43" s="37">
        <f>+IF(X43&lt;&gt;0,+(Y43/X43)*100,0)</f>
        <v>31.169377920231316</v>
      </c>
      <c r="AA43" s="38">
        <f>SUM(AA39:AA42)</f>
        <v>24646164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25238286</v>
      </c>
      <c r="D44" s="29">
        <f>+D37+D43</f>
        <v>0</v>
      </c>
      <c r="E44" s="30">
        <f t="shared" si="5"/>
        <v>18037377</v>
      </c>
      <c r="F44" s="31">
        <f t="shared" si="5"/>
        <v>25638284</v>
      </c>
      <c r="G44" s="31">
        <f t="shared" si="5"/>
        <v>24232875</v>
      </c>
      <c r="H44" s="31">
        <f t="shared" si="5"/>
        <v>1046559</v>
      </c>
      <c r="I44" s="31">
        <f t="shared" si="5"/>
        <v>-635635</v>
      </c>
      <c r="J44" s="31">
        <f t="shared" si="5"/>
        <v>24643799</v>
      </c>
      <c r="K44" s="31">
        <f t="shared" si="5"/>
        <v>23262</v>
      </c>
      <c r="L44" s="31">
        <f t="shared" si="5"/>
        <v>25794782</v>
      </c>
      <c r="M44" s="31">
        <f t="shared" si="5"/>
        <v>0</v>
      </c>
      <c r="N44" s="31">
        <f t="shared" si="5"/>
        <v>25818044</v>
      </c>
      <c r="O44" s="31">
        <f t="shared" si="5"/>
        <v>-25194590</v>
      </c>
      <c r="P44" s="31">
        <f t="shared" si="5"/>
        <v>374573</v>
      </c>
      <c r="Q44" s="31">
        <f t="shared" si="5"/>
        <v>1926</v>
      </c>
      <c r="R44" s="31">
        <f t="shared" si="5"/>
        <v>-24818091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25643752</v>
      </c>
      <c r="X44" s="31">
        <f t="shared" si="5"/>
        <v>19228698</v>
      </c>
      <c r="Y44" s="31">
        <f t="shared" si="5"/>
        <v>6415054</v>
      </c>
      <c r="Z44" s="32">
        <f>+IF(X44&lt;&gt;0,+(Y44/X44)*100,0)</f>
        <v>33.361874007278082</v>
      </c>
      <c r="AA44" s="33">
        <f>+AA37+AA43</f>
        <v>25638284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-30304116</v>
      </c>
      <c r="D45" s="42">
        <f t="shared" si="6"/>
        <v>0</v>
      </c>
      <c r="E45" s="43">
        <f t="shared" si="6"/>
        <v>-15320585</v>
      </c>
      <c r="F45" s="44">
        <f t="shared" si="6"/>
        <v>-28641527</v>
      </c>
      <c r="G45" s="44">
        <f t="shared" si="6"/>
        <v>-36375047</v>
      </c>
      <c r="H45" s="44">
        <f t="shared" si="6"/>
        <v>6345920</v>
      </c>
      <c r="I45" s="44">
        <f t="shared" si="6"/>
        <v>828782</v>
      </c>
      <c r="J45" s="44">
        <f t="shared" si="6"/>
        <v>-29200345</v>
      </c>
      <c r="K45" s="44">
        <f t="shared" si="6"/>
        <v>173017</v>
      </c>
      <c r="L45" s="44">
        <f t="shared" si="6"/>
        <v>-30662475</v>
      </c>
      <c r="M45" s="44">
        <f t="shared" si="6"/>
        <v>0</v>
      </c>
      <c r="N45" s="44">
        <f t="shared" si="6"/>
        <v>-30489458</v>
      </c>
      <c r="O45" s="44">
        <f t="shared" si="6"/>
        <v>30662689</v>
      </c>
      <c r="P45" s="44">
        <f t="shared" si="6"/>
        <v>-99724</v>
      </c>
      <c r="Q45" s="44">
        <f t="shared" si="6"/>
        <v>-4652686</v>
      </c>
      <c r="R45" s="44">
        <f t="shared" si="6"/>
        <v>25910279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-33779524</v>
      </c>
      <c r="X45" s="44">
        <f t="shared" si="6"/>
        <v>-22034468</v>
      </c>
      <c r="Y45" s="44">
        <f t="shared" si="6"/>
        <v>-11745056</v>
      </c>
      <c r="Z45" s="45">
        <f>+IF(X45&lt;&gt;0,+(Y45/X45)*100,0)</f>
        <v>53.303106750750686</v>
      </c>
      <c r="AA45" s="46">
        <f>+AA26-AA44</f>
        <v>-28641527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-110789235</v>
      </c>
      <c r="D47" s="18"/>
      <c r="E47" s="19">
        <v>-150470887</v>
      </c>
      <c r="F47" s="20">
        <v>-150470887</v>
      </c>
      <c r="G47" s="20">
        <v>-113181515</v>
      </c>
      <c r="H47" s="20">
        <v>6710553</v>
      </c>
      <c r="I47" s="20">
        <v>-1222592</v>
      </c>
      <c r="J47" s="20">
        <v>-107693554</v>
      </c>
      <c r="K47" s="20">
        <v>-858370</v>
      </c>
      <c r="L47" s="20">
        <v>-106715029</v>
      </c>
      <c r="M47" s="20"/>
      <c r="N47" s="20">
        <v>-107573399</v>
      </c>
      <c r="O47" s="20">
        <v>101996041</v>
      </c>
      <c r="P47" s="20">
        <v>-2726301</v>
      </c>
      <c r="Q47" s="20">
        <v>-6863155</v>
      </c>
      <c r="R47" s="20">
        <v>92406585</v>
      </c>
      <c r="S47" s="20"/>
      <c r="T47" s="20"/>
      <c r="U47" s="20"/>
      <c r="V47" s="20"/>
      <c r="W47" s="20">
        <v>-122860368</v>
      </c>
      <c r="X47" s="20">
        <v>-112853187</v>
      </c>
      <c r="Y47" s="20">
        <v>-10007181</v>
      </c>
      <c r="Z47" s="47">
        <v>8.8674332254347412</v>
      </c>
      <c r="AA47" s="22">
        <v>-150470887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-110789235</v>
      </c>
      <c r="D50" s="50">
        <f t="shared" ref="D50:Y50" si="7">SUM(D47:D49)</f>
        <v>0</v>
      </c>
      <c r="E50" s="51">
        <f t="shared" si="7"/>
        <v>-150470887</v>
      </c>
      <c r="F50" s="52">
        <f t="shared" si="7"/>
        <v>-150470887</v>
      </c>
      <c r="G50" s="52">
        <f t="shared" si="7"/>
        <v>-113181515</v>
      </c>
      <c r="H50" s="52">
        <f t="shared" si="7"/>
        <v>6710553</v>
      </c>
      <c r="I50" s="52">
        <f t="shared" si="7"/>
        <v>-1222592</v>
      </c>
      <c r="J50" s="52">
        <f t="shared" si="7"/>
        <v>-107693554</v>
      </c>
      <c r="K50" s="52">
        <f t="shared" si="7"/>
        <v>-858370</v>
      </c>
      <c r="L50" s="52">
        <f t="shared" si="7"/>
        <v>-106715029</v>
      </c>
      <c r="M50" s="52">
        <f t="shared" si="7"/>
        <v>0</v>
      </c>
      <c r="N50" s="52">
        <f t="shared" si="7"/>
        <v>-107573399</v>
      </c>
      <c r="O50" s="52">
        <f t="shared" si="7"/>
        <v>101996041</v>
      </c>
      <c r="P50" s="52">
        <f t="shared" si="7"/>
        <v>-2726301</v>
      </c>
      <c r="Q50" s="52">
        <f t="shared" si="7"/>
        <v>-6863155</v>
      </c>
      <c r="R50" s="52">
        <f t="shared" si="7"/>
        <v>92406585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-122860368</v>
      </c>
      <c r="X50" s="52">
        <f t="shared" si="7"/>
        <v>-112853187</v>
      </c>
      <c r="Y50" s="52">
        <f t="shared" si="7"/>
        <v>-10007181</v>
      </c>
      <c r="Z50" s="53">
        <f>+IF(X50&lt;&gt;0,+(Y50/X50)*100,0)</f>
        <v>8.8674332254347412</v>
      </c>
      <c r="AA50" s="54">
        <f>SUM(AA47:AA49)</f>
        <v>-150470887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4357166</v>
      </c>
      <c r="D7" s="18"/>
      <c r="E7" s="19">
        <v>-61027</v>
      </c>
      <c r="F7" s="20">
        <v>3438973</v>
      </c>
      <c r="G7" s="20">
        <v>5062793</v>
      </c>
      <c r="H7" s="20">
        <v>-172109</v>
      </c>
      <c r="I7" s="20">
        <v>261692</v>
      </c>
      <c r="J7" s="20">
        <v>5152376</v>
      </c>
      <c r="K7" s="20">
        <v>286921</v>
      </c>
      <c r="L7" s="20">
        <v>293978</v>
      </c>
      <c r="M7" s="20">
        <v>82981</v>
      </c>
      <c r="N7" s="20">
        <v>663880</v>
      </c>
      <c r="O7" s="20">
        <v>288777</v>
      </c>
      <c r="P7" s="20">
        <v>231492</v>
      </c>
      <c r="Q7" s="20">
        <v>273324</v>
      </c>
      <c r="R7" s="20">
        <v>793593</v>
      </c>
      <c r="S7" s="20"/>
      <c r="T7" s="20"/>
      <c r="U7" s="20"/>
      <c r="V7" s="20"/>
      <c r="W7" s="20">
        <v>6609849</v>
      </c>
      <c r="X7" s="20">
        <v>1354271</v>
      </c>
      <c r="Y7" s="20">
        <v>5255578</v>
      </c>
      <c r="Z7" s="21">
        <v>388.07432190455233</v>
      </c>
      <c r="AA7" s="22">
        <v>3438973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4357166</v>
      </c>
      <c r="D13" s="29">
        <f>SUM(D6:D12)</f>
        <v>0</v>
      </c>
      <c r="E13" s="30">
        <f t="shared" si="0"/>
        <v>-61027</v>
      </c>
      <c r="F13" s="31">
        <f t="shared" si="0"/>
        <v>3438973</v>
      </c>
      <c r="G13" s="31">
        <f t="shared" si="0"/>
        <v>5062793</v>
      </c>
      <c r="H13" s="31">
        <f t="shared" si="0"/>
        <v>-172109</v>
      </c>
      <c r="I13" s="31">
        <f t="shared" si="0"/>
        <v>261692</v>
      </c>
      <c r="J13" s="31">
        <f t="shared" si="0"/>
        <v>5152376</v>
      </c>
      <c r="K13" s="31">
        <f t="shared" si="0"/>
        <v>286921</v>
      </c>
      <c r="L13" s="31">
        <f t="shared" si="0"/>
        <v>293978</v>
      </c>
      <c r="M13" s="31">
        <f t="shared" si="0"/>
        <v>82981</v>
      </c>
      <c r="N13" s="31">
        <f t="shared" si="0"/>
        <v>663880</v>
      </c>
      <c r="O13" s="31">
        <f t="shared" si="0"/>
        <v>288777</v>
      </c>
      <c r="P13" s="31">
        <f t="shared" si="0"/>
        <v>231492</v>
      </c>
      <c r="Q13" s="31">
        <f t="shared" si="0"/>
        <v>273324</v>
      </c>
      <c r="R13" s="31">
        <f t="shared" si="0"/>
        <v>793593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6609849</v>
      </c>
      <c r="X13" s="31">
        <f t="shared" si="0"/>
        <v>1354271</v>
      </c>
      <c r="Y13" s="31">
        <f t="shared" si="0"/>
        <v>5255578</v>
      </c>
      <c r="Z13" s="32">
        <f>+IF(X13&lt;&gt;0,+(Y13/X13)*100,0)</f>
        <v>388.07432190455233</v>
      </c>
      <c r="AA13" s="33">
        <f>SUM(AA6:AA12)</f>
        <v>3438973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4357166</v>
      </c>
      <c r="D26" s="29">
        <f>+D13+D25</f>
        <v>0</v>
      </c>
      <c r="E26" s="30">
        <f t="shared" si="2"/>
        <v>-61027</v>
      </c>
      <c r="F26" s="31">
        <f t="shared" si="2"/>
        <v>3438973</v>
      </c>
      <c r="G26" s="31">
        <f t="shared" si="2"/>
        <v>5062793</v>
      </c>
      <c r="H26" s="31">
        <f t="shared" si="2"/>
        <v>-172109</v>
      </c>
      <c r="I26" s="31">
        <f t="shared" si="2"/>
        <v>261692</v>
      </c>
      <c r="J26" s="31">
        <f t="shared" si="2"/>
        <v>5152376</v>
      </c>
      <c r="K26" s="31">
        <f t="shared" si="2"/>
        <v>286921</v>
      </c>
      <c r="L26" s="31">
        <f t="shared" si="2"/>
        <v>293978</v>
      </c>
      <c r="M26" s="31">
        <f t="shared" si="2"/>
        <v>82981</v>
      </c>
      <c r="N26" s="31">
        <f t="shared" si="2"/>
        <v>663880</v>
      </c>
      <c r="O26" s="31">
        <f t="shared" si="2"/>
        <v>288777</v>
      </c>
      <c r="P26" s="31">
        <f t="shared" si="2"/>
        <v>231492</v>
      </c>
      <c r="Q26" s="31">
        <f t="shared" si="2"/>
        <v>273324</v>
      </c>
      <c r="R26" s="31">
        <f t="shared" si="2"/>
        <v>793593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6609849</v>
      </c>
      <c r="X26" s="31">
        <f t="shared" si="2"/>
        <v>1354271</v>
      </c>
      <c r="Y26" s="31">
        <f t="shared" si="2"/>
        <v>5255578</v>
      </c>
      <c r="Z26" s="32">
        <f>+IF(X26&lt;&gt;0,+(Y26/X26)*100,0)</f>
        <v>388.07432190455233</v>
      </c>
      <c r="AA26" s="33">
        <f>+AA13+AA25</f>
        <v>3438973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631978</v>
      </c>
      <c r="D32" s="18"/>
      <c r="E32" s="19">
        <v>534321</v>
      </c>
      <c r="F32" s="20">
        <v>534321</v>
      </c>
      <c r="G32" s="20">
        <v>669733</v>
      </c>
      <c r="H32" s="20">
        <v>-54351</v>
      </c>
      <c r="I32" s="20"/>
      <c r="J32" s="20">
        <v>615382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615382</v>
      </c>
      <c r="X32" s="20">
        <v>400734</v>
      </c>
      <c r="Y32" s="20">
        <v>214648</v>
      </c>
      <c r="Z32" s="21">
        <v>53.563710591065394</v>
      </c>
      <c r="AA32" s="22">
        <v>534321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-2053252</v>
      </c>
      <c r="D34" s="18"/>
      <c r="E34" s="19"/>
      <c r="F34" s="20"/>
      <c r="G34" s="20">
        <v>-129025</v>
      </c>
      <c r="H34" s="20">
        <v>-1924227</v>
      </c>
      <c r="I34" s="20"/>
      <c r="J34" s="20">
        <v>-2053252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-2053252</v>
      </c>
      <c r="X34" s="20"/>
      <c r="Y34" s="20">
        <v>-2053252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921860</v>
      </c>
      <c r="D35" s="18"/>
      <c r="E35" s="19">
        <v>735393</v>
      </c>
      <c r="F35" s="20">
        <v>735393</v>
      </c>
      <c r="G35" s="20">
        <v>953832</v>
      </c>
      <c r="H35" s="20">
        <v>30620</v>
      </c>
      <c r="I35" s="20">
        <v>30606</v>
      </c>
      <c r="J35" s="20">
        <v>1015058</v>
      </c>
      <c r="K35" s="20">
        <v>33291</v>
      </c>
      <c r="L35" s="20">
        <v>34096</v>
      </c>
      <c r="M35" s="20">
        <v>34618</v>
      </c>
      <c r="N35" s="20">
        <v>102005</v>
      </c>
      <c r="O35" s="20">
        <v>32466</v>
      </c>
      <c r="P35" s="20">
        <v>27557</v>
      </c>
      <c r="Q35" s="20">
        <v>31289</v>
      </c>
      <c r="R35" s="20">
        <v>91312</v>
      </c>
      <c r="S35" s="20"/>
      <c r="T35" s="20"/>
      <c r="U35" s="20"/>
      <c r="V35" s="20"/>
      <c r="W35" s="20">
        <v>1208375</v>
      </c>
      <c r="X35" s="20">
        <v>551538</v>
      </c>
      <c r="Y35" s="20">
        <v>656837</v>
      </c>
      <c r="Z35" s="21">
        <v>119.09188487465958</v>
      </c>
      <c r="AA35" s="22">
        <v>735393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-499414</v>
      </c>
      <c r="D37" s="29">
        <f t="shared" ref="D37:Y37" si="3">SUM(D29:D36)</f>
        <v>0</v>
      </c>
      <c r="E37" s="30">
        <f t="shared" si="3"/>
        <v>1269714</v>
      </c>
      <c r="F37" s="31">
        <f t="shared" si="3"/>
        <v>1269714</v>
      </c>
      <c r="G37" s="31">
        <f t="shared" si="3"/>
        <v>1494540</v>
      </c>
      <c r="H37" s="31">
        <f t="shared" si="3"/>
        <v>-1947958</v>
      </c>
      <c r="I37" s="31">
        <f t="shared" si="3"/>
        <v>30606</v>
      </c>
      <c r="J37" s="31">
        <f t="shared" si="3"/>
        <v>-422812</v>
      </c>
      <c r="K37" s="31">
        <f t="shared" si="3"/>
        <v>33291</v>
      </c>
      <c r="L37" s="31">
        <f t="shared" si="3"/>
        <v>34096</v>
      </c>
      <c r="M37" s="31">
        <f t="shared" si="3"/>
        <v>34618</v>
      </c>
      <c r="N37" s="31">
        <f t="shared" si="3"/>
        <v>102005</v>
      </c>
      <c r="O37" s="31">
        <f t="shared" si="3"/>
        <v>32466</v>
      </c>
      <c r="P37" s="31">
        <f t="shared" si="3"/>
        <v>27557</v>
      </c>
      <c r="Q37" s="31">
        <f t="shared" si="3"/>
        <v>31289</v>
      </c>
      <c r="R37" s="31">
        <f t="shared" si="3"/>
        <v>91312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-229495</v>
      </c>
      <c r="X37" s="31">
        <f t="shared" si="3"/>
        <v>952272</v>
      </c>
      <c r="Y37" s="31">
        <f t="shared" si="3"/>
        <v>-1181767</v>
      </c>
      <c r="Z37" s="32">
        <f>+IF(X37&lt;&gt;0,+(Y37/X37)*100,0)</f>
        <v>-124.09973200934188</v>
      </c>
      <c r="AA37" s="33">
        <f>SUM(AA29:AA36)</f>
        <v>1269714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28863666</v>
      </c>
      <c r="D40" s="18"/>
      <c r="E40" s="19">
        <v>12308272</v>
      </c>
      <c r="F40" s="20">
        <v>30448517</v>
      </c>
      <c r="G40" s="20">
        <v>11189337</v>
      </c>
      <c r="H40" s="20">
        <v>17674329</v>
      </c>
      <c r="I40" s="20"/>
      <c r="J40" s="20">
        <v>28863666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28863666</v>
      </c>
      <c r="X40" s="20">
        <v>16487299</v>
      </c>
      <c r="Y40" s="20">
        <v>12376367</v>
      </c>
      <c r="Z40" s="21">
        <v>75.066067522642726</v>
      </c>
      <c r="AA40" s="22">
        <v>30448517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28863666</v>
      </c>
      <c r="D43" s="29">
        <f t="shared" ref="D43:Y43" si="4">SUM(D39:D42)</f>
        <v>0</v>
      </c>
      <c r="E43" s="35">
        <f t="shared" si="4"/>
        <v>12308272</v>
      </c>
      <c r="F43" s="36">
        <f t="shared" si="4"/>
        <v>30448517</v>
      </c>
      <c r="G43" s="36">
        <f t="shared" si="4"/>
        <v>11189337</v>
      </c>
      <c r="H43" s="36">
        <f t="shared" si="4"/>
        <v>17674329</v>
      </c>
      <c r="I43" s="36">
        <f t="shared" si="4"/>
        <v>0</v>
      </c>
      <c r="J43" s="36">
        <f t="shared" si="4"/>
        <v>28863666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28863666</v>
      </c>
      <c r="X43" s="36">
        <f t="shared" si="4"/>
        <v>16487299</v>
      </c>
      <c r="Y43" s="36">
        <f t="shared" si="4"/>
        <v>12376367</v>
      </c>
      <c r="Z43" s="37">
        <f>+IF(X43&lt;&gt;0,+(Y43/X43)*100,0)</f>
        <v>75.066067522642726</v>
      </c>
      <c r="AA43" s="38">
        <f>SUM(AA39:AA42)</f>
        <v>30448517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28364252</v>
      </c>
      <c r="D44" s="29">
        <f>+D37+D43</f>
        <v>0</v>
      </c>
      <c r="E44" s="30">
        <f t="shared" si="5"/>
        <v>13577986</v>
      </c>
      <c r="F44" s="31">
        <f t="shared" si="5"/>
        <v>31718231</v>
      </c>
      <c r="G44" s="31">
        <f t="shared" si="5"/>
        <v>12683877</v>
      </c>
      <c r="H44" s="31">
        <f t="shared" si="5"/>
        <v>15726371</v>
      </c>
      <c r="I44" s="31">
        <f t="shared" si="5"/>
        <v>30606</v>
      </c>
      <c r="J44" s="31">
        <f t="shared" si="5"/>
        <v>28440854</v>
      </c>
      <c r="K44" s="31">
        <f t="shared" si="5"/>
        <v>33291</v>
      </c>
      <c r="L44" s="31">
        <f t="shared" si="5"/>
        <v>34096</v>
      </c>
      <c r="M44" s="31">
        <f t="shared" si="5"/>
        <v>34618</v>
      </c>
      <c r="N44" s="31">
        <f t="shared" si="5"/>
        <v>102005</v>
      </c>
      <c r="O44" s="31">
        <f t="shared" si="5"/>
        <v>32466</v>
      </c>
      <c r="P44" s="31">
        <f t="shared" si="5"/>
        <v>27557</v>
      </c>
      <c r="Q44" s="31">
        <f t="shared" si="5"/>
        <v>31289</v>
      </c>
      <c r="R44" s="31">
        <f t="shared" si="5"/>
        <v>91312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28634171</v>
      </c>
      <c r="X44" s="31">
        <f t="shared" si="5"/>
        <v>17439571</v>
      </c>
      <c r="Y44" s="31">
        <f t="shared" si="5"/>
        <v>11194600</v>
      </c>
      <c r="Z44" s="32">
        <f>+IF(X44&lt;&gt;0,+(Y44/X44)*100,0)</f>
        <v>64.190799188810317</v>
      </c>
      <c r="AA44" s="33">
        <f>+AA37+AA43</f>
        <v>31718231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-24007086</v>
      </c>
      <c r="D45" s="42">
        <f t="shared" si="6"/>
        <v>0</v>
      </c>
      <c r="E45" s="43">
        <f t="shared" si="6"/>
        <v>-13639013</v>
      </c>
      <c r="F45" s="44">
        <f t="shared" si="6"/>
        <v>-28279258</v>
      </c>
      <c r="G45" s="44">
        <f t="shared" si="6"/>
        <v>-7621084</v>
      </c>
      <c r="H45" s="44">
        <f t="shared" si="6"/>
        <v>-15898480</v>
      </c>
      <c r="I45" s="44">
        <f t="shared" si="6"/>
        <v>231086</v>
      </c>
      <c r="J45" s="44">
        <f t="shared" si="6"/>
        <v>-23288478</v>
      </c>
      <c r="K45" s="44">
        <f t="shared" si="6"/>
        <v>253630</v>
      </c>
      <c r="L45" s="44">
        <f t="shared" si="6"/>
        <v>259882</v>
      </c>
      <c r="M45" s="44">
        <f t="shared" si="6"/>
        <v>48363</v>
      </c>
      <c r="N45" s="44">
        <f t="shared" si="6"/>
        <v>561875</v>
      </c>
      <c r="O45" s="44">
        <f t="shared" si="6"/>
        <v>256311</v>
      </c>
      <c r="P45" s="44">
        <f t="shared" si="6"/>
        <v>203935</v>
      </c>
      <c r="Q45" s="44">
        <f t="shared" si="6"/>
        <v>242035</v>
      </c>
      <c r="R45" s="44">
        <f t="shared" si="6"/>
        <v>702281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-22024322</v>
      </c>
      <c r="X45" s="44">
        <f t="shared" si="6"/>
        <v>-16085300</v>
      </c>
      <c r="Y45" s="44">
        <f t="shared" si="6"/>
        <v>-5939022</v>
      </c>
      <c r="Z45" s="45">
        <f>+IF(X45&lt;&gt;0,+(Y45/X45)*100,0)</f>
        <v>36.922046837796003</v>
      </c>
      <c r="AA45" s="46">
        <f>+AA26-AA44</f>
        <v>-28279258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-25690117</v>
      </c>
      <c r="D47" s="18"/>
      <c r="E47" s="19">
        <v>-23777379</v>
      </c>
      <c r="F47" s="20">
        <v>-23777379</v>
      </c>
      <c r="G47" s="20">
        <v>-26298885</v>
      </c>
      <c r="H47" s="20">
        <v>-1244802</v>
      </c>
      <c r="I47" s="20">
        <v>-609215</v>
      </c>
      <c r="J47" s="20">
        <v>-28152902</v>
      </c>
      <c r="K47" s="20">
        <v>-435640</v>
      </c>
      <c r="L47" s="20">
        <v>-575119</v>
      </c>
      <c r="M47" s="20">
        <v>-390914</v>
      </c>
      <c r="N47" s="20">
        <v>-1401673</v>
      </c>
      <c r="O47" s="20">
        <v>-535978</v>
      </c>
      <c r="P47" s="20">
        <v>-616131</v>
      </c>
      <c r="Q47" s="20">
        <v>-496241</v>
      </c>
      <c r="R47" s="20">
        <v>-1648350</v>
      </c>
      <c r="S47" s="20"/>
      <c r="T47" s="20"/>
      <c r="U47" s="20"/>
      <c r="V47" s="20"/>
      <c r="W47" s="20">
        <v>-31202925</v>
      </c>
      <c r="X47" s="20">
        <v>-17833041</v>
      </c>
      <c r="Y47" s="20">
        <v>-13369884</v>
      </c>
      <c r="Z47" s="47">
        <v>74.972541138665022</v>
      </c>
      <c r="AA47" s="22">
        <v>-23777379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-25690117</v>
      </c>
      <c r="D50" s="50">
        <f t="shared" ref="D50:Y50" si="7">SUM(D47:D49)</f>
        <v>0</v>
      </c>
      <c r="E50" s="51">
        <f t="shared" si="7"/>
        <v>-23777379</v>
      </c>
      <c r="F50" s="52">
        <f t="shared" si="7"/>
        <v>-23777379</v>
      </c>
      <c r="G50" s="52">
        <f t="shared" si="7"/>
        <v>-26298885</v>
      </c>
      <c r="H50" s="52">
        <f t="shared" si="7"/>
        <v>-1244802</v>
      </c>
      <c r="I50" s="52">
        <f t="shared" si="7"/>
        <v>-609215</v>
      </c>
      <c r="J50" s="52">
        <f t="shared" si="7"/>
        <v>-28152902</v>
      </c>
      <c r="K50" s="52">
        <f t="shared" si="7"/>
        <v>-435640</v>
      </c>
      <c r="L50" s="52">
        <f t="shared" si="7"/>
        <v>-575119</v>
      </c>
      <c r="M50" s="52">
        <f t="shared" si="7"/>
        <v>-390914</v>
      </c>
      <c r="N50" s="52">
        <f t="shared" si="7"/>
        <v>-1401673</v>
      </c>
      <c r="O50" s="52">
        <f t="shared" si="7"/>
        <v>-535978</v>
      </c>
      <c r="P50" s="52">
        <f t="shared" si="7"/>
        <v>-616131</v>
      </c>
      <c r="Q50" s="52">
        <f t="shared" si="7"/>
        <v>-496241</v>
      </c>
      <c r="R50" s="52">
        <f t="shared" si="7"/>
        <v>-1648350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-31202925</v>
      </c>
      <c r="X50" s="52">
        <f t="shared" si="7"/>
        <v>-17833041</v>
      </c>
      <c r="Y50" s="52">
        <f t="shared" si="7"/>
        <v>-13369884</v>
      </c>
      <c r="Z50" s="53">
        <f>+IF(X50&lt;&gt;0,+(Y50/X50)*100,0)</f>
        <v>74.972541138665022</v>
      </c>
      <c r="AA50" s="54">
        <f>SUM(AA47:AA49)</f>
        <v>-23777379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113468182</v>
      </c>
      <c r="D6" s="18"/>
      <c r="E6" s="19">
        <v>70097296</v>
      </c>
      <c r="F6" s="20">
        <v>80273881</v>
      </c>
      <c r="G6" s="20">
        <v>117496465</v>
      </c>
      <c r="H6" s="20">
        <v>4871841</v>
      </c>
      <c r="I6" s="20">
        <v>2764161</v>
      </c>
      <c r="J6" s="20">
        <v>125132467</v>
      </c>
      <c r="K6" s="20">
        <v>1915378</v>
      </c>
      <c r="L6" s="20">
        <v>2789395</v>
      </c>
      <c r="M6" s="20">
        <v>-1152449</v>
      </c>
      <c r="N6" s="20">
        <v>3552324</v>
      </c>
      <c r="O6" s="20">
        <v>7247149</v>
      </c>
      <c r="P6" s="20">
        <v>-1360136</v>
      </c>
      <c r="Q6" s="20">
        <v>4338357</v>
      </c>
      <c r="R6" s="20">
        <v>10225370</v>
      </c>
      <c r="S6" s="20"/>
      <c r="T6" s="20"/>
      <c r="U6" s="20"/>
      <c r="V6" s="20"/>
      <c r="W6" s="20">
        <v>138910161</v>
      </c>
      <c r="X6" s="20">
        <v>101707555</v>
      </c>
      <c r="Y6" s="20">
        <v>37202606</v>
      </c>
      <c r="Z6" s="21">
        <v>36.578016254544707</v>
      </c>
      <c r="AA6" s="22">
        <v>80273881</v>
      </c>
    </row>
    <row r="7" spans="1:27" x14ac:dyDescent="0.25">
      <c r="A7" s="23" t="s">
        <v>35</v>
      </c>
      <c r="B7" s="17" t="s">
        <v>32</v>
      </c>
      <c r="C7" s="18">
        <v>131742310</v>
      </c>
      <c r="D7" s="18"/>
      <c r="E7" s="19">
        <v>158973588</v>
      </c>
      <c r="F7" s="20">
        <v>150433669</v>
      </c>
      <c r="G7" s="20">
        <v>136209101</v>
      </c>
      <c r="H7" s="20">
        <v>-463839</v>
      </c>
      <c r="I7" s="20">
        <v>3438012</v>
      </c>
      <c r="J7" s="20">
        <v>139183274</v>
      </c>
      <c r="K7" s="20">
        <v>2778121</v>
      </c>
      <c r="L7" s="20">
        <v>1084816</v>
      </c>
      <c r="M7" s="20">
        <v>1597668</v>
      </c>
      <c r="N7" s="20">
        <v>5460605</v>
      </c>
      <c r="O7" s="20">
        <v>2858848</v>
      </c>
      <c r="P7" s="20">
        <v>-4587010</v>
      </c>
      <c r="Q7" s="20">
        <v>1338694</v>
      </c>
      <c r="R7" s="20">
        <v>-389468</v>
      </c>
      <c r="S7" s="20"/>
      <c r="T7" s="20"/>
      <c r="U7" s="20"/>
      <c r="V7" s="20"/>
      <c r="W7" s="20">
        <v>144254411</v>
      </c>
      <c r="X7" s="20">
        <v>143047693</v>
      </c>
      <c r="Y7" s="20">
        <v>1206718</v>
      </c>
      <c r="Z7" s="21">
        <v>0.84357739345016902</v>
      </c>
      <c r="AA7" s="22">
        <v>150433669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-15087372</v>
      </c>
      <c r="D10" s="18"/>
      <c r="E10" s="19">
        <v>-14971761</v>
      </c>
      <c r="F10" s="20">
        <v>-18587371</v>
      </c>
      <c r="G10" s="20">
        <v>-17716035</v>
      </c>
      <c r="H10" s="20">
        <v>500000</v>
      </c>
      <c r="I10" s="20">
        <v>98115</v>
      </c>
      <c r="J10" s="20">
        <v>-17117920</v>
      </c>
      <c r="K10" s="20"/>
      <c r="L10" s="20">
        <v>2767108</v>
      </c>
      <c r="M10" s="20">
        <v>-919346</v>
      </c>
      <c r="N10" s="20">
        <v>1847762</v>
      </c>
      <c r="O10" s="20">
        <v>-1449407</v>
      </c>
      <c r="P10" s="20">
        <v>-1545577</v>
      </c>
      <c r="Q10" s="20">
        <v>-332641</v>
      </c>
      <c r="R10" s="20">
        <v>-3327625</v>
      </c>
      <c r="S10" s="20"/>
      <c r="T10" s="20"/>
      <c r="U10" s="20"/>
      <c r="V10" s="20"/>
      <c r="W10" s="20">
        <v>-18597783</v>
      </c>
      <c r="X10" s="20">
        <v>-15962371</v>
      </c>
      <c r="Y10" s="20">
        <v>-2635412</v>
      </c>
      <c r="Z10" s="21">
        <v>16.510153786050957</v>
      </c>
      <c r="AA10" s="22">
        <v>-18587371</v>
      </c>
    </row>
    <row r="11" spans="1:27" x14ac:dyDescent="0.25">
      <c r="A11" s="23" t="s">
        <v>39</v>
      </c>
      <c r="B11" s="17" t="s">
        <v>32</v>
      </c>
      <c r="C11" s="18">
        <v>90272</v>
      </c>
      <c r="D11" s="18"/>
      <c r="E11" s="19">
        <v>500151</v>
      </c>
      <c r="F11" s="20">
        <v>90272</v>
      </c>
      <c r="G11" s="24">
        <v>-192898</v>
      </c>
      <c r="H11" s="24">
        <v>-215106</v>
      </c>
      <c r="I11" s="24">
        <v>212580</v>
      </c>
      <c r="J11" s="20">
        <v>-195424</v>
      </c>
      <c r="K11" s="24">
        <v>-212580</v>
      </c>
      <c r="L11" s="24">
        <v>406437</v>
      </c>
      <c r="M11" s="20">
        <v>-406437</v>
      </c>
      <c r="N11" s="24">
        <v>-212580</v>
      </c>
      <c r="O11" s="24"/>
      <c r="P11" s="24">
        <v>3600</v>
      </c>
      <c r="Q11" s="20">
        <v>-3600</v>
      </c>
      <c r="R11" s="24"/>
      <c r="S11" s="24"/>
      <c r="T11" s="20"/>
      <c r="U11" s="24"/>
      <c r="V11" s="24"/>
      <c r="W11" s="24">
        <v>-408004</v>
      </c>
      <c r="X11" s="20">
        <v>90272</v>
      </c>
      <c r="Y11" s="24">
        <v>-498276</v>
      </c>
      <c r="Z11" s="25">
        <v>-551.97181850407662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-832138</v>
      </c>
      <c r="F12" s="20">
        <v>-1264688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-1264688</v>
      </c>
      <c r="Y12" s="20"/>
      <c r="Z12" s="21"/>
      <c r="AA12" s="22">
        <v>-1264688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228948704</v>
      </c>
      <c r="D13" s="29">
        <f>SUM(D6:D12)</f>
        <v>0</v>
      </c>
      <c r="E13" s="30">
        <f t="shared" si="0"/>
        <v>213767136</v>
      </c>
      <c r="F13" s="31">
        <f t="shared" si="0"/>
        <v>210945763</v>
      </c>
      <c r="G13" s="31">
        <f t="shared" si="0"/>
        <v>234531945</v>
      </c>
      <c r="H13" s="31">
        <f t="shared" si="0"/>
        <v>4692896</v>
      </c>
      <c r="I13" s="31">
        <f t="shared" si="0"/>
        <v>6512868</v>
      </c>
      <c r="J13" s="31">
        <f t="shared" si="0"/>
        <v>245737709</v>
      </c>
      <c r="K13" s="31">
        <f t="shared" si="0"/>
        <v>4480919</v>
      </c>
      <c r="L13" s="31">
        <f t="shared" si="0"/>
        <v>7047756</v>
      </c>
      <c r="M13" s="31">
        <f t="shared" si="0"/>
        <v>-880564</v>
      </c>
      <c r="N13" s="31">
        <f t="shared" si="0"/>
        <v>10648111</v>
      </c>
      <c r="O13" s="31">
        <f t="shared" si="0"/>
        <v>8656590</v>
      </c>
      <c r="P13" s="31">
        <f t="shared" si="0"/>
        <v>-7489123</v>
      </c>
      <c r="Q13" s="31">
        <f t="shared" si="0"/>
        <v>5340810</v>
      </c>
      <c r="R13" s="31">
        <f t="shared" si="0"/>
        <v>6508277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262894097</v>
      </c>
      <c r="X13" s="31">
        <f t="shared" si="0"/>
        <v>227618461</v>
      </c>
      <c r="Y13" s="31">
        <f t="shared" si="0"/>
        <v>35275636</v>
      </c>
      <c r="Z13" s="32">
        <f>+IF(X13&lt;&gt;0,+(Y13/X13)*100,0)</f>
        <v>15.497704292096062</v>
      </c>
      <c r="AA13" s="33">
        <f>SUM(AA6:AA12)</f>
        <v>210945763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36834911</v>
      </c>
      <c r="D17" s="18"/>
      <c r="E17" s="19">
        <v>56336583</v>
      </c>
      <c r="F17" s="20">
        <v>56499876</v>
      </c>
      <c r="G17" s="24">
        <v>36834911</v>
      </c>
      <c r="H17" s="24"/>
      <c r="I17" s="24"/>
      <c r="J17" s="20">
        <v>36834911</v>
      </c>
      <c r="K17" s="24">
        <v>434417</v>
      </c>
      <c r="L17" s="24">
        <v>434010</v>
      </c>
      <c r="M17" s="20">
        <v>909568</v>
      </c>
      <c r="N17" s="24">
        <v>1777995</v>
      </c>
      <c r="O17" s="24"/>
      <c r="P17" s="24"/>
      <c r="Q17" s="20">
        <v>-33750</v>
      </c>
      <c r="R17" s="24">
        <v>-33750</v>
      </c>
      <c r="S17" s="24"/>
      <c r="T17" s="20"/>
      <c r="U17" s="24"/>
      <c r="V17" s="24"/>
      <c r="W17" s="24">
        <v>38579156</v>
      </c>
      <c r="X17" s="20">
        <v>51583643</v>
      </c>
      <c r="Y17" s="24">
        <v>-13004487</v>
      </c>
      <c r="Z17" s="25">
        <v>-25.21048581233396</v>
      </c>
      <c r="AA17" s="26">
        <v>56499876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36834911</v>
      </c>
      <c r="D25" s="29">
        <f t="shared" ref="D25:Y25" si="1">SUM(D15:D24)</f>
        <v>0</v>
      </c>
      <c r="E25" s="35">
        <f t="shared" si="1"/>
        <v>56336583</v>
      </c>
      <c r="F25" s="36">
        <f t="shared" si="1"/>
        <v>56499876</v>
      </c>
      <c r="G25" s="36">
        <f t="shared" si="1"/>
        <v>36834911</v>
      </c>
      <c r="H25" s="36">
        <f t="shared" si="1"/>
        <v>0</v>
      </c>
      <c r="I25" s="36">
        <f t="shared" si="1"/>
        <v>0</v>
      </c>
      <c r="J25" s="36">
        <f t="shared" si="1"/>
        <v>36834911</v>
      </c>
      <c r="K25" s="36">
        <f t="shared" si="1"/>
        <v>434417</v>
      </c>
      <c r="L25" s="36">
        <f t="shared" si="1"/>
        <v>434010</v>
      </c>
      <c r="M25" s="36">
        <f t="shared" si="1"/>
        <v>909568</v>
      </c>
      <c r="N25" s="36">
        <f t="shared" si="1"/>
        <v>1777995</v>
      </c>
      <c r="O25" s="36">
        <f t="shared" si="1"/>
        <v>0</v>
      </c>
      <c r="P25" s="36">
        <f t="shared" si="1"/>
        <v>0</v>
      </c>
      <c r="Q25" s="36">
        <f t="shared" si="1"/>
        <v>-33750</v>
      </c>
      <c r="R25" s="36">
        <f t="shared" si="1"/>
        <v>-33750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38579156</v>
      </c>
      <c r="X25" s="36">
        <f t="shared" si="1"/>
        <v>51583643</v>
      </c>
      <c r="Y25" s="36">
        <f t="shared" si="1"/>
        <v>-13004487</v>
      </c>
      <c r="Z25" s="37">
        <f>+IF(X25&lt;&gt;0,+(Y25/X25)*100,0)</f>
        <v>-25.21048581233396</v>
      </c>
      <c r="AA25" s="38">
        <f>SUM(AA15:AA24)</f>
        <v>56499876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265783615</v>
      </c>
      <c r="D26" s="29">
        <f>+D13+D25</f>
        <v>0</v>
      </c>
      <c r="E26" s="30">
        <f t="shared" si="2"/>
        <v>270103719</v>
      </c>
      <c r="F26" s="31">
        <f t="shared" si="2"/>
        <v>267445639</v>
      </c>
      <c r="G26" s="31">
        <f t="shared" si="2"/>
        <v>271366856</v>
      </c>
      <c r="H26" s="31">
        <f t="shared" si="2"/>
        <v>4692896</v>
      </c>
      <c r="I26" s="31">
        <f t="shared" si="2"/>
        <v>6512868</v>
      </c>
      <c r="J26" s="31">
        <f t="shared" si="2"/>
        <v>282572620</v>
      </c>
      <c r="K26" s="31">
        <f t="shared" si="2"/>
        <v>4915336</v>
      </c>
      <c r="L26" s="31">
        <f t="shared" si="2"/>
        <v>7481766</v>
      </c>
      <c r="M26" s="31">
        <f t="shared" si="2"/>
        <v>29004</v>
      </c>
      <c r="N26" s="31">
        <f t="shared" si="2"/>
        <v>12426106</v>
      </c>
      <c r="O26" s="31">
        <f t="shared" si="2"/>
        <v>8656590</v>
      </c>
      <c r="P26" s="31">
        <f t="shared" si="2"/>
        <v>-7489123</v>
      </c>
      <c r="Q26" s="31">
        <f t="shared" si="2"/>
        <v>5307060</v>
      </c>
      <c r="R26" s="31">
        <f t="shared" si="2"/>
        <v>6474527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301473253</v>
      </c>
      <c r="X26" s="31">
        <f t="shared" si="2"/>
        <v>279202104</v>
      </c>
      <c r="Y26" s="31">
        <f t="shared" si="2"/>
        <v>22271149</v>
      </c>
      <c r="Z26" s="32">
        <f>+IF(X26&lt;&gt;0,+(Y26/X26)*100,0)</f>
        <v>7.9767124534276439</v>
      </c>
      <c r="AA26" s="33">
        <f>+AA13+AA25</f>
        <v>267445639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-324504</v>
      </c>
      <c r="D31" s="18"/>
      <c r="E31" s="19">
        <v>-218450</v>
      </c>
      <c r="F31" s="20">
        <v>-324502</v>
      </c>
      <c r="G31" s="20">
        <v>-327182</v>
      </c>
      <c r="H31" s="20">
        <v>-8024</v>
      </c>
      <c r="I31" s="20">
        <v>-6436</v>
      </c>
      <c r="J31" s="20">
        <v>-341642</v>
      </c>
      <c r="K31" s="20">
        <v>-6194</v>
      </c>
      <c r="L31" s="20">
        <v>-1938</v>
      </c>
      <c r="M31" s="20">
        <v>-3240</v>
      </c>
      <c r="N31" s="20">
        <v>-11372</v>
      </c>
      <c r="O31" s="20">
        <v>-2935</v>
      </c>
      <c r="P31" s="20">
        <v>-2022</v>
      </c>
      <c r="Q31" s="20">
        <v>-2056</v>
      </c>
      <c r="R31" s="20">
        <v>-7013</v>
      </c>
      <c r="S31" s="20"/>
      <c r="T31" s="20"/>
      <c r="U31" s="20"/>
      <c r="V31" s="20"/>
      <c r="W31" s="20">
        <v>-360027</v>
      </c>
      <c r="X31" s="20">
        <v>-324502</v>
      </c>
      <c r="Y31" s="20">
        <v>-35525</v>
      </c>
      <c r="Z31" s="21">
        <v>10.947544237015489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-107569392</v>
      </c>
      <c r="D32" s="18"/>
      <c r="E32" s="19">
        <v>-1041412646</v>
      </c>
      <c r="F32" s="20">
        <v>-120040419</v>
      </c>
      <c r="G32" s="20">
        <v>-110400540</v>
      </c>
      <c r="H32" s="20">
        <v>-6284689</v>
      </c>
      <c r="I32" s="20">
        <v>386429</v>
      </c>
      <c r="J32" s="20">
        <v>-116298800</v>
      </c>
      <c r="K32" s="20">
        <v>-2521893</v>
      </c>
      <c r="L32" s="20">
        <v>1634299</v>
      </c>
      <c r="M32" s="20">
        <v>-4606071</v>
      </c>
      <c r="N32" s="20">
        <v>-5493665</v>
      </c>
      <c r="O32" s="20">
        <v>-844160</v>
      </c>
      <c r="P32" s="20">
        <v>-892909</v>
      </c>
      <c r="Q32" s="20">
        <v>-792399</v>
      </c>
      <c r="R32" s="20">
        <v>-2529468</v>
      </c>
      <c r="S32" s="20"/>
      <c r="T32" s="20"/>
      <c r="U32" s="20"/>
      <c r="V32" s="20"/>
      <c r="W32" s="20">
        <v>-124321933</v>
      </c>
      <c r="X32" s="20">
        <v>-117213134</v>
      </c>
      <c r="Y32" s="20">
        <v>-7108799</v>
      </c>
      <c r="Z32" s="21">
        <v>6.064848500680819</v>
      </c>
      <c r="AA32" s="22">
        <v>-120040419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2462659</v>
      </c>
      <c r="F34" s="20">
        <v>135200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101403</v>
      </c>
      <c r="Y34" s="20">
        <v>-101403</v>
      </c>
      <c r="Z34" s="21">
        <v>-100</v>
      </c>
      <c r="AA34" s="22">
        <v>135200</v>
      </c>
    </row>
    <row r="35" spans="1:27" x14ac:dyDescent="0.25">
      <c r="A35" s="23" t="s">
        <v>39</v>
      </c>
      <c r="B35" s="17" t="s">
        <v>32</v>
      </c>
      <c r="C35" s="18">
        <v>15575591</v>
      </c>
      <c r="D35" s="18"/>
      <c r="E35" s="19">
        <v>88805566</v>
      </c>
      <c r="F35" s="20">
        <v>36821642</v>
      </c>
      <c r="G35" s="20">
        <v>16173425</v>
      </c>
      <c r="H35" s="20">
        <v>444296</v>
      </c>
      <c r="I35" s="20">
        <v>531773</v>
      </c>
      <c r="J35" s="20">
        <v>17149494</v>
      </c>
      <c r="K35" s="20">
        <v>273044</v>
      </c>
      <c r="L35" s="20">
        <v>261952</v>
      </c>
      <c r="M35" s="20">
        <v>331960</v>
      </c>
      <c r="N35" s="20">
        <v>866956</v>
      </c>
      <c r="O35" s="20">
        <v>388776</v>
      </c>
      <c r="P35" s="20">
        <v>-543798</v>
      </c>
      <c r="Q35" s="20">
        <v>221775</v>
      </c>
      <c r="R35" s="20">
        <v>66753</v>
      </c>
      <c r="S35" s="20"/>
      <c r="T35" s="20"/>
      <c r="U35" s="20"/>
      <c r="V35" s="20"/>
      <c r="W35" s="20">
        <v>18083203</v>
      </c>
      <c r="X35" s="20">
        <v>31510129</v>
      </c>
      <c r="Y35" s="20">
        <v>-13426926</v>
      </c>
      <c r="Z35" s="21">
        <v>-42.61145995308366</v>
      </c>
      <c r="AA35" s="22">
        <v>36821642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-92318305</v>
      </c>
      <c r="D37" s="29">
        <f t="shared" ref="D37:Y37" si="3">SUM(D29:D36)</f>
        <v>0</v>
      </c>
      <c r="E37" s="30">
        <f t="shared" si="3"/>
        <v>-950362871</v>
      </c>
      <c r="F37" s="31">
        <f t="shared" si="3"/>
        <v>-83408079</v>
      </c>
      <c r="G37" s="31">
        <f t="shared" si="3"/>
        <v>-94554297</v>
      </c>
      <c r="H37" s="31">
        <f t="shared" si="3"/>
        <v>-5848417</v>
      </c>
      <c r="I37" s="31">
        <f t="shared" si="3"/>
        <v>911766</v>
      </c>
      <c r="J37" s="31">
        <f t="shared" si="3"/>
        <v>-99490948</v>
      </c>
      <c r="K37" s="31">
        <f t="shared" si="3"/>
        <v>-2255043</v>
      </c>
      <c r="L37" s="31">
        <f t="shared" si="3"/>
        <v>1894313</v>
      </c>
      <c r="M37" s="31">
        <f t="shared" si="3"/>
        <v>-4277351</v>
      </c>
      <c r="N37" s="31">
        <f t="shared" si="3"/>
        <v>-4638081</v>
      </c>
      <c r="O37" s="31">
        <f t="shared" si="3"/>
        <v>-458319</v>
      </c>
      <c r="P37" s="31">
        <f t="shared" si="3"/>
        <v>-1438729</v>
      </c>
      <c r="Q37" s="31">
        <f t="shared" si="3"/>
        <v>-572680</v>
      </c>
      <c r="R37" s="31">
        <f t="shared" si="3"/>
        <v>-2469728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-106598757</v>
      </c>
      <c r="X37" s="31">
        <f t="shared" si="3"/>
        <v>-85926104</v>
      </c>
      <c r="Y37" s="31">
        <f t="shared" si="3"/>
        <v>-20672653</v>
      </c>
      <c r="Z37" s="32">
        <f>+IF(X37&lt;&gt;0,+(Y37/X37)*100,0)</f>
        <v>24.058641131919586</v>
      </c>
      <c r="AA37" s="33">
        <f>SUM(AA29:AA36)</f>
        <v>-83408079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10052733</v>
      </c>
      <c r="D40" s="18"/>
      <c r="E40" s="19">
        <v>15912442</v>
      </c>
      <c r="F40" s="20">
        <v>10052733</v>
      </c>
      <c r="G40" s="20">
        <v>10052733</v>
      </c>
      <c r="H40" s="20"/>
      <c r="I40" s="20"/>
      <c r="J40" s="20">
        <v>10052733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10052733</v>
      </c>
      <c r="X40" s="20">
        <v>10052733</v>
      </c>
      <c r="Y40" s="20"/>
      <c r="Z40" s="21"/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10052733</v>
      </c>
      <c r="D43" s="29">
        <f t="shared" ref="D43:Y43" si="4">SUM(D39:D42)</f>
        <v>0</v>
      </c>
      <c r="E43" s="35">
        <f t="shared" si="4"/>
        <v>15912442</v>
      </c>
      <c r="F43" s="36">
        <f t="shared" si="4"/>
        <v>10052733</v>
      </c>
      <c r="G43" s="36">
        <f t="shared" si="4"/>
        <v>10052733</v>
      </c>
      <c r="H43" s="36">
        <f t="shared" si="4"/>
        <v>0</v>
      </c>
      <c r="I43" s="36">
        <f t="shared" si="4"/>
        <v>0</v>
      </c>
      <c r="J43" s="36">
        <f t="shared" si="4"/>
        <v>10052733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10052733</v>
      </c>
      <c r="X43" s="36">
        <f t="shared" si="4"/>
        <v>10052733</v>
      </c>
      <c r="Y43" s="36">
        <f t="shared" si="4"/>
        <v>0</v>
      </c>
      <c r="Z43" s="37">
        <f>+IF(X43&lt;&gt;0,+(Y43/X43)*100,0)</f>
        <v>0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-82265572</v>
      </c>
      <c r="D44" s="29">
        <f>+D37+D43</f>
        <v>0</v>
      </c>
      <c r="E44" s="30">
        <f t="shared" si="5"/>
        <v>-934450429</v>
      </c>
      <c r="F44" s="31">
        <f t="shared" si="5"/>
        <v>-73355346</v>
      </c>
      <c r="G44" s="31">
        <f t="shared" si="5"/>
        <v>-84501564</v>
      </c>
      <c r="H44" s="31">
        <f t="shared" si="5"/>
        <v>-5848417</v>
      </c>
      <c r="I44" s="31">
        <f t="shared" si="5"/>
        <v>911766</v>
      </c>
      <c r="J44" s="31">
        <f t="shared" si="5"/>
        <v>-89438215</v>
      </c>
      <c r="K44" s="31">
        <f t="shared" si="5"/>
        <v>-2255043</v>
      </c>
      <c r="L44" s="31">
        <f t="shared" si="5"/>
        <v>1894313</v>
      </c>
      <c r="M44" s="31">
        <f t="shared" si="5"/>
        <v>-4277351</v>
      </c>
      <c r="N44" s="31">
        <f t="shared" si="5"/>
        <v>-4638081</v>
      </c>
      <c r="O44" s="31">
        <f t="shared" si="5"/>
        <v>-458319</v>
      </c>
      <c r="P44" s="31">
        <f t="shared" si="5"/>
        <v>-1438729</v>
      </c>
      <c r="Q44" s="31">
        <f t="shared" si="5"/>
        <v>-572680</v>
      </c>
      <c r="R44" s="31">
        <f t="shared" si="5"/>
        <v>-2469728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-96546024</v>
      </c>
      <c r="X44" s="31">
        <f t="shared" si="5"/>
        <v>-75873371</v>
      </c>
      <c r="Y44" s="31">
        <f t="shared" si="5"/>
        <v>-20672653</v>
      </c>
      <c r="Z44" s="32">
        <f>+IF(X44&lt;&gt;0,+(Y44/X44)*100,0)</f>
        <v>27.246256133789021</v>
      </c>
      <c r="AA44" s="33">
        <f>+AA37+AA43</f>
        <v>-73355346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348049187</v>
      </c>
      <c r="D45" s="42">
        <f t="shared" si="6"/>
        <v>0</v>
      </c>
      <c r="E45" s="43">
        <f t="shared" si="6"/>
        <v>1204554148</v>
      </c>
      <c r="F45" s="44">
        <f t="shared" si="6"/>
        <v>340800985</v>
      </c>
      <c r="G45" s="44">
        <f t="shared" si="6"/>
        <v>355868420</v>
      </c>
      <c r="H45" s="44">
        <f t="shared" si="6"/>
        <v>10541313</v>
      </c>
      <c r="I45" s="44">
        <f t="shared" si="6"/>
        <v>5601102</v>
      </c>
      <c r="J45" s="44">
        <f t="shared" si="6"/>
        <v>372010835</v>
      </c>
      <c r="K45" s="44">
        <f t="shared" si="6"/>
        <v>7170379</v>
      </c>
      <c r="L45" s="44">
        <f t="shared" si="6"/>
        <v>5587453</v>
      </c>
      <c r="M45" s="44">
        <f t="shared" si="6"/>
        <v>4306355</v>
      </c>
      <c r="N45" s="44">
        <f t="shared" si="6"/>
        <v>17064187</v>
      </c>
      <c r="O45" s="44">
        <f t="shared" si="6"/>
        <v>9114909</v>
      </c>
      <c r="P45" s="44">
        <f t="shared" si="6"/>
        <v>-6050394</v>
      </c>
      <c r="Q45" s="44">
        <f t="shared" si="6"/>
        <v>5879740</v>
      </c>
      <c r="R45" s="44">
        <f t="shared" si="6"/>
        <v>8944255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398019277</v>
      </c>
      <c r="X45" s="44">
        <f t="shared" si="6"/>
        <v>355075475</v>
      </c>
      <c r="Y45" s="44">
        <f t="shared" si="6"/>
        <v>42943802</v>
      </c>
      <c r="Z45" s="45">
        <f>+IF(X45&lt;&gt;0,+(Y45/X45)*100,0)</f>
        <v>12.094274322945003</v>
      </c>
      <c r="AA45" s="46">
        <f>+AA26-AA44</f>
        <v>340800985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7177180</v>
      </c>
      <c r="F47" s="20">
        <v>-7248206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7026544</v>
      </c>
      <c r="Y47" s="20">
        <v>-7026544</v>
      </c>
      <c r="Z47" s="47">
        <v>-100</v>
      </c>
      <c r="AA47" s="22">
        <v>-7248206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7177180</v>
      </c>
      <c r="F50" s="52">
        <f t="shared" si="7"/>
        <v>-7248206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7026544</v>
      </c>
      <c r="Y50" s="52">
        <f t="shared" si="7"/>
        <v>-7026544</v>
      </c>
      <c r="Z50" s="53">
        <f>+IF(X50&lt;&gt;0,+(Y50/X50)*100,0)</f>
        <v>-100</v>
      </c>
      <c r="AA50" s="54">
        <f>SUM(AA47:AA49)</f>
        <v>-7248206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2509465</v>
      </c>
      <c r="D7" s="18"/>
      <c r="E7" s="19">
        <v>25654406</v>
      </c>
      <c r="F7" s="20">
        <v>-3037658</v>
      </c>
      <c r="G7" s="20">
        <v>11788586</v>
      </c>
      <c r="H7" s="20">
        <v>-10723311</v>
      </c>
      <c r="I7" s="20">
        <v>825819</v>
      </c>
      <c r="J7" s="20">
        <v>1891094</v>
      </c>
      <c r="K7" s="20">
        <v>3295530</v>
      </c>
      <c r="L7" s="20">
        <v>894943</v>
      </c>
      <c r="M7" s="20">
        <v>757335</v>
      </c>
      <c r="N7" s="20">
        <v>4947808</v>
      </c>
      <c r="O7" s="20">
        <v>868747</v>
      </c>
      <c r="P7" s="20">
        <v>888634</v>
      </c>
      <c r="Q7" s="20">
        <v>822497</v>
      </c>
      <c r="R7" s="20">
        <v>2579878</v>
      </c>
      <c r="S7" s="20"/>
      <c r="T7" s="20"/>
      <c r="U7" s="20"/>
      <c r="V7" s="20"/>
      <c r="W7" s="20">
        <v>9418780</v>
      </c>
      <c r="X7" s="20">
        <v>-2278233</v>
      </c>
      <c r="Y7" s="20">
        <v>11697013</v>
      </c>
      <c r="Z7" s="21">
        <v>-513.42479017729966</v>
      </c>
      <c r="AA7" s="22">
        <v>-3037658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2509465</v>
      </c>
      <c r="D13" s="29">
        <f>SUM(D6:D12)</f>
        <v>0</v>
      </c>
      <c r="E13" s="30">
        <f t="shared" si="0"/>
        <v>25654406</v>
      </c>
      <c r="F13" s="31">
        <f t="shared" si="0"/>
        <v>-3037658</v>
      </c>
      <c r="G13" s="31">
        <f t="shared" si="0"/>
        <v>11788586</v>
      </c>
      <c r="H13" s="31">
        <f t="shared" si="0"/>
        <v>-10723311</v>
      </c>
      <c r="I13" s="31">
        <f t="shared" si="0"/>
        <v>825819</v>
      </c>
      <c r="J13" s="31">
        <f t="shared" si="0"/>
        <v>1891094</v>
      </c>
      <c r="K13" s="31">
        <f t="shared" si="0"/>
        <v>3295530</v>
      </c>
      <c r="L13" s="31">
        <f t="shared" si="0"/>
        <v>894943</v>
      </c>
      <c r="M13" s="31">
        <f t="shared" si="0"/>
        <v>757335</v>
      </c>
      <c r="N13" s="31">
        <f t="shared" si="0"/>
        <v>4947808</v>
      </c>
      <c r="O13" s="31">
        <f t="shared" si="0"/>
        <v>868747</v>
      </c>
      <c r="P13" s="31">
        <f t="shared" si="0"/>
        <v>888634</v>
      </c>
      <c r="Q13" s="31">
        <f t="shared" si="0"/>
        <v>822497</v>
      </c>
      <c r="R13" s="31">
        <f t="shared" si="0"/>
        <v>2579878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9418780</v>
      </c>
      <c r="X13" s="31">
        <f t="shared" si="0"/>
        <v>-2278233</v>
      </c>
      <c r="Y13" s="31">
        <f t="shared" si="0"/>
        <v>11697013</v>
      </c>
      <c r="Z13" s="32">
        <f>+IF(X13&lt;&gt;0,+(Y13/X13)*100,0)</f>
        <v>-513.42479017729966</v>
      </c>
      <c r="AA13" s="33">
        <f>SUM(AA6:AA12)</f>
        <v>-3037658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8800000</v>
      </c>
      <c r="F17" s="20">
        <v>8800000</v>
      </c>
      <c r="G17" s="24">
        <v>-581521</v>
      </c>
      <c r="H17" s="24">
        <v>581521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6600006</v>
      </c>
      <c r="Y17" s="24">
        <v>-6600006</v>
      </c>
      <c r="Z17" s="25">
        <v>-100</v>
      </c>
      <c r="AA17" s="26">
        <v>8800000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8800000</v>
      </c>
      <c r="F25" s="36">
        <f t="shared" si="1"/>
        <v>8800000</v>
      </c>
      <c r="G25" s="36">
        <f t="shared" si="1"/>
        <v>-581521</v>
      </c>
      <c r="H25" s="36">
        <f t="shared" si="1"/>
        <v>581521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6600006</v>
      </c>
      <c r="Y25" s="36">
        <f t="shared" si="1"/>
        <v>-6600006</v>
      </c>
      <c r="Z25" s="37">
        <f>+IF(X25&lt;&gt;0,+(Y25/X25)*100,0)</f>
        <v>-100</v>
      </c>
      <c r="AA25" s="38">
        <f>SUM(AA15:AA24)</f>
        <v>8800000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2509465</v>
      </c>
      <c r="D26" s="29">
        <f>+D13+D25</f>
        <v>0</v>
      </c>
      <c r="E26" s="30">
        <f t="shared" si="2"/>
        <v>34454406</v>
      </c>
      <c r="F26" s="31">
        <f t="shared" si="2"/>
        <v>5762342</v>
      </c>
      <c r="G26" s="31">
        <f t="shared" si="2"/>
        <v>11207065</v>
      </c>
      <c r="H26" s="31">
        <f t="shared" si="2"/>
        <v>-10141790</v>
      </c>
      <c r="I26" s="31">
        <f t="shared" si="2"/>
        <v>825819</v>
      </c>
      <c r="J26" s="31">
        <f t="shared" si="2"/>
        <v>1891094</v>
      </c>
      <c r="K26" s="31">
        <f t="shared" si="2"/>
        <v>3295530</v>
      </c>
      <c r="L26" s="31">
        <f t="shared" si="2"/>
        <v>894943</v>
      </c>
      <c r="M26" s="31">
        <f t="shared" si="2"/>
        <v>757335</v>
      </c>
      <c r="N26" s="31">
        <f t="shared" si="2"/>
        <v>4947808</v>
      </c>
      <c r="O26" s="31">
        <f t="shared" si="2"/>
        <v>868747</v>
      </c>
      <c r="P26" s="31">
        <f t="shared" si="2"/>
        <v>888634</v>
      </c>
      <c r="Q26" s="31">
        <f t="shared" si="2"/>
        <v>822497</v>
      </c>
      <c r="R26" s="31">
        <f t="shared" si="2"/>
        <v>2579878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9418780</v>
      </c>
      <c r="X26" s="31">
        <f t="shared" si="2"/>
        <v>4321773</v>
      </c>
      <c r="Y26" s="31">
        <f t="shared" si="2"/>
        <v>5097007</v>
      </c>
      <c r="Z26" s="32">
        <f>+IF(X26&lt;&gt;0,+(Y26/X26)*100,0)</f>
        <v>117.93786948088203</v>
      </c>
      <c r="AA26" s="33">
        <f>+AA13+AA25</f>
        <v>5762342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2047530</v>
      </c>
      <c r="F31" s="20">
        <v>1874942</v>
      </c>
      <c r="G31" s="20">
        <v>1961236</v>
      </c>
      <c r="H31" s="20">
        <v>-1961236</v>
      </c>
      <c r="I31" s="20"/>
      <c r="J31" s="20"/>
      <c r="K31" s="20">
        <v>1961236</v>
      </c>
      <c r="L31" s="20"/>
      <c r="M31" s="20"/>
      <c r="N31" s="20">
        <v>1961236</v>
      </c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1406205</v>
      </c>
      <c r="Y31" s="20">
        <v>555031</v>
      </c>
      <c r="Z31" s="21">
        <v>39.470134155404082</v>
      </c>
      <c r="AA31" s="22">
        <v>1874942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-30864</v>
      </c>
      <c r="D33" s="18"/>
      <c r="E33" s="19"/>
      <c r="F33" s="20">
        <v>-61728</v>
      </c>
      <c r="G33" s="20">
        <v>-30864</v>
      </c>
      <c r="H33" s="20">
        <v>341864</v>
      </c>
      <c r="I33" s="20"/>
      <c r="J33" s="20">
        <v>311000</v>
      </c>
      <c r="K33" s="20">
        <v>-767484</v>
      </c>
      <c r="L33" s="20">
        <v>-240521</v>
      </c>
      <c r="M33" s="20">
        <v>350240</v>
      </c>
      <c r="N33" s="20">
        <v>-657765</v>
      </c>
      <c r="O33" s="20">
        <v>-57100</v>
      </c>
      <c r="P33" s="20">
        <v>373000</v>
      </c>
      <c r="Q33" s="20"/>
      <c r="R33" s="20">
        <v>315900</v>
      </c>
      <c r="S33" s="20"/>
      <c r="T33" s="20"/>
      <c r="U33" s="20"/>
      <c r="V33" s="20"/>
      <c r="W33" s="20">
        <v>-30865</v>
      </c>
      <c r="X33" s="20">
        <v>-12302</v>
      </c>
      <c r="Y33" s="20">
        <v>-18563</v>
      </c>
      <c r="Z33" s="21">
        <v>150.89416355064219</v>
      </c>
      <c r="AA33" s="22">
        <v>-61728</v>
      </c>
    </row>
    <row r="34" spans="1:27" x14ac:dyDescent="0.25">
      <c r="A34" s="23" t="s">
        <v>61</v>
      </c>
      <c r="B34" s="17" t="s">
        <v>32</v>
      </c>
      <c r="C34" s="18">
        <v>1280502</v>
      </c>
      <c r="D34" s="18"/>
      <c r="E34" s="19">
        <v>2540553</v>
      </c>
      <c r="F34" s="20">
        <v>720451</v>
      </c>
      <c r="G34" s="20">
        <v>494526</v>
      </c>
      <c r="H34" s="20">
        <v>-494526</v>
      </c>
      <c r="I34" s="20"/>
      <c r="J34" s="20"/>
      <c r="K34" s="20">
        <v>2066478</v>
      </c>
      <c r="L34" s="20">
        <v>-785976</v>
      </c>
      <c r="M34" s="20"/>
      <c r="N34" s="20">
        <v>1280502</v>
      </c>
      <c r="O34" s="20"/>
      <c r="P34" s="20"/>
      <c r="Q34" s="20"/>
      <c r="R34" s="20"/>
      <c r="S34" s="20"/>
      <c r="T34" s="20"/>
      <c r="U34" s="20"/>
      <c r="V34" s="20"/>
      <c r="W34" s="20">
        <v>1280502</v>
      </c>
      <c r="X34" s="20">
        <v>242836</v>
      </c>
      <c r="Y34" s="20">
        <v>1037666</v>
      </c>
      <c r="Z34" s="21">
        <v>427.31143652506216</v>
      </c>
      <c r="AA34" s="22">
        <v>720451</v>
      </c>
    </row>
    <row r="35" spans="1:27" x14ac:dyDescent="0.25">
      <c r="A35" s="23" t="s">
        <v>39</v>
      </c>
      <c r="B35" s="17" t="s">
        <v>32</v>
      </c>
      <c r="C35" s="18">
        <v>22481977</v>
      </c>
      <c r="D35" s="18"/>
      <c r="E35" s="19"/>
      <c r="F35" s="20">
        <v>50771068</v>
      </c>
      <c r="G35" s="20">
        <v>26064864</v>
      </c>
      <c r="H35" s="20">
        <v>-25358842</v>
      </c>
      <c r="I35" s="20">
        <v>342685</v>
      </c>
      <c r="J35" s="20">
        <v>1048707</v>
      </c>
      <c r="K35" s="20">
        <v>22856872</v>
      </c>
      <c r="L35" s="20">
        <v>293886</v>
      </c>
      <c r="M35" s="20">
        <v>267545</v>
      </c>
      <c r="N35" s="20">
        <v>23418303</v>
      </c>
      <c r="O35" s="20">
        <v>256241</v>
      </c>
      <c r="P35" s="20">
        <v>-2191031</v>
      </c>
      <c r="Q35" s="20">
        <v>865368</v>
      </c>
      <c r="R35" s="20">
        <v>-1069422</v>
      </c>
      <c r="S35" s="20"/>
      <c r="T35" s="20"/>
      <c r="U35" s="20"/>
      <c r="V35" s="20"/>
      <c r="W35" s="20">
        <v>23397588</v>
      </c>
      <c r="X35" s="20">
        <v>37509347</v>
      </c>
      <c r="Y35" s="20">
        <v>-14111759</v>
      </c>
      <c r="Z35" s="21">
        <v>-37.621979929429322</v>
      </c>
      <c r="AA35" s="22">
        <v>50771068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25692851</v>
      </c>
      <c r="D37" s="29">
        <f t="shared" ref="D37:Y37" si="3">SUM(D29:D36)</f>
        <v>0</v>
      </c>
      <c r="E37" s="30">
        <f t="shared" si="3"/>
        <v>4588083</v>
      </c>
      <c r="F37" s="31">
        <f t="shared" si="3"/>
        <v>53304733</v>
      </c>
      <c r="G37" s="31">
        <f t="shared" si="3"/>
        <v>28489762</v>
      </c>
      <c r="H37" s="31">
        <f t="shared" si="3"/>
        <v>-27472740</v>
      </c>
      <c r="I37" s="31">
        <f t="shared" si="3"/>
        <v>342685</v>
      </c>
      <c r="J37" s="31">
        <f t="shared" si="3"/>
        <v>1359707</v>
      </c>
      <c r="K37" s="31">
        <f t="shared" si="3"/>
        <v>26117102</v>
      </c>
      <c r="L37" s="31">
        <f t="shared" si="3"/>
        <v>-732611</v>
      </c>
      <c r="M37" s="31">
        <f t="shared" si="3"/>
        <v>617785</v>
      </c>
      <c r="N37" s="31">
        <f t="shared" si="3"/>
        <v>26002276</v>
      </c>
      <c r="O37" s="31">
        <f t="shared" si="3"/>
        <v>199141</v>
      </c>
      <c r="P37" s="31">
        <f t="shared" si="3"/>
        <v>-1818031</v>
      </c>
      <c r="Q37" s="31">
        <f t="shared" si="3"/>
        <v>865368</v>
      </c>
      <c r="R37" s="31">
        <f t="shared" si="3"/>
        <v>-753522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26608461</v>
      </c>
      <c r="X37" s="31">
        <f t="shared" si="3"/>
        <v>39146086</v>
      </c>
      <c r="Y37" s="31">
        <f t="shared" si="3"/>
        <v>-12537625</v>
      </c>
      <c r="Z37" s="32">
        <f>+IF(X37&lt;&gt;0,+(Y37/X37)*100,0)</f>
        <v>-32.02778689036753</v>
      </c>
      <c r="AA37" s="33">
        <f>SUM(AA29:AA36)</f>
        <v>53304733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7771737</v>
      </c>
      <c r="F40" s="20">
        <v>-7771737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-5828796</v>
      </c>
      <c r="Y40" s="20">
        <v>5828796</v>
      </c>
      <c r="Z40" s="21">
        <v>-100</v>
      </c>
      <c r="AA40" s="22">
        <v>-7771737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7771737</v>
      </c>
      <c r="F43" s="36">
        <f t="shared" si="4"/>
        <v>-7771737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-5828796</v>
      </c>
      <c r="Y43" s="36">
        <f t="shared" si="4"/>
        <v>5828796</v>
      </c>
      <c r="Z43" s="37">
        <f>+IF(X43&lt;&gt;0,+(Y43/X43)*100,0)</f>
        <v>-100</v>
      </c>
      <c r="AA43" s="38">
        <f>SUM(AA39:AA42)</f>
        <v>-7771737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25692851</v>
      </c>
      <c r="D44" s="29">
        <f>+D37+D43</f>
        <v>0</v>
      </c>
      <c r="E44" s="30">
        <f t="shared" si="5"/>
        <v>12359820</v>
      </c>
      <c r="F44" s="31">
        <f t="shared" si="5"/>
        <v>45532996</v>
      </c>
      <c r="G44" s="31">
        <f t="shared" si="5"/>
        <v>28489762</v>
      </c>
      <c r="H44" s="31">
        <f t="shared" si="5"/>
        <v>-27472740</v>
      </c>
      <c r="I44" s="31">
        <f t="shared" si="5"/>
        <v>342685</v>
      </c>
      <c r="J44" s="31">
        <f t="shared" si="5"/>
        <v>1359707</v>
      </c>
      <c r="K44" s="31">
        <f t="shared" si="5"/>
        <v>26117102</v>
      </c>
      <c r="L44" s="31">
        <f t="shared" si="5"/>
        <v>-732611</v>
      </c>
      <c r="M44" s="31">
        <f t="shared" si="5"/>
        <v>617785</v>
      </c>
      <c r="N44" s="31">
        <f t="shared" si="5"/>
        <v>26002276</v>
      </c>
      <c r="O44" s="31">
        <f t="shared" si="5"/>
        <v>199141</v>
      </c>
      <c r="P44" s="31">
        <f t="shared" si="5"/>
        <v>-1818031</v>
      </c>
      <c r="Q44" s="31">
        <f t="shared" si="5"/>
        <v>865368</v>
      </c>
      <c r="R44" s="31">
        <f t="shared" si="5"/>
        <v>-753522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26608461</v>
      </c>
      <c r="X44" s="31">
        <f t="shared" si="5"/>
        <v>33317290</v>
      </c>
      <c r="Y44" s="31">
        <f t="shared" si="5"/>
        <v>-6708829</v>
      </c>
      <c r="Z44" s="32">
        <f>+IF(X44&lt;&gt;0,+(Y44/X44)*100,0)</f>
        <v>-20.136178542732615</v>
      </c>
      <c r="AA44" s="33">
        <f>+AA37+AA43</f>
        <v>45532996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-23183386</v>
      </c>
      <c r="D45" s="42">
        <f t="shared" si="6"/>
        <v>0</v>
      </c>
      <c r="E45" s="43">
        <f t="shared" si="6"/>
        <v>22094586</v>
      </c>
      <c r="F45" s="44">
        <f t="shared" si="6"/>
        <v>-39770654</v>
      </c>
      <c r="G45" s="44">
        <f t="shared" si="6"/>
        <v>-17282697</v>
      </c>
      <c r="H45" s="44">
        <f t="shared" si="6"/>
        <v>17330950</v>
      </c>
      <c r="I45" s="44">
        <f t="shared" si="6"/>
        <v>483134</v>
      </c>
      <c r="J45" s="44">
        <f t="shared" si="6"/>
        <v>531387</v>
      </c>
      <c r="K45" s="44">
        <f t="shared" si="6"/>
        <v>-22821572</v>
      </c>
      <c r="L45" s="44">
        <f t="shared" si="6"/>
        <v>1627554</v>
      </c>
      <c r="M45" s="44">
        <f t="shared" si="6"/>
        <v>139550</v>
      </c>
      <c r="N45" s="44">
        <f t="shared" si="6"/>
        <v>-21054468</v>
      </c>
      <c r="O45" s="44">
        <f t="shared" si="6"/>
        <v>669606</v>
      </c>
      <c r="P45" s="44">
        <f t="shared" si="6"/>
        <v>2706665</v>
      </c>
      <c r="Q45" s="44">
        <f t="shared" si="6"/>
        <v>-42871</v>
      </c>
      <c r="R45" s="44">
        <f t="shared" si="6"/>
        <v>3333400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-17189681</v>
      </c>
      <c r="X45" s="44">
        <f t="shared" si="6"/>
        <v>-28995517</v>
      </c>
      <c r="Y45" s="44">
        <f t="shared" si="6"/>
        <v>11805836</v>
      </c>
      <c r="Z45" s="45">
        <f>+IF(X45&lt;&gt;0,+(Y45/X45)*100,0)</f>
        <v>-40.716073453699757</v>
      </c>
      <c r="AA45" s="46">
        <f>+AA26-AA44</f>
        <v>-39770654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-30247015</v>
      </c>
      <c r="D47" s="18"/>
      <c r="E47" s="19">
        <v>-22722890</v>
      </c>
      <c r="F47" s="20">
        <v>-57842726</v>
      </c>
      <c r="G47" s="20">
        <v>-31850698</v>
      </c>
      <c r="H47" s="20">
        <v>29935877</v>
      </c>
      <c r="I47" s="20">
        <v>-236522</v>
      </c>
      <c r="J47" s="20">
        <v>-2151343</v>
      </c>
      <c r="K47" s="20">
        <v>-37766592</v>
      </c>
      <c r="L47" s="20">
        <v>-542607</v>
      </c>
      <c r="M47" s="20">
        <v>-74484</v>
      </c>
      <c r="N47" s="20">
        <v>-38383683</v>
      </c>
      <c r="O47" s="20">
        <v>-228523</v>
      </c>
      <c r="P47" s="20">
        <v>-257640</v>
      </c>
      <c r="Q47" s="20">
        <v>-248847</v>
      </c>
      <c r="R47" s="20">
        <v>-735010</v>
      </c>
      <c r="S47" s="20"/>
      <c r="T47" s="20"/>
      <c r="U47" s="20"/>
      <c r="V47" s="20"/>
      <c r="W47" s="20">
        <v>-41270036</v>
      </c>
      <c r="X47" s="20">
        <v>-41362925</v>
      </c>
      <c r="Y47" s="20">
        <v>92889</v>
      </c>
      <c r="Z47" s="47">
        <v>-0.22457067530886657</v>
      </c>
      <c r="AA47" s="22">
        <v>-57842726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-30247015</v>
      </c>
      <c r="D50" s="50">
        <f t="shared" ref="D50:Y50" si="7">SUM(D47:D49)</f>
        <v>0</v>
      </c>
      <c r="E50" s="51">
        <f t="shared" si="7"/>
        <v>-22722890</v>
      </c>
      <c r="F50" s="52">
        <f t="shared" si="7"/>
        <v>-57842726</v>
      </c>
      <c r="G50" s="52">
        <f t="shared" si="7"/>
        <v>-31850698</v>
      </c>
      <c r="H50" s="52">
        <f t="shared" si="7"/>
        <v>29935877</v>
      </c>
      <c r="I50" s="52">
        <f t="shared" si="7"/>
        <v>-236522</v>
      </c>
      <c r="J50" s="52">
        <f t="shared" si="7"/>
        <v>-2151343</v>
      </c>
      <c r="K50" s="52">
        <f t="shared" si="7"/>
        <v>-37766592</v>
      </c>
      <c r="L50" s="52">
        <f t="shared" si="7"/>
        <v>-542607</v>
      </c>
      <c r="M50" s="52">
        <f t="shared" si="7"/>
        <v>-74484</v>
      </c>
      <c r="N50" s="52">
        <f t="shared" si="7"/>
        <v>-38383683</v>
      </c>
      <c r="O50" s="52">
        <f t="shared" si="7"/>
        <v>-228523</v>
      </c>
      <c r="P50" s="52">
        <f t="shared" si="7"/>
        <v>-257640</v>
      </c>
      <c r="Q50" s="52">
        <f t="shared" si="7"/>
        <v>-248847</v>
      </c>
      <c r="R50" s="52">
        <f t="shared" si="7"/>
        <v>-735010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-41270036</v>
      </c>
      <c r="X50" s="52">
        <f t="shared" si="7"/>
        <v>-41362925</v>
      </c>
      <c r="Y50" s="52">
        <f t="shared" si="7"/>
        <v>92889</v>
      </c>
      <c r="Z50" s="53">
        <f>+IF(X50&lt;&gt;0,+(Y50/X50)*100,0)</f>
        <v>-0.22457067530886657</v>
      </c>
      <c r="AA50" s="54">
        <f>SUM(AA47:AA49)</f>
        <v>-57842726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46262641</v>
      </c>
      <c r="D6" s="18"/>
      <c r="E6" s="19">
        <v>11526995</v>
      </c>
      <c r="F6" s="20">
        <v>17671995</v>
      </c>
      <c r="G6" s="20"/>
      <c r="H6" s="20">
        <v>102285</v>
      </c>
      <c r="I6" s="20">
        <v>578528</v>
      </c>
      <c r="J6" s="20">
        <v>680813</v>
      </c>
      <c r="K6" s="20">
        <v>900979</v>
      </c>
      <c r="L6" s="20">
        <v>274402</v>
      </c>
      <c r="M6" s="20">
        <v>797691</v>
      </c>
      <c r="N6" s="20">
        <v>1973072</v>
      </c>
      <c r="O6" s="20">
        <v>275401</v>
      </c>
      <c r="P6" s="20">
        <v>633734</v>
      </c>
      <c r="Q6" s="20"/>
      <c r="R6" s="20">
        <v>909135</v>
      </c>
      <c r="S6" s="20"/>
      <c r="T6" s="20"/>
      <c r="U6" s="20"/>
      <c r="V6" s="20"/>
      <c r="W6" s="20">
        <v>3563020</v>
      </c>
      <c r="X6" s="20">
        <v>13830038</v>
      </c>
      <c r="Y6" s="20">
        <v>-10267018</v>
      </c>
      <c r="Z6" s="21">
        <v>-74.237091756363938</v>
      </c>
      <c r="AA6" s="22">
        <v>17671995</v>
      </c>
    </row>
    <row r="7" spans="1:27" x14ac:dyDescent="0.25">
      <c r="A7" s="23" t="s">
        <v>35</v>
      </c>
      <c r="B7" s="17" t="s">
        <v>32</v>
      </c>
      <c r="C7" s="18">
        <v>-18153420</v>
      </c>
      <c r="D7" s="18"/>
      <c r="E7" s="19">
        <v>42038065</v>
      </c>
      <c r="F7" s="20">
        <v>42038065</v>
      </c>
      <c r="G7" s="20"/>
      <c r="H7" s="20">
        <v>875841</v>
      </c>
      <c r="I7" s="20">
        <v>-10195138</v>
      </c>
      <c r="J7" s="20">
        <v>-9319297</v>
      </c>
      <c r="K7" s="20">
        <v>901335</v>
      </c>
      <c r="L7" s="20">
        <v>1107577</v>
      </c>
      <c r="M7" s="20">
        <v>996212</v>
      </c>
      <c r="N7" s="20">
        <v>3005124</v>
      </c>
      <c r="O7" s="20">
        <v>804200</v>
      </c>
      <c r="P7" s="20">
        <v>641739</v>
      </c>
      <c r="Q7" s="20"/>
      <c r="R7" s="20">
        <v>1445939</v>
      </c>
      <c r="S7" s="20"/>
      <c r="T7" s="20"/>
      <c r="U7" s="20"/>
      <c r="V7" s="20"/>
      <c r="W7" s="20">
        <v>-4868234</v>
      </c>
      <c r="X7" s="20">
        <v>41289069</v>
      </c>
      <c r="Y7" s="20">
        <v>-46157303</v>
      </c>
      <c r="Z7" s="21">
        <v>-111.79061218357818</v>
      </c>
      <c r="AA7" s="22">
        <v>42038065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-255003</v>
      </c>
      <c r="Y10" s="20">
        <v>255003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33365</v>
      </c>
      <c r="D11" s="18"/>
      <c r="E11" s="19"/>
      <c r="F11" s="20"/>
      <c r="G11" s="24"/>
      <c r="H11" s="24"/>
      <c r="I11" s="24">
        <v>129</v>
      </c>
      <c r="J11" s="20">
        <v>129</v>
      </c>
      <c r="K11" s="24">
        <v>25576</v>
      </c>
      <c r="L11" s="24"/>
      <c r="M11" s="20"/>
      <c r="N11" s="24">
        <v>25576</v>
      </c>
      <c r="O11" s="24"/>
      <c r="P11" s="24">
        <v>1606</v>
      </c>
      <c r="Q11" s="20"/>
      <c r="R11" s="24">
        <v>1606</v>
      </c>
      <c r="S11" s="24"/>
      <c r="T11" s="20"/>
      <c r="U11" s="24"/>
      <c r="V11" s="24"/>
      <c r="W11" s="24">
        <v>27311</v>
      </c>
      <c r="X11" s="20"/>
      <c r="Y11" s="24">
        <v>27311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28112600</v>
      </c>
      <c r="D13" s="29">
        <f>SUM(D6:D12)</f>
        <v>0</v>
      </c>
      <c r="E13" s="30">
        <f t="shared" si="0"/>
        <v>53065060</v>
      </c>
      <c r="F13" s="31">
        <f t="shared" si="0"/>
        <v>59510060</v>
      </c>
      <c r="G13" s="31">
        <f t="shared" si="0"/>
        <v>0</v>
      </c>
      <c r="H13" s="31">
        <f t="shared" si="0"/>
        <v>978126</v>
      </c>
      <c r="I13" s="31">
        <f t="shared" si="0"/>
        <v>-9616481</v>
      </c>
      <c r="J13" s="31">
        <f t="shared" si="0"/>
        <v>-8638355</v>
      </c>
      <c r="K13" s="31">
        <f t="shared" si="0"/>
        <v>1827890</v>
      </c>
      <c r="L13" s="31">
        <f t="shared" si="0"/>
        <v>1381979</v>
      </c>
      <c r="M13" s="31">
        <f t="shared" si="0"/>
        <v>1793903</v>
      </c>
      <c r="N13" s="31">
        <f t="shared" si="0"/>
        <v>5003772</v>
      </c>
      <c r="O13" s="31">
        <f t="shared" si="0"/>
        <v>1079601</v>
      </c>
      <c r="P13" s="31">
        <f t="shared" si="0"/>
        <v>1277079</v>
      </c>
      <c r="Q13" s="31">
        <f t="shared" si="0"/>
        <v>0</v>
      </c>
      <c r="R13" s="31">
        <f t="shared" si="0"/>
        <v>2356680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-1277903</v>
      </c>
      <c r="X13" s="31">
        <f t="shared" si="0"/>
        <v>54864104</v>
      </c>
      <c r="Y13" s="31">
        <f t="shared" si="0"/>
        <v>-56142007</v>
      </c>
      <c r="Z13" s="32">
        <f>+IF(X13&lt;&gt;0,+(Y13/X13)*100,0)</f>
        <v>-102.32921510939101</v>
      </c>
      <c r="AA13" s="33">
        <f>SUM(AA6:AA12)</f>
        <v>59510060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-59232</v>
      </c>
      <c r="D17" s="18"/>
      <c r="E17" s="19">
        <v>-13453</v>
      </c>
      <c r="F17" s="20">
        <v>-68879</v>
      </c>
      <c r="G17" s="24"/>
      <c r="H17" s="24">
        <v>-19744</v>
      </c>
      <c r="I17" s="24"/>
      <c r="J17" s="20">
        <v>-19744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-19744</v>
      </c>
      <c r="X17" s="20">
        <v>-32259</v>
      </c>
      <c r="Y17" s="24">
        <v>12515</v>
      </c>
      <c r="Z17" s="25">
        <v>-38.795374934126912</v>
      </c>
      <c r="AA17" s="26">
        <v>-68879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-59232</v>
      </c>
      <c r="D25" s="29">
        <f t="shared" ref="D25:Y25" si="1">SUM(D15:D24)</f>
        <v>0</v>
      </c>
      <c r="E25" s="35">
        <f t="shared" si="1"/>
        <v>-13453</v>
      </c>
      <c r="F25" s="36">
        <f t="shared" si="1"/>
        <v>-68879</v>
      </c>
      <c r="G25" s="36">
        <f t="shared" si="1"/>
        <v>0</v>
      </c>
      <c r="H25" s="36">
        <f t="shared" si="1"/>
        <v>-19744</v>
      </c>
      <c r="I25" s="36">
        <f t="shared" si="1"/>
        <v>0</v>
      </c>
      <c r="J25" s="36">
        <f t="shared" si="1"/>
        <v>-19744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-19744</v>
      </c>
      <c r="X25" s="36">
        <f t="shared" si="1"/>
        <v>-32259</v>
      </c>
      <c r="Y25" s="36">
        <f t="shared" si="1"/>
        <v>12515</v>
      </c>
      <c r="Z25" s="37">
        <f>+IF(X25&lt;&gt;0,+(Y25/X25)*100,0)</f>
        <v>-38.795374934126912</v>
      </c>
      <c r="AA25" s="38">
        <f>SUM(AA15:AA24)</f>
        <v>-68879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28053368</v>
      </c>
      <c r="D26" s="29">
        <f>+D13+D25</f>
        <v>0</v>
      </c>
      <c r="E26" s="30">
        <f t="shared" si="2"/>
        <v>53051607</v>
      </c>
      <c r="F26" s="31">
        <f t="shared" si="2"/>
        <v>59441181</v>
      </c>
      <c r="G26" s="31">
        <f t="shared" si="2"/>
        <v>0</v>
      </c>
      <c r="H26" s="31">
        <f t="shared" si="2"/>
        <v>958382</v>
      </c>
      <c r="I26" s="31">
        <f t="shared" si="2"/>
        <v>-9616481</v>
      </c>
      <c r="J26" s="31">
        <f t="shared" si="2"/>
        <v>-8658099</v>
      </c>
      <c r="K26" s="31">
        <f t="shared" si="2"/>
        <v>1827890</v>
      </c>
      <c r="L26" s="31">
        <f t="shared" si="2"/>
        <v>1381979</v>
      </c>
      <c r="M26" s="31">
        <f t="shared" si="2"/>
        <v>1793903</v>
      </c>
      <c r="N26" s="31">
        <f t="shared" si="2"/>
        <v>5003772</v>
      </c>
      <c r="O26" s="31">
        <f t="shared" si="2"/>
        <v>1079601</v>
      </c>
      <c r="P26" s="31">
        <f t="shared" si="2"/>
        <v>1277079</v>
      </c>
      <c r="Q26" s="31">
        <f t="shared" si="2"/>
        <v>0</v>
      </c>
      <c r="R26" s="31">
        <f t="shared" si="2"/>
        <v>2356680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-1297647</v>
      </c>
      <c r="X26" s="31">
        <f t="shared" si="2"/>
        <v>54831845</v>
      </c>
      <c r="Y26" s="31">
        <f t="shared" si="2"/>
        <v>-56129492</v>
      </c>
      <c r="Z26" s="32">
        <f>+IF(X26&lt;&gt;0,+(Y26/X26)*100,0)</f>
        <v>-102.36659371939791</v>
      </c>
      <c r="AA26" s="33">
        <f>+AA13+AA25</f>
        <v>59441181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-111108</v>
      </c>
      <c r="D31" s="18"/>
      <c r="E31" s="19">
        <v>257041238</v>
      </c>
      <c r="F31" s="20">
        <v>257041238</v>
      </c>
      <c r="G31" s="20"/>
      <c r="H31" s="20">
        <v>-351</v>
      </c>
      <c r="I31" s="20">
        <v>-1045</v>
      </c>
      <c r="J31" s="20">
        <v>-1396</v>
      </c>
      <c r="K31" s="20">
        <v>-660</v>
      </c>
      <c r="L31" s="20">
        <v>-649</v>
      </c>
      <c r="M31" s="20">
        <v>-191</v>
      </c>
      <c r="N31" s="20">
        <v>-1500</v>
      </c>
      <c r="O31" s="20">
        <v>-120</v>
      </c>
      <c r="P31" s="20">
        <v>-170</v>
      </c>
      <c r="Q31" s="20"/>
      <c r="R31" s="20">
        <v>-290</v>
      </c>
      <c r="S31" s="20"/>
      <c r="T31" s="20"/>
      <c r="U31" s="20"/>
      <c r="V31" s="20"/>
      <c r="W31" s="20">
        <v>-3186</v>
      </c>
      <c r="X31" s="20">
        <v>257041238</v>
      </c>
      <c r="Y31" s="20">
        <v>-257044424</v>
      </c>
      <c r="Z31" s="21">
        <v>-100.00123948982849</v>
      </c>
      <c r="AA31" s="22">
        <v>257041238</v>
      </c>
    </row>
    <row r="32" spans="1:27" x14ac:dyDescent="0.25">
      <c r="A32" s="23" t="s">
        <v>59</v>
      </c>
      <c r="B32" s="17" t="s">
        <v>32</v>
      </c>
      <c r="C32" s="18">
        <v>-522907</v>
      </c>
      <c r="D32" s="18"/>
      <c r="E32" s="19">
        <v>98640127</v>
      </c>
      <c r="F32" s="20">
        <v>99321211</v>
      </c>
      <c r="G32" s="20"/>
      <c r="H32" s="20">
        <v>-286106</v>
      </c>
      <c r="I32" s="20">
        <v>-267594</v>
      </c>
      <c r="J32" s="20">
        <v>-553700</v>
      </c>
      <c r="K32" s="20">
        <v>315945</v>
      </c>
      <c r="L32" s="20">
        <v>-465270</v>
      </c>
      <c r="M32" s="20">
        <v>-45285</v>
      </c>
      <c r="N32" s="20">
        <v>-194610</v>
      </c>
      <c r="O32" s="20">
        <v>198331</v>
      </c>
      <c r="P32" s="20">
        <v>-250121</v>
      </c>
      <c r="Q32" s="20"/>
      <c r="R32" s="20">
        <v>-51790</v>
      </c>
      <c r="S32" s="20"/>
      <c r="T32" s="20"/>
      <c r="U32" s="20"/>
      <c r="V32" s="20"/>
      <c r="W32" s="20">
        <v>-800100</v>
      </c>
      <c r="X32" s="20">
        <v>99037558</v>
      </c>
      <c r="Y32" s="20">
        <v>-99837658</v>
      </c>
      <c r="Z32" s="21">
        <v>-100.80787533149798</v>
      </c>
      <c r="AA32" s="22">
        <v>99321211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10014931</v>
      </c>
      <c r="D35" s="18"/>
      <c r="E35" s="19"/>
      <c r="F35" s="20"/>
      <c r="G35" s="20"/>
      <c r="H35" s="20">
        <v>238815</v>
      </c>
      <c r="I35" s="20">
        <v>240776</v>
      </c>
      <c r="J35" s="20">
        <v>479591</v>
      </c>
      <c r="K35" s="20">
        <v>242311</v>
      </c>
      <c r="L35" s="20">
        <v>240854</v>
      </c>
      <c r="M35" s="20">
        <v>239589</v>
      </c>
      <c r="N35" s="20">
        <v>722754</v>
      </c>
      <c r="O35" s="20">
        <v>243009</v>
      </c>
      <c r="P35" s="20">
        <v>224527</v>
      </c>
      <c r="Q35" s="20"/>
      <c r="R35" s="20">
        <v>467536</v>
      </c>
      <c r="S35" s="20"/>
      <c r="T35" s="20"/>
      <c r="U35" s="20"/>
      <c r="V35" s="20"/>
      <c r="W35" s="20">
        <v>1669881</v>
      </c>
      <c r="X35" s="20"/>
      <c r="Y35" s="20">
        <v>1669881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17579499</v>
      </c>
      <c r="D37" s="29">
        <f t="shared" ref="D37:Y37" si="3">SUM(D29:D36)</f>
        <v>0</v>
      </c>
      <c r="E37" s="30">
        <f t="shared" si="3"/>
        <v>355681365</v>
      </c>
      <c r="F37" s="31">
        <f t="shared" si="3"/>
        <v>356362449</v>
      </c>
      <c r="G37" s="31">
        <f t="shared" si="3"/>
        <v>0</v>
      </c>
      <c r="H37" s="31">
        <f t="shared" si="3"/>
        <v>-47642</v>
      </c>
      <c r="I37" s="31">
        <f t="shared" si="3"/>
        <v>-27863</v>
      </c>
      <c r="J37" s="31">
        <f t="shared" si="3"/>
        <v>-75505</v>
      </c>
      <c r="K37" s="31">
        <f t="shared" si="3"/>
        <v>557596</v>
      </c>
      <c r="L37" s="31">
        <f t="shared" si="3"/>
        <v>-225065</v>
      </c>
      <c r="M37" s="31">
        <f t="shared" si="3"/>
        <v>194113</v>
      </c>
      <c r="N37" s="31">
        <f t="shared" si="3"/>
        <v>526644</v>
      </c>
      <c r="O37" s="31">
        <f t="shared" si="3"/>
        <v>441220</v>
      </c>
      <c r="P37" s="31">
        <f t="shared" si="3"/>
        <v>-25764</v>
      </c>
      <c r="Q37" s="31">
        <f t="shared" si="3"/>
        <v>0</v>
      </c>
      <c r="R37" s="31">
        <f t="shared" si="3"/>
        <v>415456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866595</v>
      </c>
      <c r="X37" s="31">
        <f t="shared" si="3"/>
        <v>356078796</v>
      </c>
      <c r="Y37" s="31">
        <f t="shared" si="3"/>
        <v>-355212201</v>
      </c>
      <c r="Z37" s="32">
        <f>+IF(X37&lt;&gt;0,+(Y37/X37)*100,0)</f>
        <v>-99.756628305382151</v>
      </c>
      <c r="AA37" s="33">
        <f>SUM(AA29:AA36)</f>
        <v>356362449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17579499</v>
      </c>
      <c r="D44" s="29">
        <f>+D37+D43</f>
        <v>0</v>
      </c>
      <c r="E44" s="30">
        <f t="shared" si="5"/>
        <v>355681365</v>
      </c>
      <c r="F44" s="31">
        <f t="shared" si="5"/>
        <v>356362449</v>
      </c>
      <c r="G44" s="31">
        <f t="shared" si="5"/>
        <v>0</v>
      </c>
      <c r="H44" s="31">
        <f t="shared" si="5"/>
        <v>-47642</v>
      </c>
      <c r="I44" s="31">
        <f t="shared" si="5"/>
        <v>-27863</v>
      </c>
      <c r="J44" s="31">
        <f t="shared" si="5"/>
        <v>-75505</v>
      </c>
      <c r="K44" s="31">
        <f t="shared" si="5"/>
        <v>557596</v>
      </c>
      <c r="L44" s="31">
        <f t="shared" si="5"/>
        <v>-225065</v>
      </c>
      <c r="M44" s="31">
        <f t="shared" si="5"/>
        <v>194113</v>
      </c>
      <c r="N44" s="31">
        <f t="shared" si="5"/>
        <v>526644</v>
      </c>
      <c r="O44" s="31">
        <f t="shared" si="5"/>
        <v>441220</v>
      </c>
      <c r="P44" s="31">
        <f t="shared" si="5"/>
        <v>-25764</v>
      </c>
      <c r="Q44" s="31">
        <f t="shared" si="5"/>
        <v>0</v>
      </c>
      <c r="R44" s="31">
        <f t="shared" si="5"/>
        <v>415456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866595</v>
      </c>
      <c r="X44" s="31">
        <f t="shared" si="5"/>
        <v>356078796</v>
      </c>
      <c r="Y44" s="31">
        <f t="shared" si="5"/>
        <v>-355212201</v>
      </c>
      <c r="Z44" s="32">
        <f>+IF(X44&lt;&gt;0,+(Y44/X44)*100,0)</f>
        <v>-99.756628305382151</v>
      </c>
      <c r="AA44" s="33">
        <f>+AA37+AA43</f>
        <v>356362449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10473869</v>
      </c>
      <c r="D45" s="42">
        <f t="shared" si="6"/>
        <v>0</v>
      </c>
      <c r="E45" s="43">
        <f t="shared" si="6"/>
        <v>-302629758</v>
      </c>
      <c r="F45" s="44">
        <f t="shared" si="6"/>
        <v>-296921268</v>
      </c>
      <c r="G45" s="44">
        <f t="shared" si="6"/>
        <v>0</v>
      </c>
      <c r="H45" s="44">
        <f t="shared" si="6"/>
        <v>1006024</v>
      </c>
      <c r="I45" s="44">
        <f t="shared" si="6"/>
        <v>-9588618</v>
      </c>
      <c r="J45" s="44">
        <f t="shared" si="6"/>
        <v>-8582594</v>
      </c>
      <c r="K45" s="44">
        <f t="shared" si="6"/>
        <v>1270294</v>
      </c>
      <c r="L45" s="44">
        <f t="shared" si="6"/>
        <v>1607044</v>
      </c>
      <c r="M45" s="44">
        <f t="shared" si="6"/>
        <v>1599790</v>
      </c>
      <c r="N45" s="44">
        <f t="shared" si="6"/>
        <v>4477128</v>
      </c>
      <c r="O45" s="44">
        <f t="shared" si="6"/>
        <v>638381</v>
      </c>
      <c r="P45" s="44">
        <f t="shared" si="6"/>
        <v>1302843</v>
      </c>
      <c r="Q45" s="44">
        <f t="shared" si="6"/>
        <v>0</v>
      </c>
      <c r="R45" s="44">
        <f t="shared" si="6"/>
        <v>1941224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-2164242</v>
      </c>
      <c r="X45" s="44">
        <f t="shared" si="6"/>
        <v>-301246951</v>
      </c>
      <c r="Y45" s="44">
        <f t="shared" si="6"/>
        <v>299082709</v>
      </c>
      <c r="Z45" s="45">
        <f>+IF(X45&lt;&gt;0,+(Y45/X45)*100,0)</f>
        <v>-99.281572147762589</v>
      </c>
      <c r="AA45" s="46">
        <f>+AA26-AA44</f>
        <v>-296921268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403411121</v>
      </c>
      <c r="F47" s="20">
        <v>409119611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404793928</v>
      </c>
      <c r="Y47" s="20">
        <v>-404793928</v>
      </c>
      <c r="Z47" s="47">
        <v>-100</v>
      </c>
      <c r="AA47" s="22">
        <v>409119611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403411121</v>
      </c>
      <c r="F50" s="52">
        <f t="shared" si="7"/>
        <v>409119611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404793928</v>
      </c>
      <c r="Y50" s="52">
        <f t="shared" si="7"/>
        <v>-404793928</v>
      </c>
      <c r="Z50" s="53">
        <f>+IF(X50&lt;&gt;0,+(Y50/X50)*100,0)</f>
        <v>-100</v>
      </c>
      <c r="AA50" s="54">
        <f>SUM(AA47:AA49)</f>
        <v>409119611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-16678062</v>
      </c>
      <c r="F6" s="20">
        <v>-54082499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-40561875</v>
      </c>
      <c r="Y6" s="20">
        <v>40561875</v>
      </c>
      <c r="Z6" s="21">
        <v>-100</v>
      </c>
      <c r="AA6" s="22">
        <v>-54082499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-8125341</v>
      </c>
      <c r="H7" s="20"/>
      <c r="I7" s="20"/>
      <c r="J7" s="20">
        <v>-8125341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-8125341</v>
      </c>
      <c r="X7" s="20"/>
      <c r="Y7" s="20">
        <v>-8125341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-16678062</v>
      </c>
      <c r="F13" s="31">
        <f t="shared" si="0"/>
        <v>-54082499</v>
      </c>
      <c r="G13" s="31">
        <f t="shared" si="0"/>
        <v>-8125341</v>
      </c>
      <c r="H13" s="31">
        <f t="shared" si="0"/>
        <v>0</v>
      </c>
      <c r="I13" s="31">
        <f t="shared" si="0"/>
        <v>0</v>
      </c>
      <c r="J13" s="31">
        <f t="shared" si="0"/>
        <v>-8125341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-8125341</v>
      </c>
      <c r="X13" s="31">
        <f t="shared" si="0"/>
        <v>-40561875</v>
      </c>
      <c r="Y13" s="31">
        <f t="shared" si="0"/>
        <v>32436534</v>
      </c>
      <c r="Z13" s="32">
        <f>+IF(X13&lt;&gt;0,+(Y13/X13)*100,0)</f>
        <v>-79.968034022095864</v>
      </c>
      <c r="AA13" s="33">
        <f>SUM(AA6:AA12)</f>
        <v>-54082499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491000</v>
      </c>
      <c r="D17" s="18"/>
      <c r="E17" s="19">
        <v>35680275</v>
      </c>
      <c r="F17" s="20">
        <v>37404438</v>
      </c>
      <c r="G17" s="24"/>
      <c r="H17" s="24"/>
      <c r="I17" s="24">
        <v>491000</v>
      </c>
      <c r="J17" s="20">
        <v>491000</v>
      </c>
      <c r="K17" s="24"/>
      <c r="L17" s="24">
        <v>950374</v>
      </c>
      <c r="M17" s="20">
        <v>20717229</v>
      </c>
      <c r="N17" s="24">
        <v>21667603</v>
      </c>
      <c r="O17" s="24"/>
      <c r="P17" s="24">
        <v>550000</v>
      </c>
      <c r="Q17" s="20"/>
      <c r="R17" s="24">
        <v>550000</v>
      </c>
      <c r="S17" s="24"/>
      <c r="T17" s="20"/>
      <c r="U17" s="24"/>
      <c r="V17" s="24"/>
      <c r="W17" s="24">
        <v>22708603</v>
      </c>
      <c r="X17" s="20">
        <v>28278775</v>
      </c>
      <c r="Y17" s="24">
        <v>-5570172</v>
      </c>
      <c r="Z17" s="25">
        <v>-19.697359592132262</v>
      </c>
      <c r="AA17" s="26">
        <v>37404438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491000</v>
      </c>
      <c r="D25" s="29">
        <f t="shared" ref="D25:Y25" si="1">SUM(D15:D24)</f>
        <v>0</v>
      </c>
      <c r="E25" s="35">
        <f t="shared" si="1"/>
        <v>35680275</v>
      </c>
      <c r="F25" s="36">
        <f t="shared" si="1"/>
        <v>37404438</v>
      </c>
      <c r="G25" s="36">
        <f t="shared" si="1"/>
        <v>0</v>
      </c>
      <c r="H25" s="36">
        <f t="shared" si="1"/>
        <v>0</v>
      </c>
      <c r="I25" s="36">
        <f t="shared" si="1"/>
        <v>491000</v>
      </c>
      <c r="J25" s="36">
        <f t="shared" si="1"/>
        <v>491000</v>
      </c>
      <c r="K25" s="36">
        <f t="shared" si="1"/>
        <v>0</v>
      </c>
      <c r="L25" s="36">
        <f t="shared" si="1"/>
        <v>950374</v>
      </c>
      <c r="M25" s="36">
        <f t="shared" si="1"/>
        <v>20717229</v>
      </c>
      <c r="N25" s="36">
        <f t="shared" si="1"/>
        <v>21667603</v>
      </c>
      <c r="O25" s="36">
        <f t="shared" si="1"/>
        <v>0</v>
      </c>
      <c r="P25" s="36">
        <f t="shared" si="1"/>
        <v>550000</v>
      </c>
      <c r="Q25" s="36">
        <f t="shared" si="1"/>
        <v>0</v>
      </c>
      <c r="R25" s="36">
        <f t="shared" si="1"/>
        <v>550000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22708603</v>
      </c>
      <c r="X25" s="36">
        <f t="shared" si="1"/>
        <v>28278775</v>
      </c>
      <c r="Y25" s="36">
        <f t="shared" si="1"/>
        <v>-5570172</v>
      </c>
      <c r="Z25" s="37">
        <f>+IF(X25&lt;&gt;0,+(Y25/X25)*100,0)</f>
        <v>-19.697359592132262</v>
      </c>
      <c r="AA25" s="38">
        <f>SUM(AA15:AA24)</f>
        <v>37404438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491000</v>
      </c>
      <c r="D26" s="29">
        <f>+D13+D25</f>
        <v>0</v>
      </c>
      <c r="E26" s="30">
        <f t="shared" si="2"/>
        <v>19002213</v>
      </c>
      <c r="F26" s="31">
        <f t="shared" si="2"/>
        <v>-16678061</v>
      </c>
      <c r="G26" s="31">
        <f t="shared" si="2"/>
        <v>-8125341</v>
      </c>
      <c r="H26" s="31">
        <f t="shared" si="2"/>
        <v>0</v>
      </c>
      <c r="I26" s="31">
        <f t="shared" si="2"/>
        <v>491000</v>
      </c>
      <c r="J26" s="31">
        <f t="shared" si="2"/>
        <v>-7634341</v>
      </c>
      <c r="K26" s="31">
        <f t="shared" si="2"/>
        <v>0</v>
      </c>
      <c r="L26" s="31">
        <f t="shared" si="2"/>
        <v>950374</v>
      </c>
      <c r="M26" s="31">
        <f t="shared" si="2"/>
        <v>20717229</v>
      </c>
      <c r="N26" s="31">
        <f t="shared" si="2"/>
        <v>21667603</v>
      </c>
      <c r="O26" s="31">
        <f t="shared" si="2"/>
        <v>0</v>
      </c>
      <c r="P26" s="31">
        <f t="shared" si="2"/>
        <v>550000</v>
      </c>
      <c r="Q26" s="31">
        <f t="shared" si="2"/>
        <v>0</v>
      </c>
      <c r="R26" s="31">
        <f t="shared" si="2"/>
        <v>550000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14583262</v>
      </c>
      <c r="X26" s="31">
        <f t="shared" si="2"/>
        <v>-12283100</v>
      </c>
      <c r="Y26" s="31">
        <f t="shared" si="2"/>
        <v>26866362</v>
      </c>
      <c r="Z26" s="32">
        <f>+IF(X26&lt;&gt;0,+(Y26/X26)*100,0)</f>
        <v>-218.72623360552302</v>
      </c>
      <c r="AA26" s="33">
        <f>+AA13+AA25</f>
        <v>-16678061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127682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-44696</v>
      </c>
      <c r="Y32" s="20">
        <v>44696</v>
      </c>
      <c r="Z32" s="21">
        <v>-100</v>
      </c>
      <c r="AA32" s="22">
        <v>127682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127682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-44696</v>
      </c>
      <c r="Y37" s="31">
        <f t="shared" si="3"/>
        <v>44696</v>
      </c>
      <c r="Z37" s="32">
        <f>+IF(X37&lt;&gt;0,+(Y37/X37)*100,0)</f>
        <v>-100</v>
      </c>
      <c r="AA37" s="33">
        <f>SUM(AA29:AA36)</f>
        <v>127682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-1000000</v>
      </c>
      <c r="F40" s="20">
        <v>-1000000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-749997</v>
      </c>
      <c r="Y40" s="20">
        <v>749997</v>
      </c>
      <c r="Z40" s="21">
        <v>-100</v>
      </c>
      <c r="AA40" s="22">
        <v>-1000000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-1000000</v>
      </c>
      <c r="F43" s="36">
        <f t="shared" si="4"/>
        <v>-1000000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-749997</v>
      </c>
      <c r="Y43" s="36">
        <f t="shared" si="4"/>
        <v>749997</v>
      </c>
      <c r="Z43" s="37">
        <f>+IF(X43&lt;&gt;0,+(Y43/X43)*100,0)</f>
        <v>-100</v>
      </c>
      <c r="AA43" s="38">
        <f>SUM(AA39:AA42)</f>
        <v>-1000000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-1000000</v>
      </c>
      <c r="F44" s="31">
        <f t="shared" si="5"/>
        <v>-872318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-794693</v>
      </c>
      <c r="Y44" s="31">
        <f t="shared" si="5"/>
        <v>794693</v>
      </c>
      <c r="Z44" s="32">
        <f>+IF(X44&lt;&gt;0,+(Y44/X44)*100,0)</f>
        <v>-100</v>
      </c>
      <c r="AA44" s="33">
        <f>+AA37+AA43</f>
        <v>-872318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491000</v>
      </c>
      <c r="D45" s="42">
        <f t="shared" si="6"/>
        <v>0</v>
      </c>
      <c r="E45" s="43">
        <f t="shared" si="6"/>
        <v>20002213</v>
      </c>
      <c r="F45" s="44">
        <f t="shared" si="6"/>
        <v>-15805743</v>
      </c>
      <c r="G45" s="44">
        <f t="shared" si="6"/>
        <v>-8125341</v>
      </c>
      <c r="H45" s="44">
        <f t="shared" si="6"/>
        <v>0</v>
      </c>
      <c r="I45" s="44">
        <f t="shared" si="6"/>
        <v>491000</v>
      </c>
      <c r="J45" s="44">
        <f t="shared" si="6"/>
        <v>-7634341</v>
      </c>
      <c r="K45" s="44">
        <f t="shared" si="6"/>
        <v>0</v>
      </c>
      <c r="L45" s="44">
        <f t="shared" si="6"/>
        <v>950374</v>
      </c>
      <c r="M45" s="44">
        <f t="shared" si="6"/>
        <v>20717229</v>
      </c>
      <c r="N45" s="44">
        <f t="shared" si="6"/>
        <v>21667603</v>
      </c>
      <c r="O45" s="44">
        <f t="shared" si="6"/>
        <v>0</v>
      </c>
      <c r="P45" s="44">
        <f t="shared" si="6"/>
        <v>550000</v>
      </c>
      <c r="Q45" s="44">
        <f t="shared" si="6"/>
        <v>0</v>
      </c>
      <c r="R45" s="44">
        <f t="shared" si="6"/>
        <v>550000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14583262</v>
      </c>
      <c r="X45" s="44">
        <f t="shared" si="6"/>
        <v>-11488407</v>
      </c>
      <c r="Y45" s="44">
        <f t="shared" si="6"/>
        <v>26071669</v>
      </c>
      <c r="Z45" s="45">
        <f>+IF(X45&lt;&gt;0,+(Y45/X45)*100,0)</f>
        <v>-226.93893940212945</v>
      </c>
      <c r="AA45" s="46">
        <f>+AA26-AA44</f>
        <v>-15805743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25766075</v>
      </c>
      <c r="D6" s="18"/>
      <c r="E6" s="19">
        <v>-4754692</v>
      </c>
      <c r="F6" s="20">
        <v>22525830</v>
      </c>
      <c r="G6" s="20">
        <v>25889778</v>
      </c>
      <c r="H6" s="20">
        <v>448912</v>
      </c>
      <c r="I6" s="20">
        <v>-2625539</v>
      </c>
      <c r="J6" s="20">
        <v>23713151</v>
      </c>
      <c r="K6" s="20">
        <v>380101</v>
      </c>
      <c r="L6" s="20">
        <v>-1565080</v>
      </c>
      <c r="M6" s="20">
        <v>-617219</v>
      </c>
      <c r="N6" s="20">
        <v>-1802198</v>
      </c>
      <c r="O6" s="20">
        <v>-656903</v>
      </c>
      <c r="P6" s="20">
        <v>-255904</v>
      </c>
      <c r="Q6" s="20">
        <v>-283009</v>
      </c>
      <c r="R6" s="20">
        <v>-1195816</v>
      </c>
      <c r="S6" s="20"/>
      <c r="T6" s="20"/>
      <c r="U6" s="20"/>
      <c r="V6" s="20"/>
      <c r="W6" s="20">
        <v>20715137</v>
      </c>
      <c r="X6" s="20">
        <v>23463365</v>
      </c>
      <c r="Y6" s="20">
        <v>-2748228</v>
      </c>
      <c r="Z6" s="21">
        <v>-11.712846814597992</v>
      </c>
      <c r="AA6" s="22">
        <v>22525830</v>
      </c>
    </row>
    <row r="7" spans="1:27" x14ac:dyDescent="0.25">
      <c r="A7" s="23" t="s">
        <v>35</v>
      </c>
      <c r="B7" s="17" t="s">
        <v>32</v>
      </c>
      <c r="C7" s="18">
        <v>2095838</v>
      </c>
      <c r="D7" s="18"/>
      <c r="E7" s="19">
        <v>5016522</v>
      </c>
      <c r="F7" s="20">
        <v>2674541</v>
      </c>
      <c r="G7" s="20">
        <v>4261898</v>
      </c>
      <c r="H7" s="20">
        <v>-979781</v>
      </c>
      <c r="I7" s="20">
        <v>66462</v>
      </c>
      <c r="J7" s="20">
        <v>3348579</v>
      </c>
      <c r="K7" s="20">
        <v>693307</v>
      </c>
      <c r="L7" s="20">
        <v>-429083</v>
      </c>
      <c r="M7" s="20">
        <v>352609</v>
      </c>
      <c r="N7" s="20">
        <v>616833</v>
      </c>
      <c r="O7" s="20">
        <v>355039</v>
      </c>
      <c r="P7" s="20">
        <v>-169522</v>
      </c>
      <c r="Q7" s="20">
        <v>210923</v>
      </c>
      <c r="R7" s="20">
        <v>396440</v>
      </c>
      <c r="S7" s="20"/>
      <c r="T7" s="20"/>
      <c r="U7" s="20"/>
      <c r="V7" s="20"/>
      <c r="W7" s="20">
        <v>4361852</v>
      </c>
      <c r="X7" s="20">
        <v>3054899</v>
      </c>
      <c r="Y7" s="20">
        <v>1306953</v>
      </c>
      <c r="Z7" s="21">
        <v>42.782200000720152</v>
      </c>
      <c r="AA7" s="22">
        <v>2674541</v>
      </c>
    </row>
    <row r="8" spans="1:27" x14ac:dyDescent="0.25">
      <c r="A8" s="23" t="s">
        <v>36</v>
      </c>
      <c r="B8" s="17" t="s">
        <v>32</v>
      </c>
      <c r="C8" s="18">
        <v>66676</v>
      </c>
      <c r="D8" s="18"/>
      <c r="E8" s="19"/>
      <c r="F8" s="20">
        <v>66676</v>
      </c>
      <c r="G8" s="20">
        <v>66676</v>
      </c>
      <c r="H8" s="20"/>
      <c r="I8" s="20"/>
      <c r="J8" s="20">
        <v>66676</v>
      </c>
      <c r="K8" s="20"/>
      <c r="L8" s="20"/>
      <c r="M8" s="20"/>
      <c r="N8" s="20"/>
      <c r="O8" s="20"/>
      <c r="P8" s="20">
        <v>-66676</v>
      </c>
      <c r="Q8" s="20"/>
      <c r="R8" s="20">
        <v>-66676</v>
      </c>
      <c r="S8" s="20"/>
      <c r="T8" s="20"/>
      <c r="U8" s="20"/>
      <c r="V8" s="20"/>
      <c r="W8" s="20"/>
      <c r="X8" s="20">
        <v>66676</v>
      </c>
      <c r="Y8" s="20">
        <v>-66676</v>
      </c>
      <c r="Z8" s="21">
        <v>-100</v>
      </c>
      <c r="AA8" s="22">
        <v>66676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-211386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-119551</v>
      </c>
      <c r="Y10" s="20">
        <v>119551</v>
      </c>
      <c r="Z10" s="21">
        <v>-100</v>
      </c>
      <c r="AA10" s="22">
        <v>-211386</v>
      </c>
    </row>
    <row r="11" spans="1:27" x14ac:dyDescent="0.25">
      <c r="A11" s="23" t="s">
        <v>39</v>
      </c>
      <c r="B11" s="17" t="s">
        <v>32</v>
      </c>
      <c r="C11" s="18">
        <v>2095168</v>
      </c>
      <c r="D11" s="18"/>
      <c r="E11" s="19"/>
      <c r="F11" s="20">
        <v>2095169</v>
      </c>
      <c r="G11" s="24">
        <v>2140181</v>
      </c>
      <c r="H11" s="24">
        <v>45012</v>
      </c>
      <c r="I11" s="24">
        <v>460187</v>
      </c>
      <c r="J11" s="20">
        <v>2645380</v>
      </c>
      <c r="K11" s="24">
        <v>45012</v>
      </c>
      <c r="L11" s="24">
        <v>308545</v>
      </c>
      <c r="M11" s="20">
        <v>172209</v>
      </c>
      <c r="N11" s="24">
        <v>525766</v>
      </c>
      <c r="O11" s="24">
        <v>186877</v>
      </c>
      <c r="P11" s="24">
        <v>128470</v>
      </c>
      <c r="Q11" s="20">
        <v>123167</v>
      </c>
      <c r="R11" s="24">
        <v>438514</v>
      </c>
      <c r="S11" s="24"/>
      <c r="T11" s="20"/>
      <c r="U11" s="24"/>
      <c r="V11" s="24"/>
      <c r="W11" s="24">
        <v>3609660</v>
      </c>
      <c r="X11" s="20">
        <v>2095169</v>
      </c>
      <c r="Y11" s="24">
        <v>1514491</v>
      </c>
      <c r="Z11" s="25">
        <v>72.284908759150213</v>
      </c>
      <c r="AA11" s="26">
        <v>2095169</v>
      </c>
    </row>
    <row r="12" spans="1:27" x14ac:dyDescent="0.25">
      <c r="A12" s="23" t="s">
        <v>40</v>
      </c>
      <c r="B12" s="17" t="s">
        <v>32</v>
      </c>
      <c r="C12" s="18">
        <v>-162440</v>
      </c>
      <c r="D12" s="18"/>
      <c r="E12" s="19"/>
      <c r="F12" s="20">
        <v>-162439</v>
      </c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>
        <v>-162439</v>
      </c>
      <c r="Y12" s="20"/>
      <c r="Z12" s="21"/>
      <c r="AA12" s="22">
        <v>-162439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29861317</v>
      </c>
      <c r="D13" s="29">
        <f>SUM(D6:D12)</f>
        <v>0</v>
      </c>
      <c r="E13" s="30">
        <f t="shared" si="0"/>
        <v>161830</v>
      </c>
      <c r="F13" s="31">
        <f t="shared" si="0"/>
        <v>26988391</v>
      </c>
      <c r="G13" s="31">
        <f t="shared" si="0"/>
        <v>32196094</v>
      </c>
      <c r="H13" s="31">
        <f t="shared" si="0"/>
        <v>-485857</v>
      </c>
      <c r="I13" s="31">
        <f t="shared" si="0"/>
        <v>-2098890</v>
      </c>
      <c r="J13" s="31">
        <f t="shared" si="0"/>
        <v>29611347</v>
      </c>
      <c r="K13" s="31">
        <f t="shared" si="0"/>
        <v>1118420</v>
      </c>
      <c r="L13" s="31">
        <f t="shared" si="0"/>
        <v>-1685618</v>
      </c>
      <c r="M13" s="31">
        <f t="shared" si="0"/>
        <v>-92401</v>
      </c>
      <c r="N13" s="31">
        <f t="shared" si="0"/>
        <v>-659599</v>
      </c>
      <c r="O13" s="31">
        <f t="shared" si="0"/>
        <v>-114987</v>
      </c>
      <c r="P13" s="31">
        <f t="shared" si="0"/>
        <v>-363632</v>
      </c>
      <c r="Q13" s="31">
        <f t="shared" si="0"/>
        <v>51081</v>
      </c>
      <c r="R13" s="31">
        <f t="shared" si="0"/>
        <v>-427538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28524210</v>
      </c>
      <c r="X13" s="31">
        <f t="shared" si="0"/>
        <v>28398119</v>
      </c>
      <c r="Y13" s="31">
        <f t="shared" si="0"/>
        <v>126091</v>
      </c>
      <c r="Z13" s="32">
        <f>+IF(X13&lt;&gt;0,+(Y13/X13)*100,0)</f>
        <v>0.44401180233099241</v>
      </c>
      <c r="AA13" s="33">
        <f>SUM(AA6:AA12)</f>
        <v>26988391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17776637</v>
      </c>
      <c r="D17" s="18"/>
      <c r="E17" s="19">
        <v>13446851</v>
      </c>
      <c r="F17" s="20">
        <v>28605339</v>
      </c>
      <c r="G17" s="24">
        <v>13552425</v>
      </c>
      <c r="H17" s="24">
        <v>28312639</v>
      </c>
      <c r="I17" s="24">
        <v>2767833</v>
      </c>
      <c r="J17" s="20">
        <v>44632897</v>
      </c>
      <c r="K17" s="24"/>
      <c r="L17" s="24">
        <v>1756888</v>
      </c>
      <c r="M17" s="20">
        <v>1114247</v>
      </c>
      <c r="N17" s="24">
        <v>2871135</v>
      </c>
      <c r="O17" s="24">
        <v>627467</v>
      </c>
      <c r="P17" s="24">
        <v>533892</v>
      </c>
      <c r="Q17" s="20">
        <v>287411</v>
      </c>
      <c r="R17" s="24">
        <v>1448770</v>
      </c>
      <c r="S17" s="24"/>
      <c r="T17" s="20"/>
      <c r="U17" s="24"/>
      <c r="V17" s="24"/>
      <c r="W17" s="24">
        <v>48952802</v>
      </c>
      <c r="X17" s="20">
        <v>26814516</v>
      </c>
      <c r="Y17" s="24">
        <v>22138286</v>
      </c>
      <c r="Z17" s="25">
        <v>82.560826382247583</v>
      </c>
      <c r="AA17" s="26">
        <v>28605339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17776637</v>
      </c>
      <c r="D25" s="29">
        <f t="shared" ref="D25:Y25" si="1">SUM(D15:D24)</f>
        <v>0</v>
      </c>
      <c r="E25" s="35">
        <f t="shared" si="1"/>
        <v>13446851</v>
      </c>
      <c r="F25" s="36">
        <f t="shared" si="1"/>
        <v>28605339</v>
      </c>
      <c r="G25" s="36">
        <f t="shared" si="1"/>
        <v>13552425</v>
      </c>
      <c r="H25" s="36">
        <f t="shared" si="1"/>
        <v>28312639</v>
      </c>
      <c r="I25" s="36">
        <f t="shared" si="1"/>
        <v>2767833</v>
      </c>
      <c r="J25" s="36">
        <f t="shared" si="1"/>
        <v>44632897</v>
      </c>
      <c r="K25" s="36">
        <f t="shared" si="1"/>
        <v>0</v>
      </c>
      <c r="L25" s="36">
        <f t="shared" si="1"/>
        <v>1756888</v>
      </c>
      <c r="M25" s="36">
        <f t="shared" si="1"/>
        <v>1114247</v>
      </c>
      <c r="N25" s="36">
        <f t="shared" si="1"/>
        <v>2871135</v>
      </c>
      <c r="O25" s="36">
        <f t="shared" si="1"/>
        <v>627467</v>
      </c>
      <c r="P25" s="36">
        <f t="shared" si="1"/>
        <v>533892</v>
      </c>
      <c r="Q25" s="36">
        <f t="shared" si="1"/>
        <v>287411</v>
      </c>
      <c r="R25" s="36">
        <f t="shared" si="1"/>
        <v>1448770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48952802</v>
      </c>
      <c r="X25" s="36">
        <f t="shared" si="1"/>
        <v>26814516</v>
      </c>
      <c r="Y25" s="36">
        <f t="shared" si="1"/>
        <v>22138286</v>
      </c>
      <c r="Z25" s="37">
        <f>+IF(X25&lt;&gt;0,+(Y25/X25)*100,0)</f>
        <v>82.560826382247583</v>
      </c>
      <c r="AA25" s="38">
        <f>SUM(AA15:AA24)</f>
        <v>28605339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47637954</v>
      </c>
      <c r="D26" s="29">
        <f>+D13+D25</f>
        <v>0</v>
      </c>
      <c r="E26" s="30">
        <f t="shared" si="2"/>
        <v>13608681</v>
      </c>
      <c r="F26" s="31">
        <f t="shared" si="2"/>
        <v>55593730</v>
      </c>
      <c r="G26" s="31">
        <f t="shared" si="2"/>
        <v>45748519</v>
      </c>
      <c r="H26" s="31">
        <f t="shared" si="2"/>
        <v>27826782</v>
      </c>
      <c r="I26" s="31">
        <f t="shared" si="2"/>
        <v>668943</v>
      </c>
      <c r="J26" s="31">
        <f t="shared" si="2"/>
        <v>74244244</v>
      </c>
      <c r="K26" s="31">
        <f t="shared" si="2"/>
        <v>1118420</v>
      </c>
      <c r="L26" s="31">
        <f t="shared" si="2"/>
        <v>71270</v>
      </c>
      <c r="M26" s="31">
        <f t="shared" si="2"/>
        <v>1021846</v>
      </c>
      <c r="N26" s="31">
        <f t="shared" si="2"/>
        <v>2211536</v>
      </c>
      <c r="O26" s="31">
        <f t="shared" si="2"/>
        <v>512480</v>
      </c>
      <c r="P26" s="31">
        <f t="shared" si="2"/>
        <v>170260</v>
      </c>
      <c r="Q26" s="31">
        <f t="shared" si="2"/>
        <v>338492</v>
      </c>
      <c r="R26" s="31">
        <f t="shared" si="2"/>
        <v>1021232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77477012</v>
      </c>
      <c r="X26" s="31">
        <f t="shared" si="2"/>
        <v>55212635</v>
      </c>
      <c r="Y26" s="31">
        <f t="shared" si="2"/>
        <v>22264377</v>
      </c>
      <c r="Z26" s="32">
        <f>+IF(X26&lt;&gt;0,+(Y26/X26)*100,0)</f>
        <v>40.324786165340598</v>
      </c>
      <c r="AA26" s="33">
        <f>+AA13+AA25</f>
        <v>55593730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-49576</v>
      </c>
      <c r="D31" s="18"/>
      <c r="E31" s="19"/>
      <c r="F31" s="20">
        <v>-49577</v>
      </c>
      <c r="G31" s="20">
        <v>-49577</v>
      </c>
      <c r="H31" s="20">
        <v>-4687</v>
      </c>
      <c r="I31" s="20"/>
      <c r="J31" s="20">
        <v>-54264</v>
      </c>
      <c r="K31" s="20">
        <v>-3211</v>
      </c>
      <c r="L31" s="20">
        <v>-3313</v>
      </c>
      <c r="M31" s="20">
        <v>-1501</v>
      </c>
      <c r="N31" s="20">
        <v>-8025</v>
      </c>
      <c r="O31" s="20">
        <v>-456</v>
      </c>
      <c r="P31" s="20">
        <v>-2491</v>
      </c>
      <c r="Q31" s="20">
        <v>-1251</v>
      </c>
      <c r="R31" s="20">
        <v>-4198</v>
      </c>
      <c r="S31" s="20"/>
      <c r="T31" s="20"/>
      <c r="U31" s="20"/>
      <c r="V31" s="20"/>
      <c r="W31" s="20">
        <v>-66487</v>
      </c>
      <c r="X31" s="20">
        <v>-49577</v>
      </c>
      <c r="Y31" s="20">
        <v>-16910</v>
      </c>
      <c r="Z31" s="21">
        <v>34.108558404098673</v>
      </c>
      <c r="AA31" s="22">
        <v>-49577</v>
      </c>
    </row>
    <row r="32" spans="1:27" x14ac:dyDescent="0.25">
      <c r="A32" s="23" t="s">
        <v>59</v>
      </c>
      <c r="B32" s="17" t="s">
        <v>32</v>
      </c>
      <c r="C32" s="18">
        <v>-1615403</v>
      </c>
      <c r="D32" s="18"/>
      <c r="E32" s="19">
        <v>18297945</v>
      </c>
      <c r="F32" s="20">
        <v>15852886</v>
      </c>
      <c r="G32" s="20">
        <v>-2027761</v>
      </c>
      <c r="H32" s="20">
        <v>-88681</v>
      </c>
      <c r="I32" s="20">
        <v>12562709</v>
      </c>
      <c r="J32" s="20">
        <v>10446267</v>
      </c>
      <c r="K32" s="20">
        <v>-166323</v>
      </c>
      <c r="L32" s="20">
        <v>17247</v>
      </c>
      <c r="M32" s="20">
        <v>-93467</v>
      </c>
      <c r="N32" s="20">
        <v>-242543</v>
      </c>
      <c r="O32" s="20">
        <v>-44290</v>
      </c>
      <c r="P32" s="20">
        <v>-446201</v>
      </c>
      <c r="Q32" s="20">
        <v>-58305</v>
      </c>
      <c r="R32" s="20">
        <v>-548796</v>
      </c>
      <c r="S32" s="20"/>
      <c r="T32" s="20"/>
      <c r="U32" s="20"/>
      <c r="V32" s="20"/>
      <c r="W32" s="20">
        <v>9654928</v>
      </c>
      <c r="X32" s="20">
        <v>12433715</v>
      </c>
      <c r="Y32" s="20">
        <v>-2778787</v>
      </c>
      <c r="Z32" s="21">
        <v>-22.348807255112408</v>
      </c>
      <c r="AA32" s="22">
        <v>15852886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5298271</v>
      </c>
      <c r="D34" s="18"/>
      <c r="E34" s="19"/>
      <c r="F34" s="20">
        <v>-12297606</v>
      </c>
      <c r="G34" s="20">
        <v>5298271</v>
      </c>
      <c r="H34" s="20"/>
      <c r="I34" s="20"/>
      <c r="J34" s="20">
        <v>5298271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5298271</v>
      </c>
      <c r="X34" s="20">
        <v>-12297606</v>
      </c>
      <c r="Y34" s="20">
        <v>17595877</v>
      </c>
      <c r="Z34" s="21">
        <v>-143.08375955450191</v>
      </c>
      <c r="AA34" s="22">
        <v>-12297606</v>
      </c>
    </row>
    <row r="35" spans="1:27" x14ac:dyDescent="0.25">
      <c r="A35" s="23" t="s">
        <v>39</v>
      </c>
      <c r="B35" s="17" t="s">
        <v>32</v>
      </c>
      <c r="C35" s="18">
        <v>5346443</v>
      </c>
      <c r="D35" s="18"/>
      <c r="E35" s="19">
        <v>356372</v>
      </c>
      <c r="F35" s="20">
        <v>5702816</v>
      </c>
      <c r="G35" s="20">
        <v>5526948</v>
      </c>
      <c r="H35" s="20">
        <v>71708</v>
      </c>
      <c r="I35" s="20">
        <v>9134</v>
      </c>
      <c r="J35" s="20">
        <v>5607790</v>
      </c>
      <c r="K35" s="20">
        <v>85782</v>
      </c>
      <c r="L35" s="20">
        <v>30010</v>
      </c>
      <c r="M35" s="20">
        <v>27800</v>
      </c>
      <c r="N35" s="20">
        <v>143592</v>
      </c>
      <c r="O35" s="20">
        <v>38550</v>
      </c>
      <c r="P35" s="20">
        <v>122963</v>
      </c>
      <c r="Q35" s="20">
        <v>6627</v>
      </c>
      <c r="R35" s="20">
        <v>168140</v>
      </c>
      <c r="S35" s="20"/>
      <c r="T35" s="20"/>
      <c r="U35" s="20"/>
      <c r="V35" s="20"/>
      <c r="W35" s="20">
        <v>5919522</v>
      </c>
      <c r="X35" s="20">
        <v>5613726</v>
      </c>
      <c r="Y35" s="20">
        <v>305796</v>
      </c>
      <c r="Z35" s="21">
        <v>5.4472911574237859</v>
      </c>
      <c r="AA35" s="22">
        <v>5702816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8979735</v>
      </c>
      <c r="D37" s="29">
        <f t="shared" ref="D37:Y37" si="3">SUM(D29:D36)</f>
        <v>0</v>
      </c>
      <c r="E37" s="30">
        <f t="shared" si="3"/>
        <v>18654317</v>
      </c>
      <c r="F37" s="31">
        <f t="shared" si="3"/>
        <v>9208519</v>
      </c>
      <c r="G37" s="31">
        <f t="shared" si="3"/>
        <v>8747881</v>
      </c>
      <c r="H37" s="31">
        <f t="shared" si="3"/>
        <v>-21660</v>
      </c>
      <c r="I37" s="31">
        <f t="shared" si="3"/>
        <v>12571843</v>
      </c>
      <c r="J37" s="31">
        <f t="shared" si="3"/>
        <v>21298064</v>
      </c>
      <c r="K37" s="31">
        <f t="shared" si="3"/>
        <v>-83752</v>
      </c>
      <c r="L37" s="31">
        <f t="shared" si="3"/>
        <v>43944</v>
      </c>
      <c r="M37" s="31">
        <f t="shared" si="3"/>
        <v>-67168</v>
      </c>
      <c r="N37" s="31">
        <f t="shared" si="3"/>
        <v>-106976</v>
      </c>
      <c r="O37" s="31">
        <f t="shared" si="3"/>
        <v>-6196</v>
      </c>
      <c r="P37" s="31">
        <f t="shared" si="3"/>
        <v>-325729</v>
      </c>
      <c r="Q37" s="31">
        <f t="shared" si="3"/>
        <v>-52929</v>
      </c>
      <c r="R37" s="31">
        <f t="shared" si="3"/>
        <v>-384854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20806234</v>
      </c>
      <c r="X37" s="31">
        <f t="shared" si="3"/>
        <v>5700258</v>
      </c>
      <c r="Y37" s="31">
        <f t="shared" si="3"/>
        <v>15105976</v>
      </c>
      <c r="Z37" s="32">
        <f>+IF(X37&lt;&gt;0,+(Y37/X37)*100,0)</f>
        <v>265.00512783807329</v>
      </c>
      <c r="AA37" s="33">
        <f>SUM(AA29:AA36)</f>
        <v>9208519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8979735</v>
      </c>
      <c r="D44" s="29">
        <f>+D37+D43</f>
        <v>0</v>
      </c>
      <c r="E44" s="30">
        <f t="shared" si="5"/>
        <v>18654317</v>
      </c>
      <c r="F44" s="31">
        <f t="shared" si="5"/>
        <v>9208519</v>
      </c>
      <c r="G44" s="31">
        <f t="shared" si="5"/>
        <v>8747881</v>
      </c>
      <c r="H44" s="31">
        <f t="shared" si="5"/>
        <v>-21660</v>
      </c>
      <c r="I44" s="31">
        <f t="shared" si="5"/>
        <v>12571843</v>
      </c>
      <c r="J44" s="31">
        <f t="shared" si="5"/>
        <v>21298064</v>
      </c>
      <c r="K44" s="31">
        <f t="shared" si="5"/>
        <v>-83752</v>
      </c>
      <c r="L44" s="31">
        <f t="shared" si="5"/>
        <v>43944</v>
      </c>
      <c r="M44" s="31">
        <f t="shared" si="5"/>
        <v>-67168</v>
      </c>
      <c r="N44" s="31">
        <f t="shared" si="5"/>
        <v>-106976</v>
      </c>
      <c r="O44" s="31">
        <f t="shared" si="5"/>
        <v>-6196</v>
      </c>
      <c r="P44" s="31">
        <f t="shared" si="5"/>
        <v>-325729</v>
      </c>
      <c r="Q44" s="31">
        <f t="shared" si="5"/>
        <v>-52929</v>
      </c>
      <c r="R44" s="31">
        <f t="shared" si="5"/>
        <v>-384854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20806234</v>
      </c>
      <c r="X44" s="31">
        <f t="shared" si="5"/>
        <v>5700258</v>
      </c>
      <c r="Y44" s="31">
        <f t="shared" si="5"/>
        <v>15105976</v>
      </c>
      <c r="Z44" s="32">
        <f>+IF(X44&lt;&gt;0,+(Y44/X44)*100,0)</f>
        <v>265.00512783807329</v>
      </c>
      <c r="AA44" s="33">
        <f>+AA37+AA43</f>
        <v>9208519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38658219</v>
      </c>
      <c r="D45" s="42">
        <f t="shared" si="6"/>
        <v>0</v>
      </c>
      <c r="E45" s="43">
        <f t="shared" si="6"/>
        <v>-5045636</v>
      </c>
      <c r="F45" s="44">
        <f t="shared" si="6"/>
        <v>46385211</v>
      </c>
      <c r="G45" s="44">
        <f t="shared" si="6"/>
        <v>37000638</v>
      </c>
      <c r="H45" s="44">
        <f t="shared" si="6"/>
        <v>27848442</v>
      </c>
      <c r="I45" s="44">
        <f t="shared" si="6"/>
        <v>-11902900</v>
      </c>
      <c r="J45" s="44">
        <f t="shared" si="6"/>
        <v>52946180</v>
      </c>
      <c r="K45" s="44">
        <f t="shared" si="6"/>
        <v>1202172</v>
      </c>
      <c r="L45" s="44">
        <f t="shared" si="6"/>
        <v>27326</v>
      </c>
      <c r="M45" s="44">
        <f t="shared" si="6"/>
        <v>1089014</v>
      </c>
      <c r="N45" s="44">
        <f t="shared" si="6"/>
        <v>2318512</v>
      </c>
      <c r="O45" s="44">
        <f t="shared" si="6"/>
        <v>518676</v>
      </c>
      <c r="P45" s="44">
        <f t="shared" si="6"/>
        <v>495989</v>
      </c>
      <c r="Q45" s="44">
        <f t="shared" si="6"/>
        <v>391421</v>
      </c>
      <c r="R45" s="44">
        <f t="shared" si="6"/>
        <v>1406086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56670778</v>
      </c>
      <c r="X45" s="44">
        <f t="shared" si="6"/>
        <v>49512377</v>
      </c>
      <c r="Y45" s="44">
        <f t="shared" si="6"/>
        <v>7158401</v>
      </c>
      <c r="Z45" s="45">
        <f>+IF(X45&lt;&gt;0,+(Y45/X45)*100,0)</f>
        <v>14.457801127180787</v>
      </c>
      <c r="AA45" s="46">
        <f>+AA26-AA44</f>
        <v>46385211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-7983455</v>
      </c>
      <c r="F47" s="20">
        <v>-9868885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-6741719</v>
      </c>
      <c r="Y47" s="20">
        <v>6741719</v>
      </c>
      <c r="Z47" s="47">
        <v>-100</v>
      </c>
      <c r="AA47" s="22">
        <v>-9868885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-7983455</v>
      </c>
      <c r="F50" s="52">
        <f t="shared" si="7"/>
        <v>-9868885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-6741719</v>
      </c>
      <c r="Y50" s="52">
        <f t="shared" si="7"/>
        <v>6741719</v>
      </c>
      <c r="Z50" s="53">
        <f>+IF(X50&lt;&gt;0,+(Y50/X50)*100,0)</f>
        <v>-100</v>
      </c>
      <c r="AA50" s="54">
        <f>SUM(AA47:AA49)</f>
        <v>-9868885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12985926</v>
      </c>
      <c r="D7" s="18"/>
      <c r="E7" s="19">
        <v>19632789</v>
      </c>
      <c r="F7" s="20">
        <v>23707385</v>
      </c>
      <c r="G7" s="20">
        <v>1620635</v>
      </c>
      <c r="H7" s="20">
        <v>5051264</v>
      </c>
      <c r="I7" s="20">
        <v>1177499</v>
      </c>
      <c r="J7" s="20">
        <v>7849398</v>
      </c>
      <c r="K7" s="20">
        <v>1240293</v>
      </c>
      <c r="L7" s="20">
        <v>1138726</v>
      </c>
      <c r="M7" s="20">
        <v>1404029</v>
      </c>
      <c r="N7" s="20">
        <v>3783048</v>
      </c>
      <c r="O7" s="20">
        <v>1633019</v>
      </c>
      <c r="P7" s="20">
        <v>1745637</v>
      </c>
      <c r="Q7" s="20">
        <v>1767534</v>
      </c>
      <c r="R7" s="20">
        <v>5146190</v>
      </c>
      <c r="S7" s="20"/>
      <c r="T7" s="20"/>
      <c r="U7" s="20"/>
      <c r="V7" s="20"/>
      <c r="W7" s="20">
        <v>16778636</v>
      </c>
      <c r="X7" s="20">
        <v>15503806</v>
      </c>
      <c r="Y7" s="20">
        <v>1274830</v>
      </c>
      <c r="Z7" s="21">
        <v>8.2226906090027185</v>
      </c>
      <c r="AA7" s="22">
        <v>23707385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12985926</v>
      </c>
      <c r="D13" s="29">
        <f>SUM(D6:D12)</f>
        <v>0</v>
      </c>
      <c r="E13" s="30">
        <f t="shared" si="0"/>
        <v>19632789</v>
      </c>
      <c r="F13" s="31">
        <f t="shared" si="0"/>
        <v>23707385</v>
      </c>
      <c r="G13" s="31">
        <f t="shared" si="0"/>
        <v>1620635</v>
      </c>
      <c r="H13" s="31">
        <f t="shared" si="0"/>
        <v>5051264</v>
      </c>
      <c r="I13" s="31">
        <f t="shared" si="0"/>
        <v>1177499</v>
      </c>
      <c r="J13" s="31">
        <f t="shared" si="0"/>
        <v>7849398</v>
      </c>
      <c r="K13" s="31">
        <f t="shared" si="0"/>
        <v>1240293</v>
      </c>
      <c r="L13" s="31">
        <f t="shared" si="0"/>
        <v>1138726</v>
      </c>
      <c r="M13" s="31">
        <f t="shared" si="0"/>
        <v>1404029</v>
      </c>
      <c r="N13" s="31">
        <f t="shared" si="0"/>
        <v>3783048</v>
      </c>
      <c r="O13" s="31">
        <f t="shared" si="0"/>
        <v>1633019</v>
      </c>
      <c r="P13" s="31">
        <f t="shared" si="0"/>
        <v>1745637</v>
      </c>
      <c r="Q13" s="31">
        <f t="shared" si="0"/>
        <v>1767534</v>
      </c>
      <c r="R13" s="31">
        <f t="shared" si="0"/>
        <v>5146190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16778636</v>
      </c>
      <c r="X13" s="31">
        <f t="shared" si="0"/>
        <v>15503806</v>
      </c>
      <c r="Y13" s="31">
        <f t="shared" si="0"/>
        <v>1274830</v>
      </c>
      <c r="Z13" s="32">
        <f>+IF(X13&lt;&gt;0,+(Y13/X13)*100,0)</f>
        <v>8.2226906090027185</v>
      </c>
      <c r="AA13" s="33">
        <f>SUM(AA6:AA12)</f>
        <v>23707385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13596949</v>
      </c>
      <c r="D17" s="18"/>
      <c r="E17" s="19">
        <v>13000000</v>
      </c>
      <c r="F17" s="20">
        <v>1602575</v>
      </c>
      <c r="G17" s="24"/>
      <c r="H17" s="24">
        <v>13596949</v>
      </c>
      <c r="I17" s="24"/>
      <c r="J17" s="20">
        <v>13596949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13596949</v>
      </c>
      <c r="X17" s="20">
        <v>641030</v>
      </c>
      <c r="Y17" s="24">
        <v>12955919</v>
      </c>
      <c r="Z17" s="25">
        <v>2021.1096204545806</v>
      </c>
      <c r="AA17" s="26">
        <v>1602575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13596949</v>
      </c>
      <c r="D25" s="29">
        <f t="shared" ref="D25:Y25" si="1">SUM(D15:D24)</f>
        <v>0</v>
      </c>
      <c r="E25" s="35">
        <f t="shared" si="1"/>
        <v>13000000</v>
      </c>
      <c r="F25" s="36">
        <f t="shared" si="1"/>
        <v>1602575</v>
      </c>
      <c r="G25" s="36">
        <f t="shared" si="1"/>
        <v>0</v>
      </c>
      <c r="H25" s="36">
        <f t="shared" si="1"/>
        <v>13596949</v>
      </c>
      <c r="I25" s="36">
        <f t="shared" si="1"/>
        <v>0</v>
      </c>
      <c r="J25" s="36">
        <f t="shared" si="1"/>
        <v>13596949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13596949</v>
      </c>
      <c r="X25" s="36">
        <f t="shared" si="1"/>
        <v>641030</v>
      </c>
      <c r="Y25" s="36">
        <f t="shared" si="1"/>
        <v>12955919</v>
      </c>
      <c r="Z25" s="37">
        <f>+IF(X25&lt;&gt;0,+(Y25/X25)*100,0)</f>
        <v>2021.1096204545806</v>
      </c>
      <c r="AA25" s="38">
        <f>SUM(AA15:AA24)</f>
        <v>1602575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26582875</v>
      </c>
      <c r="D26" s="29">
        <f>+D13+D25</f>
        <v>0</v>
      </c>
      <c r="E26" s="30">
        <f t="shared" si="2"/>
        <v>32632789</v>
      </c>
      <c r="F26" s="31">
        <f t="shared" si="2"/>
        <v>25309960</v>
      </c>
      <c r="G26" s="31">
        <f t="shared" si="2"/>
        <v>1620635</v>
      </c>
      <c r="H26" s="31">
        <f t="shared" si="2"/>
        <v>18648213</v>
      </c>
      <c r="I26" s="31">
        <f t="shared" si="2"/>
        <v>1177499</v>
      </c>
      <c r="J26" s="31">
        <f t="shared" si="2"/>
        <v>21446347</v>
      </c>
      <c r="K26" s="31">
        <f t="shared" si="2"/>
        <v>1240293</v>
      </c>
      <c r="L26" s="31">
        <f t="shared" si="2"/>
        <v>1138726</v>
      </c>
      <c r="M26" s="31">
        <f t="shared" si="2"/>
        <v>1404029</v>
      </c>
      <c r="N26" s="31">
        <f t="shared" si="2"/>
        <v>3783048</v>
      </c>
      <c r="O26" s="31">
        <f t="shared" si="2"/>
        <v>1633019</v>
      </c>
      <c r="P26" s="31">
        <f t="shared" si="2"/>
        <v>1745637</v>
      </c>
      <c r="Q26" s="31">
        <f t="shared" si="2"/>
        <v>1767534</v>
      </c>
      <c r="R26" s="31">
        <f t="shared" si="2"/>
        <v>5146190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30375585</v>
      </c>
      <c r="X26" s="31">
        <f t="shared" si="2"/>
        <v>16144836</v>
      </c>
      <c r="Y26" s="31">
        <f t="shared" si="2"/>
        <v>14230749</v>
      </c>
      <c r="Z26" s="32">
        <f>+IF(X26&lt;&gt;0,+(Y26/X26)*100,0)</f>
        <v>88.144277216566337</v>
      </c>
      <c r="AA26" s="33">
        <f>+AA13+AA25</f>
        <v>25309960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12249571</v>
      </c>
      <c r="D35" s="18"/>
      <c r="E35" s="19"/>
      <c r="F35" s="20">
        <v>115640</v>
      </c>
      <c r="G35" s="20">
        <v>151049</v>
      </c>
      <c r="H35" s="20">
        <v>11601329</v>
      </c>
      <c r="I35" s="20">
        <v>103260</v>
      </c>
      <c r="J35" s="20">
        <v>11855638</v>
      </c>
      <c r="K35" s="20">
        <v>101044</v>
      </c>
      <c r="L35" s="20">
        <v>91129</v>
      </c>
      <c r="M35" s="20">
        <v>128570</v>
      </c>
      <c r="N35" s="20">
        <v>320743</v>
      </c>
      <c r="O35" s="20">
        <v>142841</v>
      </c>
      <c r="P35" s="20">
        <v>154532</v>
      </c>
      <c r="Q35" s="20">
        <v>156870</v>
      </c>
      <c r="R35" s="20">
        <v>454243</v>
      </c>
      <c r="S35" s="20"/>
      <c r="T35" s="20"/>
      <c r="U35" s="20"/>
      <c r="V35" s="20"/>
      <c r="W35" s="20">
        <v>12630624</v>
      </c>
      <c r="X35" s="20">
        <v>46256</v>
      </c>
      <c r="Y35" s="20">
        <v>12584368</v>
      </c>
      <c r="Z35" s="21">
        <v>27205.914908336217</v>
      </c>
      <c r="AA35" s="22">
        <v>115640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12249571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115640</v>
      </c>
      <c r="G37" s="31">
        <f t="shared" si="3"/>
        <v>151049</v>
      </c>
      <c r="H37" s="31">
        <f t="shared" si="3"/>
        <v>11601329</v>
      </c>
      <c r="I37" s="31">
        <f t="shared" si="3"/>
        <v>103260</v>
      </c>
      <c r="J37" s="31">
        <f t="shared" si="3"/>
        <v>11855638</v>
      </c>
      <c r="K37" s="31">
        <f t="shared" si="3"/>
        <v>101044</v>
      </c>
      <c r="L37" s="31">
        <f t="shared" si="3"/>
        <v>91129</v>
      </c>
      <c r="M37" s="31">
        <f t="shared" si="3"/>
        <v>128570</v>
      </c>
      <c r="N37" s="31">
        <f t="shared" si="3"/>
        <v>320743</v>
      </c>
      <c r="O37" s="31">
        <f t="shared" si="3"/>
        <v>142841</v>
      </c>
      <c r="P37" s="31">
        <f t="shared" si="3"/>
        <v>154532</v>
      </c>
      <c r="Q37" s="31">
        <f t="shared" si="3"/>
        <v>156870</v>
      </c>
      <c r="R37" s="31">
        <f t="shared" si="3"/>
        <v>454243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12630624</v>
      </c>
      <c r="X37" s="31">
        <f t="shared" si="3"/>
        <v>46256</v>
      </c>
      <c r="Y37" s="31">
        <f t="shared" si="3"/>
        <v>12584368</v>
      </c>
      <c r="Z37" s="32">
        <f>+IF(X37&lt;&gt;0,+(Y37/X37)*100,0)</f>
        <v>27205.914908336217</v>
      </c>
      <c r="AA37" s="33">
        <f>SUM(AA29:AA36)</f>
        <v>115640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57043987</v>
      </c>
      <c r="D40" s="18"/>
      <c r="E40" s="19"/>
      <c r="F40" s="20"/>
      <c r="G40" s="20"/>
      <c r="H40" s="20">
        <v>57043987</v>
      </c>
      <c r="I40" s="20"/>
      <c r="J40" s="20">
        <v>57043987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57043987</v>
      </c>
      <c r="X40" s="20"/>
      <c r="Y40" s="20">
        <v>57043987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57043987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57043987</v>
      </c>
      <c r="I43" s="36">
        <f t="shared" si="4"/>
        <v>0</v>
      </c>
      <c r="J43" s="36">
        <f t="shared" si="4"/>
        <v>57043987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57043987</v>
      </c>
      <c r="X43" s="36">
        <f t="shared" si="4"/>
        <v>0</v>
      </c>
      <c r="Y43" s="36">
        <f t="shared" si="4"/>
        <v>57043987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69293558</v>
      </c>
      <c r="D44" s="29">
        <f>+D37+D43</f>
        <v>0</v>
      </c>
      <c r="E44" s="30">
        <f t="shared" si="5"/>
        <v>0</v>
      </c>
      <c r="F44" s="31">
        <f t="shared" si="5"/>
        <v>115640</v>
      </c>
      <c r="G44" s="31">
        <f t="shared" si="5"/>
        <v>151049</v>
      </c>
      <c r="H44" s="31">
        <f t="shared" si="5"/>
        <v>68645316</v>
      </c>
      <c r="I44" s="31">
        <f t="shared" si="5"/>
        <v>103260</v>
      </c>
      <c r="J44" s="31">
        <f t="shared" si="5"/>
        <v>68899625</v>
      </c>
      <c r="K44" s="31">
        <f t="shared" si="5"/>
        <v>101044</v>
      </c>
      <c r="L44" s="31">
        <f t="shared" si="5"/>
        <v>91129</v>
      </c>
      <c r="M44" s="31">
        <f t="shared" si="5"/>
        <v>128570</v>
      </c>
      <c r="N44" s="31">
        <f t="shared" si="5"/>
        <v>320743</v>
      </c>
      <c r="O44" s="31">
        <f t="shared" si="5"/>
        <v>142841</v>
      </c>
      <c r="P44" s="31">
        <f t="shared" si="5"/>
        <v>154532</v>
      </c>
      <c r="Q44" s="31">
        <f t="shared" si="5"/>
        <v>156870</v>
      </c>
      <c r="R44" s="31">
        <f t="shared" si="5"/>
        <v>454243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69674611</v>
      </c>
      <c r="X44" s="31">
        <f t="shared" si="5"/>
        <v>46256</v>
      </c>
      <c r="Y44" s="31">
        <f t="shared" si="5"/>
        <v>69628355</v>
      </c>
      <c r="Z44" s="32">
        <f>+IF(X44&lt;&gt;0,+(Y44/X44)*100,0)</f>
        <v>150528.26660325148</v>
      </c>
      <c r="AA44" s="33">
        <f>+AA37+AA43</f>
        <v>115640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-42710683</v>
      </c>
      <c r="D45" s="42">
        <f t="shared" si="6"/>
        <v>0</v>
      </c>
      <c r="E45" s="43">
        <f t="shared" si="6"/>
        <v>32632789</v>
      </c>
      <c r="F45" s="44">
        <f t="shared" si="6"/>
        <v>25194320</v>
      </c>
      <c r="G45" s="44">
        <f t="shared" si="6"/>
        <v>1469586</v>
      </c>
      <c r="H45" s="44">
        <f t="shared" si="6"/>
        <v>-49997103</v>
      </c>
      <c r="I45" s="44">
        <f t="shared" si="6"/>
        <v>1074239</v>
      </c>
      <c r="J45" s="44">
        <f t="shared" si="6"/>
        <v>-47453278</v>
      </c>
      <c r="K45" s="44">
        <f t="shared" si="6"/>
        <v>1139249</v>
      </c>
      <c r="L45" s="44">
        <f t="shared" si="6"/>
        <v>1047597</v>
      </c>
      <c r="M45" s="44">
        <f t="shared" si="6"/>
        <v>1275459</v>
      </c>
      <c r="N45" s="44">
        <f t="shared" si="6"/>
        <v>3462305</v>
      </c>
      <c r="O45" s="44">
        <f t="shared" si="6"/>
        <v>1490178</v>
      </c>
      <c r="P45" s="44">
        <f t="shared" si="6"/>
        <v>1591105</v>
      </c>
      <c r="Q45" s="44">
        <f t="shared" si="6"/>
        <v>1610664</v>
      </c>
      <c r="R45" s="44">
        <f t="shared" si="6"/>
        <v>4691947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-39299026</v>
      </c>
      <c r="X45" s="44">
        <f t="shared" si="6"/>
        <v>16098580</v>
      </c>
      <c r="Y45" s="44">
        <f t="shared" si="6"/>
        <v>-55397606</v>
      </c>
      <c r="Z45" s="45">
        <f>+IF(X45&lt;&gt;0,+(Y45/X45)*100,0)</f>
        <v>-344.11485981993445</v>
      </c>
      <c r="AA45" s="46">
        <f>+AA26-AA44</f>
        <v>25194320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-138996553</v>
      </c>
      <c r="D47" s="18"/>
      <c r="E47" s="19"/>
      <c r="F47" s="20"/>
      <c r="G47" s="20"/>
      <c r="H47" s="20">
        <v>-133018422</v>
      </c>
      <c r="I47" s="20">
        <v>-8417880</v>
      </c>
      <c r="J47" s="20">
        <v>-141436302</v>
      </c>
      <c r="K47" s="20">
        <v>-9528734</v>
      </c>
      <c r="L47" s="20">
        <v>1335904</v>
      </c>
      <c r="M47" s="20">
        <v>-13139754</v>
      </c>
      <c r="N47" s="20">
        <v>-21332584</v>
      </c>
      <c r="O47" s="20">
        <v>2278</v>
      </c>
      <c r="P47" s="20">
        <v>-1513069</v>
      </c>
      <c r="Q47" s="20">
        <v>-5397267</v>
      </c>
      <c r="R47" s="20">
        <v>-6908058</v>
      </c>
      <c r="S47" s="20"/>
      <c r="T47" s="20"/>
      <c r="U47" s="20"/>
      <c r="V47" s="20"/>
      <c r="W47" s="20">
        <v>-169676944</v>
      </c>
      <c r="X47" s="20"/>
      <c r="Y47" s="20">
        <v>-169676944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-3238737</v>
      </c>
      <c r="D48" s="18"/>
      <c r="E48" s="19"/>
      <c r="F48" s="20"/>
      <c r="G48" s="20"/>
      <c r="H48" s="20">
        <v>-3238737</v>
      </c>
      <c r="I48" s="20"/>
      <c r="J48" s="20">
        <v>-3238737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-3238737</v>
      </c>
      <c r="X48" s="20"/>
      <c r="Y48" s="20">
        <v>-3238737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-142235290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-136257159</v>
      </c>
      <c r="I50" s="52">
        <f t="shared" si="7"/>
        <v>-8417880</v>
      </c>
      <c r="J50" s="52">
        <f t="shared" si="7"/>
        <v>-144675039</v>
      </c>
      <c r="K50" s="52">
        <f t="shared" si="7"/>
        <v>-9528734</v>
      </c>
      <c r="L50" s="52">
        <f t="shared" si="7"/>
        <v>1335904</v>
      </c>
      <c r="M50" s="52">
        <f t="shared" si="7"/>
        <v>-13139754</v>
      </c>
      <c r="N50" s="52">
        <f t="shared" si="7"/>
        <v>-21332584</v>
      </c>
      <c r="O50" s="52">
        <f t="shared" si="7"/>
        <v>2278</v>
      </c>
      <c r="P50" s="52">
        <f t="shared" si="7"/>
        <v>-1513069</v>
      </c>
      <c r="Q50" s="52">
        <f t="shared" si="7"/>
        <v>-5397267</v>
      </c>
      <c r="R50" s="52">
        <f t="shared" si="7"/>
        <v>-6908058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-172915681</v>
      </c>
      <c r="X50" s="52">
        <f t="shared" si="7"/>
        <v>0</v>
      </c>
      <c r="Y50" s="52">
        <f t="shared" si="7"/>
        <v>-172915681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7550455</v>
      </c>
      <c r="D6" s="18"/>
      <c r="E6" s="19">
        <v>6167878</v>
      </c>
      <c r="F6" s="20">
        <v>11845976</v>
      </c>
      <c r="G6" s="20">
        <v>-1175613</v>
      </c>
      <c r="H6" s="20">
        <v>897613</v>
      </c>
      <c r="I6" s="20">
        <v>-470184</v>
      </c>
      <c r="J6" s="20">
        <v>-748184</v>
      </c>
      <c r="K6" s="20">
        <v>988950</v>
      </c>
      <c r="L6" s="20">
        <v>1618492</v>
      </c>
      <c r="M6" s="20">
        <v>-9771231</v>
      </c>
      <c r="N6" s="20">
        <v>-7163789</v>
      </c>
      <c r="O6" s="20">
        <v>-1936644</v>
      </c>
      <c r="P6" s="20">
        <v>702328</v>
      </c>
      <c r="Q6" s="20">
        <v>1145812</v>
      </c>
      <c r="R6" s="20">
        <v>-88504</v>
      </c>
      <c r="S6" s="20"/>
      <c r="T6" s="20"/>
      <c r="U6" s="20"/>
      <c r="V6" s="20"/>
      <c r="W6" s="20">
        <v>-8000477</v>
      </c>
      <c r="X6" s="20">
        <v>7014338</v>
      </c>
      <c r="Y6" s="20">
        <v>-15014815</v>
      </c>
      <c r="Z6" s="21">
        <v>-214.05890334911152</v>
      </c>
      <c r="AA6" s="22">
        <v>11845976</v>
      </c>
    </row>
    <row r="7" spans="1:27" x14ac:dyDescent="0.25">
      <c r="A7" s="23" t="s">
        <v>35</v>
      </c>
      <c r="B7" s="17" t="s">
        <v>32</v>
      </c>
      <c r="C7" s="18">
        <v>55477457</v>
      </c>
      <c r="D7" s="18"/>
      <c r="E7" s="19">
        <v>10660858</v>
      </c>
      <c r="F7" s="20">
        <v>10580858</v>
      </c>
      <c r="G7" s="20">
        <v>57418912</v>
      </c>
      <c r="H7" s="20">
        <v>936467</v>
      </c>
      <c r="I7" s="20">
        <v>1610564</v>
      </c>
      <c r="J7" s="20">
        <v>59965943</v>
      </c>
      <c r="K7" s="20">
        <v>1712385</v>
      </c>
      <c r="L7" s="20">
        <v>1090434</v>
      </c>
      <c r="M7" s="20">
        <v>1884194</v>
      </c>
      <c r="N7" s="20">
        <v>4687013</v>
      </c>
      <c r="O7" s="20">
        <v>-676432</v>
      </c>
      <c r="P7" s="20">
        <v>1960267</v>
      </c>
      <c r="Q7" s="20">
        <v>1355800</v>
      </c>
      <c r="R7" s="20">
        <v>2639635</v>
      </c>
      <c r="S7" s="20"/>
      <c r="T7" s="20"/>
      <c r="U7" s="20"/>
      <c r="V7" s="20"/>
      <c r="W7" s="20">
        <v>67292591</v>
      </c>
      <c r="X7" s="20">
        <v>7502554</v>
      </c>
      <c r="Y7" s="20">
        <v>59790037</v>
      </c>
      <c r="Z7" s="21">
        <v>796.92911240625529</v>
      </c>
      <c r="AA7" s="22">
        <v>10580858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284694</v>
      </c>
      <c r="D10" s="18"/>
      <c r="E10" s="19">
        <v>-105300</v>
      </c>
      <c r="F10" s="20">
        <v>-105300</v>
      </c>
      <c r="G10" s="20">
        <v>-187407</v>
      </c>
      <c r="H10" s="20">
        <v>472101</v>
      </c>
      <c r="I10" s="20"/>
      <c r="J10" s="20">
        <v>284694</v>
      </c>
      <c r="K10" s="20">
        <v>-3942</v>
      </c>
      <c r="L10" s="20"/>
      <c r="M10" s="20"/>
      <c r="N10" s="20">
        <v>-3942</v>
      </c>
      <c r="O10" s="20"/>
      <c r="P10" s="20">
        <v>-973</v>
      </c>
      <c r="Q10" s="20"/>
      <c r="R10" s="20">
        <v>-973</v>
      </c>
      <c r="S10" s="20"/>
      <c r="T10" s="20"/>
      <c r="U10" s="20"/>
      <c r="V10" s="20"/>
      <c r="W10" s="20">
        <v>279779</v>
      </c>
      <c r="X10" s="20">
        <v>-78975</v>
      </c>
      <c r="Y10" s="20">
        <v>358754</v>
      </c>
      <c r="Z10" s="21">
        <v>-454.26274137385246</v>
      </c>
      <c r="AA10" s="22">
        <v>-105300</v>
      </c>
    </row>
    <row r="11" spans="1:27" x14ac:dyDescent="0.25">
      <c r="A11" s="23" t="s">
        <v>39</v>
      </c>
      <c r="B11" s="17" t="s">
        <v>32</v>
      </c>
      <c r="C11" s="18">
        <v>7842018</v>
      </c>
      <c r="D11" s="18"/>
      <c r="E11" s="19"/>
      <c r="F11" s="20"/>
      <c r="G11" s="24">
        <v>7842018</v>
      </c>
      <c r="H11" s="24">
        <v>204875</v>
      </c>
      <c r="I11" s="24"/>
      <c r="J11" s="20">
        <v>8046893</v>
      </c>
      <c r="K11" s="24"/>
      <c r="L11" s="24"/>
      <c r="M11" s="20">
        <v>1383936</v>
      </c>
      <c r="N11" s="24">
        <v>1383936</v>
      </c>
      <c r="O11" s="24">
        <v>330191</v>
      </c>
      <c r="P11" s="24"/>
      <c r="Q11" s="20"/>
      <c r="R11" s="24">
        <v>330191</v>
      </c>
      <c r="S11" s="24"/>
      <c r="T11" s="20"/>
      <c r="U11" s="24"/>
      <c r="V11" s="24"/>
      <c r="W11" s="24">
        <v>9761020</v>
      </c>
      <c r="X11" s="20"/>
      <c r="Y11" s="24">
        <v>9761020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-61815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71092809</v>
      </c>
      <c r="D13" s="29">
        <f>SUM(D6:D12)</f>
        <v>0</v>
      </c>
      <c r="E13" s="30">
        <f t="shared" si="0"/>
        <v>16723436</v>
      </c>
      <c r="F13" s="31">
        <f t="shared" si="0"/>
        <v>22321534</v>
      </c>
      <c r="G13" s="31">
        <f t="shared" si="0"/>
        <v>63836094</v>
      </c>
      <c r="H13" s="31">
        <f t="shared" si="0"/>
        <v>2511056</v>
      </c>
      <c r="I13" s="31">
        <f t="shared" si="0"/>
        <v>1140380</v>
      </c>
      <c r="J13" s="31">
        <f t="shared" si="0"/>
        <v>67487530</v>
      </c>
      <c r="K13" s="31">
        <f t="shared" si="0"/>
        <v>2697393</v>
      </c>
      <c r="L13" s="31">
        <f t="shared" si="0"/>
        <v>2708926</v>
      </c>
      <c r="M13" s="31">
        <f t="shared" si="0"/>
        <v>-6503101</v>
      </c>
      <c r="N13" s="31">
        <f t="shared" si="0"/>
        <v>-1096782</v>
      </c>
      <c r="O13" s="31">
        <f t="shared" si="0"/>
        <v>-2282885</v>
      </c>
      <c r="P13" s="31">
        <f t="shared" si="0"/>
        <v>2661622</v>
      </c>
      <c r="Q13" s="31">
        <f t="shared" si="0"/>
        <v>2501612</v>
      </c>
      <c r="R13" s="31">
        <f t="shared" si="0"/>
        <v>2880349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69271097</v>
      </c>
      <c r="X13" s="31">
        <f t="shared" si="0"/>
        <v>14437917</v>
      </c>
      <c r="Y13" s="31">
        <f t="shared" si="0"/>
        <v>54833180</v>
      </c>
      <c r="Z13" s="32">
        <f>+IF(X13&lt;&gt;0,+(Y13/X13)*100,0)</f>
        <v>379.78594834698106</v>
      </c>
      <c r="AA13" s="33">
        <f>SUM(AA6:AA12)</f>
        <v>22321534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71444241</v>
      </c>
      <c r="D17" s="18"/>
      <c r="E17" s="19">
        <v>4953003</v>
      </c>
      <c r="F17" s="20">
        <v>11821362</v>
      </c>
      <c r="G17" s="24">
        <v>71361610</v>
      </c>
      <c r="H17" s="24">
        <v>1364984</v>
      </c>
      <c r="I17" s="24">
        <v>-14123</v>
      </c>
      <c r="J17" s="20">
        <v>72712471</v>
      </c>
      <c r="K17" s="24"/>
      <c r="L17" s="24"/>
      <c r="M17" s="20">
        <v>9212114</v>
      </c>
      <c r="N17" s="24">
        <v>9212114</v>
      </c>
      <c r="O17" s="24">
        <v>2035795</v>
      </c>
      <c r="P17" s="24"/>
      <c r="Q17" s="20"/>
      <c r="R17" s="24">
        <v>2035795</v>
      </c>
      <c r="S17" s="24"/>
      <c r="T17" s="20"/>
      <c r="U17" s="24"/>
      <c r="V17" s="24"/>
      <c r="W17" s="24">
        <v>83960380</v>
      </c>
      <c r="X17" s="20">
        <v>8510307</v>
      </c>
      <c r="Y17" s="24">
        <v>75450073</v>
      </c>
      <c r="Z17" s="25">
        <v>886.57286981538982</v>
      </c>
      <c r="AA17" s="26">
        <v>11821362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71444241</v>
      </c>
      <c r="D25" s="29">
        <f t="shared" ref="D25:Y25" si="1">SUM(D15:D24)</f>
        <v>0</v>
      </c>
      <c r="E25" s="35">
        <f t="shared" si="1"/>
        <v>4953003</v>
      </c>
      <c r="F25" s="36">
        <f t="shared" si="1"/>
        <v>11821362</v>
      </c>
      <c r="G25" s="36">
        <f t="shared" si="1"/>
        <v>71361610</v>
      </c>
      <c r="H25" s="36">
        <f t="shared" si="1"/>
        <v>1364984</v>
      </c>
      <c r="I25" s="36">
        <f t="shared" si="1"/>
        <v>-14123</v>
      </c>
      <c r="J25" s="36">
        <f t="shared" si="1"/>
        <v>72712471</v>
      </c>
      <c r="K25" s="36">
        <f t="shared" si="1"/>
        <v>0</v>
      </c>
      <c r="L25" s="36">
        <f t="shared" si="1"/>
        <v>0</v>
      </c>
      <c r="M25" s="36">
        <f t="shared" si="1"/>
        <v>9212114</v>
      </c>
      <c r="N25" s="36">
        <f t="shared" si="1"/>
        <v>9212114</v>
      </c>
      <c r="O25" s="36">
        <f t="shared" si="1"/>
        <v>2035795</v>
      </c>
      <c r="P25" s="36">
        <f t="shared" si="1"/>
        <v>0</v>
      </c>
      <c r="Q25" s="36">
        <f t="shared" si="1"/>
        <v>0</v>
      </c>
      <c r="R25" s="36">
        <f t="shared" si="1"/>
        <v>2035795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83960380</v>
      </c>
      <c r="X25" s="36">
        <f t="shared" si="1"/>
        <v>8510307</v>
      </c>
      <c r="Y25" s="36">
        <f t="shared" si="1"/>
        <v>75450073</v>
      </c>
      <c r="Z25" s="37">
        <f>+IF(X25&lt;&gt;0,+(Y25/X25)*100,0)</f>
        <v>886.57286981538982</v>
      </c>
      <c r="AA25" s="38">
        <f>SUM(AA15:AA24)</f>
        <v>11821362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142537050</v>
      </c>
      <c r="D26" s="29">
        <f>+D13+D25</f>
        <v>0</v>
      </c>
      <c r="E26" s="30">
        <f t="shared" si="2"/>
        <v>21676439</v>
      </c>
      <c r="F26" s="31">
        <f t="shared" si="2"/>
        <v>34142896</v>
      </c>
      <c r="G26" s="31">
        <f t="shared" si="2"/>
        <v>135197704</v>
      </c>
      <c r="H26" s="31">
        <f t="shared" si="2"/>
        <v>3876040</v>
      </c>
      <c r="I26" s="31">
        <f t="shared" si="2"/>
        <v>1126257</v>
      </c>
      <c r="J26" s="31">
        <f t="shared" si="2"/>
        <v>140200001</v>
      </c>
      <c r="K26" s="31">
        <f t="shared" si="2"/>
        <v>2697393</v>
      </c>
      <c r="L26" s="31">
        <f t="shared" si="2"/>
        <v>2708926</v>
      </c>
      <c r="M26" s="31">
        <f t="shared" si="2"/>
        <v>2709013</v>
      </c>
      <c r="N26" s="31">
        <f t="shared" si="2"/>
        <v>8115332</v>
      </c>
      <c r="O26" s="31">
        <f t="shared" si="2"/>
        <v>-247090</v>
      </c>
      <c r="P26" s="31">
        <f t="shared" si="2"/>
        <v>2661622</v>
      </c>
      <c r="Q26" s="31">
        <f t="shared" si="2"/>
        <v>2501612</v>
      </c>
      <c r="R26" s="31">
        <f t="shared" si="2"/>
        <v>4916144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153231477</v>
      </c>
      <c r="X26" s="31">
        <f t="shared" si="2"/>
        <v>22948224</v>
      </c>
      <c r="Y26" s="31">
        <f t="shared" si="2"/>
        <v>130283253</v>
      </c>
      <c r="Z26" s="32">
        <f>+IF(X26&lt;&gt;0,+(Y26/X26)*100,0)</f>
        <v>567.72695351065079</v>
      </c>
      <c r="AA26" s="33">
        <f>+AA13+AA25</f>
        <v>34142896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-178630</v>
      </c>
      <c r="D31" s="18"/>
      <c r="E31" s="19"/>
      <c r="F31" s="20"/>
      <c r="G31" s="20">
        <v>-181809</v>
      </c>
      <c r="H31" s="20">
        <v>-3325</v>
      </c>
      <c r="I31" s="20">
        <v>-895</v>
      </c>
      <c r="J31" s="20">
        <v>-186029</v>
      </c>
      <c r="K31" s="20">
        <v>-1815</v>
      </c>
      <c r="L31" s="20">
        <v>-2622</v>
      </c>
      <c r="M31" s="20">
        <v>-3344</v>
      </c>
      <c r="N31" s="20">
        <v>-7781</v>
      </c>
      <c r="O31" s="20">
        <v>-4728</v>
      </c>
      <c r="P31" s="20">
        <v>-1751</v>
      </c>
      <c r="Q31" s="20">
        <v>-1928</v>
      </c>
      <c r="R31" s="20">
        <v>-8407</v>
      </c>
      <c r="S31" s="20"/>
      <c r="T31" s="20"/>
      <c r="U31" s="20"/>
      <c r="V31" s="20"/>
      <c r="W31" s="20">
        <v>-202217</v>
      </c>
      <c r="X31" s="20"/>
      <c r="Y31" s="20">
        <v>-202217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8736803</v>
      </c>
      <c r="D32" s="18"/>
      <c r="E32" s="19">
        <v>21067805</v>
      </c>
      <c r="F32" s="20">
        <v>33136164</v>
      </c>
      <c r="G32" s="20">
        <v>-1270562</v>
      </c>
      <c r="H32" s="20">
        <v>972146</v>
      </c>
      <c r="I32" s="20">
        <v>-1634349</v>
      </c>
      <c r="J32" s="20">
        <v>-1932765</v>
      </c>
      <c r="K32" s="20">
        <v>-106810</v>
      </c>
      <c r="L32" s="20">
        <v>-94928</v>
      </c>
      <c r="M32" s="20">
        <v>12727</v>
      </c>
      <c r="N32" s="20">
        <v>-189011</v>
      </c>
      <c r="O32" s="20">
        <v>-67899</v>
      </c>
      <c r="P32" s="20">
        <v>68222</v>
      </c>
      <c r="Q32" s="20">
        <v>-303654</v>
      </c>
      <c r="R32" s="20">
        <v>-303331</v>
      </c>
      <c r="S32" s="20"/>
      <c r="T32" s="20"/>
      <c r="U32" s="20"/>
      <c r="V32" s="20"/>
      <c r="W32" s="20">
        <v>-2425107</v>
      </c>
      <c r="X32" s="20">
        <v>21630942</v>
      </c>
      <c r="Y32" s="20">
        <v>-24056049</v>
      </c>
      <c r="Z32" s="21">
        <v>-111.21128705351806</v>
      </c>
      <c r="AA32" s="22">
        <v>33136164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12491800</v>
      </c>
      <c r="D35" s="18"/>
      <c r="E35" s="19">
        <v>4555922</v>
      </c>
      <c r="F35" s="20">
        <v>4555922</v>
      </c>
      <c r="G35" s="20">
        <v>12861508</v>
      </c>
      <c r="H35" s="20">
        <v>366238</v>
      </c>
      <c r="I35" s="20">
        <v>359680</v>
      </c>
      <c r="J35" s="20">
        <v>13587426</v>
      </c>
      <c r="K35" s="20">
        <v>366533</v>
      </c>
      <c r="L35" s="20">
        <v>365936</v>
      </c>
      <c r="M35" s="20">
        <v>366684</v>
      </c>
      <c r="N35" s="20">
        <v>1099153</v>
      </c>
      <c r="O35" s="20">
        <v>-1172</v>
      </c>
      <c r="P35" s="20">
        <v>358051</v>
      </c>
      <c r="Q35" s="20">
        <v>365110</v>
      </c>
      <c r="R35" s="20">
        <v>721989</v>
      </c>
      <c r="S35" s="20"/>
      <c r="T35" s="20"/>
      <c r="U35" s="20"/>
      <c r="V35" s="20"/>
      <c r="W35" s="20">
        <v>15408568</v>
      </c>
      <c r="X35" s="20">
        <v>3416940</v>
      </c>
      <c r="Y35" s="20">
        <v>11991628</v>
      </c>
      <c r="Z35" s="21">
        <v>350.94640233659356</v>
      </c>
      <c r="AA35" s="22">
        <v>4555922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21049973</v>
      </c>
      <c r="D37" s="29">
        <f t="shared" ref="D37:Y37" si="3">SUM(D29:D36)</f>
        <v>0</v>
      </c>
      <c r="E37" s="30">
        <f t="shared" si="3"/>
        <v>25623727</v>
      </c>
      <c r="F37" s="31">
        <f t="shared" si="3"/>
        <v>37692086</v>
      </c>
      <c r="G37" s="31">
        <f t="shared" si="3"/>
        <v>11409137</v>
      </c>
      <c r="H37" s="31">
        <f t="shared" si="3"/>
        <v>1335059</v>
      </c>
      <c r="I37" s="31">
        <f t="shared" si="3"/>
        <v>-1275564</v>
      </c>
      <c r="J37" s="31">
        <f t="shared" si="3"/>
        <v>11468632</v>
      </c>
      <c r="K37" s="31">
        <f t="shared" si="3"/>
        <v>257908</v>
      </c>
      <c r="L37" s="31">
        <f t="shared" si="3"/>
        <v>268386</v>
      </c>
      <c r="M37" s="31">
        <f t="shared" si="3"/>
        <v>376067</v>
      </c>
      <c r="N37" s="31">
        <f t="shared" si="3"/>
        <v>902361</v>
      </c>
      <c r="O37" s="31">
        <f t="shared" si="3"/>
        <v>-73799</v>
      </c>
      <c r="P37" s="31">
        <f t="shared" si="3"/>
        <v>424522</v>
      </c>
      <c r="Q37" s="31">
        <f t="shared" si="3"/>
        <v>59528</v>
      </c>
      <c r="R37" s="31">
        <f t="shared" si="3"/>
        <v>410251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12781244</v>
      </c>
      <c r="X37" s="31">
        <f t="shared" si="3"/>
        <v>25047882</v>
      </c>
      <c r="Y37" s="31">
        <f t="shared" si="3"/>
        <v>-12266638</v>
      </c>
      <c r="Z37" s="32">
        <f>+IF(X37&lt;&gt;0,+(Y37/X37)*100,0)</f>
        <v>-48.972755460920808</v>
      </c>
      <c r="AA37" s="33">
        <f>SUM(AA29:AA36)</f>
        <v>37692086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21050398</v>
      </c>
      <c r="D44" s="29">
        <f>+D37+D43</f>
        <v>0</v>
      </c>
      <c r="E44" s="30">
        <f t="shared" si="5"/>
        <v>25623727</v>
      </c>
      <c r="F44" s="31">
        <f t="shared" si="5"/>
        <v>37692086</v>
      </c>
      <c r="G44" s="31">
        <f t="shared" si="5"/>
        <v>11409562</v>
      </c>
      <c r="H44" s="31">
        <f t="shared" si="5"/>
        <v>1335059</v>
      </c>
      <c r="I44" s="31">
        <f t="shared" si="5"/>
        <v>-1275564</v>
      </c>
      <c r="J44" s="31">
        <f t="shared" si="5"/>
        <v>11469057</v>
      </c>
      <c r="K44" s="31">
        <f t="shared" si="5"/>
        <v>257908</v>
      </c>
      <c r="L44" s="31">
        <f t="shared" si="5"/>
        <v>268386</v>
      </c>
      <c r="M44" s="31">
        <f t="shared" si="5"/>
        <v>376067</v>
      </c>
      <c r="N44" s="31">
        <f t="shared" si="5"/>
        <v>902361</v>
      </c>
      <c r="O44" s="31">
        <f t="shared" si="5"/>
        <v>-73799</v>
      </c>
      <c r="P44" s="31">
        <f t="shared" si="5"/>
        <v>424522</v>
      </c>
      <c r="Q44" s="31">
        <f t="shared" si="5"/>
        <v>59528</v>
      </c>
      <c r="R44" s="31">
        <f t="shared" si="5"/>
        <v>410251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12781669</v>
      </c>
      <c r="X44" s="31">
        <f t="shared" si="5"/>
        <v>25047882</v>
      </c>
      <c r="Y44" s="31">
        <f t="shared" si="5"/>
        <v>-12266213</v>
      </c>
      <c r="Z44" s="32">
        <f>+IF(X44&lt;&gt;0,+(Y44/X44)*100,0)</f>
        <v>-48.971058710672622</v>
      </c>
      <c r="AA44" s="33">
        <f>+AA37+AA43</f>
        <v>37692086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121486652</v>
      </c>
      <c r="D45" s="42">
        <f t="shared" si="6"/>
        <v>0</v>
      </c>
      <c r="E45" s="43">
        <f t="shared" si="6"/>
        <v>-3947288</v>
      </c>
      <c r="F45" s="44">
        <f t="shared" si="6"/>
        <v>-3549190</v>
      </c>
      <c r="G45" s="44">
        <f t="shared" si="6"/>
        <v>123788142</v>
      </c>
      <c r="H45" s="44">
        <f t="shared" si="6"/>
        <v>2540981</v>
      </c>
      <c r="I45" s="44">
        <f t="shared" si="6"/>
        <v>2401821</v>
      </c>
      <c r="J45" s="44">
        <f t="shared" si="6"/>
        <v>128730944</v>
      </c>
      <c r="K45" s="44">
        <f t="shared" si="6"/>
        <v>2439485</v>
      </c>
      <c r="L45" s="44">
        <f t="shared" si="6"/>
        <v>2440540</v>
      </c>
      <c r="M45" s="44">
        <f t="shared" si="6"/>
        <v>2332946</v>
      </c>
      <c r="N45" s="44">
        <f t="shared" si="6"/>
        <v>7212971</v>
      </c>
      <c r="O45" s="44">
        <f t="shared" si="6"/>
        <v>-173291</v>
      </c>
      <c r="P45" s="44">
        <f t="shared" si="6"/>
        <v>2237100</v>
      </c>
      <c r="Q45" s="44">
        <f t="shared" si="6"/>
        <v>2442084</v>
      </c>
      <c r="R45" s="44">
        <f t="shared" si="6"/>
        <v>4505893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140449808</v>
      </c>
      <c r="X45" s="44">
        <f t="shared" si="6"/>
        <v>-2099658</v>
      </c>
      <c r="Y45" s="44">
        <f t="shared" si="6"/>
        <v>142549466</v>
      </c>
      <c r="Z45" s="45">
        <f>+IF(X45&lt;&gt;0,+(Y45/X45)*100,0)</f>
        <v>-6789.1754752440629</v>
      </c>
      <c r="AA45" s="46">
        <f>+AA26-AA44</f>
        <v>-3549190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-6753527</v>
      </c>
      <c r="F47" s="20">
        <v>-6355429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-4905897</v>
      </c>
      <c r="Y47" s="20">
        <v>4905897</v>
      </c>
      <c r="Z47" s="47">
        <v>-100</v>
      </c>
      <c r="AA47" s="22">
        <v>-6355429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-6753527</v>
      </c>
      <c r="F50" s="52">
        <f t="shared" si="7"/>
        <v>-6355429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-4905897</v>
      </c>
      <c r="Y50" s="52">
        <f t="shared" si="7"/>
        <v>4905897</v>
      </c>
      <c r="Z50" s="53">
        <f>+IF(X50&lt;&gt;0,+(Y50/X50)*100,0)</f>
        <v>-100</v>
      </c>
      <c r="AA50" s="54">
        <f>SUM(AA47:AA49)</f>
        <v>-6355429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17400398</v>
      </c>
      <c r="D6" s="18"/>
      <c r="E6" s="19">
        <v>-4395004</v>
      </c>
      <c r="F6" s="20">
        <v>-8429131</v>
      </c>
      <c r="G6" s="20"/>
      <c r="H6" s="20">
        <v>397771</v>
      </c>
      <c r="I6" s="20">
        <v>383898</v>
      </c>
      <c r="J6" s="20">
        <v>781669</v>
      </c>
      <c r="K6" s="20">
        <v>408596</v>
      </c>
      <c r="L6" s="20">
        <v>192539</v>
      </c>
      <c r="M6" s="20">
        <v>318215</v>
      </c>
      <c r="N6" s="20">
        <v>919350</v>
      </c>
      <c r="O6" s="20">
        <v>389014</v>
      </c>
      <c r="P6" s="20">
        <v>420905</v>
      </c>
      <c r="Q6" s="20">
        <v>-790357</v>
      </c>
      <c r="R6" s="20">
        <v>19562</v>
      </c>
      <c r="S6" s="20"/>
      <c r="T6" s="20"/>
      <c r="U6" s="20"/>
      <c r="V6" s="20"/>
      <c r="W6" s="20">
        <v>1720581</v>
      </c>
      <c r="X6" s="20">
        <v>-4838776</v>
      </c>
      <c r="Y6" s="20">
        <v>6559357</v>
      </c>
      <c r="Z6" s="21">
        <v>-135.55818661578877</v>
      </c>
      <c r="AA6" s="22">
        <v>-8429131</v>
      </c>
    </row>
    <row r="7" spans="1:27" x14ac:dyDescent="0.25">
      <c r="A7" s="23" t="s">
        <v>35</v>
      </c>
      <c r="B7" s="17" t="s">
        <v>32</v>
      </c>
      <c r="C7" s="18">
        <v>8336395</v>
      </c>
      <c r="D7" s="18"/>
      <c r="E7" s="19">
        <v>18834685</v>
      </c>
      <c r="F7" s="20">
        <v>18739137</v>
      </c>
      <c r="G7" s="20"/>
      <c r="H7" s="20">
        <v>294679</v>
      </c>
      <c r="I7" s="20">
        <v>180704</v>
      </c>
      <c r="J7" s="20">
        <v>475383</v>
      </c>
      <c r="K7" s="20">
        <v>175632</v>
      </c>
      <c r="L7" s="20">
        <v>144429</v>
      </c>
      <c r="M7" s="20">
        <v>136155</v>
      </c>
      <c r="N7" s="20">
        <v>456216</v>
      </c>
      <c r="O7" s="20">
        <v>169907</v>
      </c>
      <c r="P7" s="20">
        <v>133954</v>
      </c>
      <c r="Q7" s="20">
        <v>139877</v>
      </c>
      <c r="R7" s="20">
        <v>443738</v>
      </c>
      <c r="S7" s="20"/>
      <c r="T7" s="20"/>
      <c r="U7" s="20"/>
      <c r="V7" s="20"/>
      <c r="W7" s="20">
        <v>1375337</v>
      </c>
      <c r="X7" s="20">
        <v>17252352</v>
      </c>
      <c r="Y7" s="20">
        <v>-15877015</v>
      </c>
      <c r="Z7" s="21">
        <v>-92.028118832724942</v>
      </c>
      <c r="AA7" s="22">
        <v>18739137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-967666</v>
      </c>
      <c r="D10" s="18"/>
      <c r="E10" s="19"/>
      <c r="F10" s="20">
        <v>-59998</v>
      </c>
      <c r="G10" s="20"/>
      <c r="H10" s="20">
        <v>-89241</v>
      </c>
      <c r="I10" s="20">
        <v>-7231</v>
      </c>
      <c r="J10" s="20">
        <v>-96472</v>
      </c>
      <c r="K10" s="20">
        <v>-2400</v>
      </c>
      <c r="L10" s="20">
        <v>-29203</v>
      </c>
      <c r="M10" s="20">
        <v>-10535</v>
      </c>
      <c r="N10" s="20">
        <v>-42138</v>
      </c>
      <c r="O10" s="20">
        <v>-26605</v>
      </c>
      <c r="P10" s="20">
        <v>-1918534</v>
      </c>
      <c r="Q10" s="20">
        <v>-11331</v>
      </c>
      <c r="R10" s="20">
        <v>-1956470</v>
      </c>
      <c r="S10" s="20"/>
      <c r="T10" s="20"/>
      <c r="U10" s="20"/>
      <c r="V10" s="20"/>
      <c r="W10" s="20">
        <v>-2095080</v>
      </c>
      <c r="X10" s="20">
        <v>-23158</v>
      </c>
      <c r="Y10" s="20">
        <v>-2071922</v>
      </c>
      <c r="Z10" s="21">
        <v>8946.8952413852658</v>
      </c>
      <c r="AA10" s="22">
        <v>-59998</v>
      </c>
    </row>
    <row r="11" spans="1:27" x14ac:dyDescent="0.25">
      <c r="A11" s="23" t="s">
        <v>39</v>
      </c>
      <c r="B11" s="17" t="s">
        <v>32</v>
      </c>
      <c r="C11" s="18">
        <v>669422</v>
      </c>
      <c r="D11" s="18"/>
      <c r="E11" s="19">
        <v>-1909272</v>
      </c>
      <c r="F11" s="20">
        <v>-1909272</v>
      </c>
      <c r="G11" s="24"/>
      <c r="H11" s="24"/>
      <c r="I11" s="24"/>
      <c r="J11" s="20"/>
      <c r="K11" s="24"/>
      <c r="L11" s="24">
        <v>26051</v>
      </c>
      <c r="M11" s="20">
        <v>-26051</v>
      </c>
      <c r="N11" s="24"/>
      <c r="O11" s="24"/>
      <c r="P11" s="24">
        <v>119</v>
      </c>
      <c r="Q11" s="20">
        <v>155100</v>
      </c>
      <c r="R11" s="24">
        <v>155219</v>
      </c>
      <c r="S11" s="24"/>
      <c r="T11" s="20"/>
      <c r="U11" s="24"/>
      <c r="V11" s="24"/>
      <c r="W11" s="24">
        <v>155219</v>
      </c>
      <c r="X11" s="20">
        <v>-1909272</v>
      </c>
      <c r="Y11" s="24">
        <v>2064491</v>
      </c>
      <c r="Z11" s="25">
        <v>-108.12974788296272</v>
      </c>
      <c r="AA11" s="26">
        <v>-1909272</v>
      </c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25403773</v>
      </c>
      <c r="D13" s="29">
        <f>SUM(D6:D12)</f>
        <v>0</v>
      </c>
      <c r="E13" s="30">
        <f t="shared" si="0"/>
        <v>12530409</v>
      </c>
      <c r="F13" s="31">
        <f t="shared" si="0"/>
        <v>8340736</v>
      </c>
      <c r="G13" s="31">
        <f t="shared" si="0"/>
        <v>0</v>
      </c>
      <c r="H13" s="31">
        <f t="shared" si="0"/>
        <v>603209</v>
      </c>
      <c r="I13" s="31">
        <f t="shared" si="0"/>
        <v>557371</v>
      </c>
      <c r="J13" s="31">
        <f t="shared" si="0"/>
        <v>1160580</v>
      </c>
      <c r="K13" s="31">
        <f t="shared" si="0"/>
        <v>581828</v>
      </c>
      <c r="L13" s="31">
        <f t="shared" si="0"/>
        <v>333816</v>
      </c>
      <c r="M13" s="31">
        <f t="shared" si="0"/>
        <v>417784</v>
      </c>
      <c r="N13" s="31">
        <f t="shared" si="0"/>
        <v>1333428</v>
      </c>
      <c r="O13" s="31">
        <f t="shared" si="0"/>
        <v>532316</v>
      </c>
      <c r="P13" s="31">
        <f t="shared" si="0"/>
        <v>-1363556</v>
      </c>
      <c r="Q13" s="31">
        <f t="shared" si="0"/>
        <v>-506711</v>
      </c>
      <c r="R13" s="31">
        <f t="shared" si="0"/>
        <v>-1337951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1156057</v>
      </c>
      <c r="X13" s="31">
        <f t="shared" si="0"/>
        <v>10481146</v>
      </c>
      <c r="Y13" s="31">
        <f t="shared" si="0"/>
        <v>-9325089</v>
      </c>
      <c r="Z13" s="32">
        <f>+IF(X13&lt;&gt;0,+(Y13/X13)*100,0)</f>
        <v>-88.970127884870607</v>
      </c>
      <c r="AA13" s="33">
        <f>SUM(AA6:AA12)</f>
        <v>8340736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1764997</v>
      </c>
      <c r="D17" s="18"/>
      <c r="E17" s="19">
        <v>60324188</v>
      </c>
      <c r="F17" s="20">
        <v>64374188</v>
      </c>
      <c r="G17" s="24"/>
      <c r="H17" s="24"/>
      <c r="I17" s="24"/>
      <c r="J17" s="20"/>
      <c r="K17" s="24"/>
      <c r="L17" s="24">
        <v>44850</v>
      </c>
      <c r="M17" s="20"/>
      <c r="N17" s="24">
        <v>44850</v>
      </c>
      <c r="O17" s="24"/>
      <c r="P17" s="24"/>
      <c r="Q17" s="20">
        <v>1034000</v>
      </c>
      <c r="R17" s="24">
        <v>1034000</v>
      </c>
      <c r="S17" s="24"/>
      <c r="T17" s="20"/>
      <c r="U17" s="24"/>
      <c r="V17" s="24"/>
      <c r="W17" s="24">
        <v>1078850</v>
      </c>
      <c r="X17" s="20">
        <v>60774087</v>
      </c>
      <c r="Y17" s="24">
        <v>-59695237</v>
      </c>
      <c r="Z17" s="25">
        <v>-98.224819074616448</v>
      </c>
      <c r="AA17" s="26">
        <v>64374188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60324188</v>
      </c>
      <c r="F25" s="36">
        <f t="shared" si="1"/>
        <v>64374188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44850</v>
      </c>
      <c r="M25" s="36">
        <f t="shared" si="1"/>
        <v>0</v>
      </c>
      <c r="N25" s="36">
        <f t="shared" si="1"/>
        <v>44850</v>
      </c>
      <c r="O25" s="36">
        <f t="shared" si="1"/>
        <v>0</v>
      </c>
      <c r="P25" s="36">
        <f t="shared" si="1"/>
        <v>0</v>
      </c>
      <c r="Q25" s="36">
        <f t="shared" si="1"/>
        <v>1034000</v>
      </c>
      <c r="R25" s="36">
        <f t="shared" si="1"/>
        <v>1034000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1078850</v>
      </c>
      <c r="X25" s="36">
        <f t="shared" si="1"/>
        <v>60774087</v>
      </c>
      <c r="Y25" s="36">
        <f t="shared" si="1"/>
        <v>-59695237</v>
      </c>
      <c r="Z25" s="37">
        <f>+IF(X25&lt;&gt;0,+(Y25/X25)*100,0)</f>
        <v>-98.224819074616448</v>
      </c>
      <c r="AA25" s="38">
        <f>SUM(AA15:AA24)</f>
        <v>64374188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27168770</v>
      </c>
      <c r="D26" s="29">
        <f>+D13+D25</f>
        <v>0</v>
      </c>
      <c r="E26" s="30">
        <f t="shared" si="2"/>
        <v>72854597</v>
      </c>
      <c r="F26" s="31">
        <f t="shared" si="2"/>
        <v>72714924</v>
      </c>
      <c r="G26" s="31">
        <f t="shared" si="2"/>
        <v>0</v>
      </c>
      <c r="H26" s="31">
        <f t="shared" si="2"/>
        <v>603209</v>
      </c>
      <c r="I26" s="31">
        <f t="shared" si="2"/>
        <v>557371</v>
      </c>
      <c r="J26" s="31">
        <f t="shared" si="2"/>
        <v>1160580</v>
      </c>
      <c r="K26" s="31">
        <f t="shared" si="2"/>
        <v>581828</v>
      </c>
      <c r="L26" s="31">
        <f t="shared" si="2"/>
        <v>378666</v>
      </c>
      <c r="M26" s="31">
        <f t="shared" si="2"/>
        <v>417784</v>
      </c>
      <c r="N26" s="31">
        <f t="shared" si="2"/>
        <v>1378278</v>
      </c>
      <c r="O26" s="31">
        <f t="shared" si="2"/>
        <v>532316</v>
      </c>
      <c r="P26" s="31">
        <f t="shared" si="2"/>
        <v>-1363556</v>
      </c>
      <c r="Q26" s="31">
        <f t="shared" si="2"/>
        <v>527289</v>
      </c>
      <c r="R26" s="31">
        <f t="shared" si="2"/>
        <v>-303951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2234907</v>
      </c>
      <c r="X26" s="31">
        <f t="shared" si="2"/>
        <v>71255233</v>
      </c>
      <c r="Y26" s="31">
        <f t="shared" si="2"/>
        <v>-69020326</v>
      </c>
      <c r="Z26" s="32">
        <f>+IF(X26&lt;&gt;0,+(Y26/X26)*100,0)</f>
        <v>-96.863518781841606</v>
      </c>
      <c r="AA26" s="33">
        <f>+AA13+AA25</f>
        <v>72714924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-28122</v>
      </c>
      <c r="D31" s="18"/>
      <c r="E31" s="19"/>
      <c r="F31" s="20"/>
      <c r="G31" s="20"/>
      <c r="H31" s="20">
        <v>-327</v>
      </c>
      <c r="I31" s="20"/>
      <c r="J31" s="20">
        <v>-327</v>
      </c>
      <c r="K31" s="20"/>
      <c r="L31" s="20">
        <v>-867</v>
      </c>
      <c r="M31" s="20"/>
      <c r="N31" s="20">
        <v>-867</v>
      </c>
      <c r="O31" s="20"/>
      <c r="P31" s="20">
        <v>-656</v>
      </c>
      <c r="Q31" s="20"/>
      <c r="R31" s="20">
        <v>-656</v>
      </c>
      <c r="S31" s="20"/>
      <c r="T31" s="20"/>
      <c r="U31" s="20"/>
      <c r="V31" s="20"/>
      <c r="W31" s="20">
        <v>-1850</v>
      </c>
      <c r="X31" s="20"/>
      <c r="Y31" s="20">
        <v>-1850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-352828</v>
      </c>
      <c r="D32" s="18"/>
      <c r="E32" s="19">
        <v>7659556</v>
      </c>
      <c r="F32" s="20">
        <v>9028215</v>
      </c>
      <c r="G32" s="20"/>
      <c r="H32" s="20">
        <v>-5408</v>
      </c>
      <c r="I32" s="20">
        <v>-1875</v>
      </c>
      <c r="J32" s="20">
        <v>-7283</v>
      </c>
      <c r="K32" s="20">
        <v>-2342</v>
      </c>
      <c r="L32" s="20">
        <v>-2839</v>
      </c>
      <c r="M32" s="20">
        <v>-23040</v>
      </c>
      <c r="N32" s="20">
        <v>-28221</v>
      </c>
      <c r="O32" s="20">
        <v>-5745</v>
      </c>
      <c r="P32" s="20">
        <v>-6317</v>
      </c>
      <c r="Q32" s="20">
        <v>-2896</v>
      </c>
      <c r="R32" s="20">
        <v>-14958</v>
      </c>
      <c r="S32" s="20"/>
      <c r="T32" s="20"/>
      <c r="U32" s="20"/>
      <c r="V32" s="20"/>
      <c r="W32" s="20">
        <v>-50462</v>
      </c>
      <c r="X32" s="20">
        <v>6503938</v>
      </c>
      <c r="Y32" s="20">
        <v>-6554400</v>
      </c>
      <c r="Z32" s="21">
        <v>-100.7758684046496</v>
      </c>
      <c r="AA32" s="22">
        <v>9028215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4351835</v>
      </c>
      <c r="D35" s="18"/>
      <c r="E35" s="19">
        <v>53302</v>
      </c>
      <c r="F35" s="20">
        <v>53302</v>
      </c>
      <c r="G35" s="20"/>
      <c r="H35" s="20">
        <v>25187</v>
      </c>
      <c r="I35" s="20">
        <v>75264</v>
      </c>
      <c r="J35" s="20">
        <v>100451</v>
      </c>
      <c r="K35" s="20">
        <v>-27664</v>
      </c>
      <c r="L35" s="20">
        <v>21667</v>
      </c>
      <c r="M35" s="20">
        <v>18031</v>
      </c>
      <c r="N35" s="20">
        <v>12034</v>
      </c>
      <c r="O35" s="20">
        <v>20950</v>
      </c>
      <c r="P35" s="20">
        <v>23037</v>
      </c>
      <c r="Q35" s="20">
        <v>75041</v>
      </c>
      <c r="R35" s="20">
        <v>119028</v>
      </c>
      <c r="S35" s="20"/>
      <c r="T35" s="20"/>
      <c r="U35" s="20"/>
      <c r="V35" s="20"/>
      <c r="W35" s="20">
        <v>231513</v>
      </c>
      <c r="X35" s="20">
        <v>53302</v>
      </c>
      <c r="Y35" s="20">
        <v>178211</v>
      </c>
      <c r="Z35" s="21">
        <v>334.34205095493598</v>
      </c>
      <c r="AA35" s="22">
        <v>53302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3970885</v>
      </c>
      <c r="D37" s="29">
        <f t="shared" ref="D37:Y37" si="3">SUM(D29:D36)</f>
        <v>0</v>
      </c>
      <c r="E37" s="30">
        <f t="shared" si="3"/>
        <v>7712858</v>
      </c>
      <c r="F37" s="31">
        <f t="shared" si="3"/>
        <v>9081517</v>
      </c>
      <c r="G37" s="31">
        <f t="shared" si="3"/>
        <v>0</v>
      </c>
      <c r="H37" s="31">
        <f t="shared" si="3"/>
        <v>19452</v>
      </c>
      <c r="I37" s="31">
        <f t="shared" si="3"/>
        <v>73389</v>
      </c>
      <c r="J37" s="31">
        <f t="shared" si="3"/>
        <v>92841</v>
      </c>
      <c r="K37" s="31">
        <f t="shared" si="3"/>
        <v>-30006</v>
      </c>
      <c r="L37" s="31">
        <f t="shared" si="3"/>
        <v>17961</v>
      </c>
      <c r="M37" s="31">
        <f t="shared" si="3"/>
        <v>-5009</v>
      </c>
      <c r="N37" s="31">
        <f t="shared" si="3"/>
        <v>-17054</v>
      </c>
      <c r="O37" s="31">
        <f t="shared" si="3"/>
        <v>15205</v>
      </c>
      <c r="P37" s="31">
        <f t="shared" si="3"/>
        <v>16064</v>
      </c>
      <c r="Q37" s="31">
        <f t="shared" si="3"/>
        <v>72145</v>
      </c>
      <c r="R37" s="31">
        <f t="shared" si="3"/>
        <v>103414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179201</v>
      </c>
      <c r="X37" s="31">
        <f t="shared" si="3"/>
        <v>6557240</v>
      </c>
      <c r="Y37" s="31">
        <f t="shared" si="3"/>
        <v>-6378039</v>
      </c>
      <c r="Z37" s="32">
        <f>+IF(X37&lt;&gt;0,+(Y37/X37)*100,0)</f>
        <v>-97.267127632967529</v>
      </c>
      <c r="AA37" s="33">
        <f>SUM(AA29:AA36)</f>
        <v>9081517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3970885</v>
      </c>
      <c r="D44" s="29">
        <f>+D37+D43</f>
        <v>0</v>
      </c>
      <c r="E44" s="30">
        <f t="shared" si="5"/>
        <v>7712858</v>
      </c>
      <c r="F44" s="31">
        <f t="shared" si="5"/>
        <v>9081517</v>
      </c>
      <c r="G44" s="31">
        <f t="shared" si="5"/>
        <v>0</v>
      </c>
      <c r="H44" s="31">
        <f t="shared" si="5"/>
        <v>19452</v>
      </c>
      <c r="I44" s="31">
        <f t="shared" si="5"/>
        <v>73389</v>
      </c>
      <c r="J44" s="31">
        <f t="shared" si="5"/>
        <v>92841</v>
      </c>
      <c r="K44" s="31">
        <f t="shared" si="5"/>
        <v>-30006</v>
      </c>
      <c r="L44" s="31">
        <f t="shared" si="5"/>
        <v>17961</v>
      </c>
      <c r="M44" s="31">
        <f t="shared" si="5"/>
        <v>-5009</v>
      </c>
      <c r="N44" s="31">
        <f t="shared" si="5"/>
        <v>-17054</v>
      </c>
      <c r="O44" s="31">
        <f t="shared" si="5"/>
        <v>15205</v>
      </c>
      <c r="P44" s="31">
        <f t="shared" si="5"/>
        <v>16064</v>
      </c>
      <c r="Q44" s="31">
        <f t="shared" si="5"/>
        <v>72145</v>
      </c>
      <c r="R44" s="31">
        <f t="shared" si="5"/>
        <v>103414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179201</v>
      </c>
      <c r="X44" s="31">
        <f t="shared" si="5"/>
        <v>6557240</v>
      </c>
      <c r="Y44" s="31">
        <f t="shared" si="5"/>
        <v>-6378039</v>
      </c>
      <c r="Z44" s="32">
        <f>+IF(X44&lt;&gt;0,+(Y44/X44)*100,0)</f>
        <v>-97.267127632967529</v>
      </c>
      <c r="AA44" s="33">
        <f>+AA37+AA43</f>
        <v>9081517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23197885</v>
      </c>
      <c r="D45" s="42">
        <f t="shared" si="6"/>
        <v>0</v>
      </c>
      <c r="E45" s="43">
        <f t="shared" si="6"/>
        <v>65141739</v>
      </c>
      <c r="F45" s="44">
        <f t="shared" si="6"/>
        <v>63633407</v>
      </c>
      <c r="G45" s="44">
        <f t="shared" si="6"/>
        <v>0</v>
      </c>
      <c r="H45" s="44">
        <f t="shared" si="6"/>
        <v>583757</v>
      </c>
      <c r="I45" s="44">
        <f t="shared" si="6"/>
        <v>483982</v>
      </c>
      <c r="J45" s="44">
        <f t="shared" si="6"/>
        <v>1067739</v>
      </c>
      <c r="K45" s="44">
        <f t="shared" si="6"/>
        <v>611834</v>
      </c>
      <c r="L45" s="44">
        <f t="shared" si="6"/>
        <v>360705</v>
      </c>
      <c r="M45" s="44">
        <f t="shared" si="6"/>
        <v>422793</v>
      </c>
      <c r="N45" s="44">
        <f t="shared" si="6"/>
        <v>1395332</v>
      </c>
      <c r="O45" s="44">
        <f t="shared" si="6"/>
        <v>517111</v>
      </c>
      <c r="P45" s="44">
        <f t="shared" si="6"/>
        <v>-1379620</v>
      </c>
      <c r="Q45" s="44">
        <f t="shared" si="6"/>
        <v>455144</v>
      </c>
      <c r="R45" s="44">
        <f t="shared" si="6"/>
        <v>-407365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2055706</v>
      </c>
      <c r="X45" s="44">
        <f t="shared" si="6"/>
        <v>64697993</v>
      </c>
      <c r="Y45" s="44">
        <f t="shared" si="6"/>
        <v>-62642287</v>
      </c>
      <c r="Z45" s="45">
        <f>+IF(X45&lt;&gt;0,+(Y45/X45)*100,0)</f>
        <v>-96.822612410867208</v>
      </c>
      <c r="AA45" s="46">
        <f>+AA26-AA44</f>
        <v>63633407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-1559086</v>
      </c>
      <c r="F47" s="20">
        <v>-3067419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-2002833</v>
      </c>
      <c r="Y47" s="20">
        <v>2002833</v>
      </c>
      <c r="Z47" s="47">
        <v>-100</v>
      </c>
      <c r="AA47" s="22">
        <v>-3067419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-1559086</v>
      </c>
      <c r="F50" s="52">
        <f t="shared" si="7"/>
        <v>-3067419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-2002833</v>
      </c>
      <c r="Y50" s="52">
        <f t="shared" si="7"/>
        <v>2002833</v>
      </c>
      <c r="Z50" s="53">
        <f>+IF(X50&lt;&gt;0,+(Y50/X50)*100,0)</f>
        <v>-100</v>
      </c>
      <c r="AA50" s="54">
        <f>SUM(AA47:AA49)</f>
        <v>-3067419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41785873</v>
      </c>
      <c r="D6" s="18"/>
      <c r="E6" s="19">
        <v>-29025413</v>
      </c>
      <c r="F6" s="20">
        <v>-42771304</v>
      </c>
      <c r="G6" s="20">
        <v>55492131</v>
      </c>
      <c r="H6" s="20">
        <v>-2336283</v>
      </c>
      <c r="I6" s="20">
        <v>-1405356</v>
      </c>
      <c r="J6" s="20">
        <v>51750492</v>
      </c>
      <c r="K6" s="20">
        <v>368762</v>
      </c>
      <c r="L6" s="20">
        <v>-3208779</v>
      </c>
      <c r="M6" s="20">
        <v>5893411</v>
      </c>
      <c r="N6" s="20">
        <v>3053394</v>
      </c>
      <c r="O6" s="20">
        <v>-680212</v>
      </c>
      <c r="P6" s="20">
        <v>-2134312</v>
      </c>
      <c r="Q6" s="20">
        <v>9074661</v>
      </c>
      <c r="R6" s="20">
        <v>6260137</v>
      </c>
      <c r="S6" s="20"/>
      <c r="T6" s="20"/>
      <c r="U6" s="20"/>
      <c r="V6" s="20"/>
      <c r="W6" s="20">
        <v>61064023</v>
      </c>
      <c r="X6" s="20">
        <v>-19356501</v>
      </c>
      <c r="Y6" s="20">
        <v>80420524</v>
      </c>
      <c r="Z6" s="21">
        <v>-415.4703579949703</v>
      </c>
      <c r="AA6" s="22">
        <v>-42771304</v>
      </c>
    </row>
    <row r="7" spans="1:27" x14ac:dyDescent="0.25">
      <c r="A7" s="23" t="s">
        <v>35</v>
      </c>
      <c r="B7" s="17" t="s">
        <v>32</v>
      </c>
      <c r="C7" s="18">
        <v>6460684</v>
      </c>
      <c r="D7" s="18"/>
      <c r="E7" s="19">
        <v>-9283297</v>
      </c>
      <c r="F7" s="20">
        <v>-6211086</v>
      </c>
      <c r="G7" s="20">
        <v>7032021</v>
      </c>
      <c r="H7" s="20">
        <v>690087</v>
      </c>
      <c r="I7" s="20">
        <v>692443</v>
      </c>
      <c r="J7" s="20">
        <v>8414551</v>
      </c>
      <c r="K7" s="20">
        <v>659258</v>
      </c>
      <c r="L7" s="20">
        <v>646223</v>
      </c>
      <c r="M7" s="20">
        <v>645874</v>
      </c>
      <c r="N7" s="20">
        <v>1951355</v>
      </c>
      <c r="O7" s="20">
        <v>682597</v>
      </c>
      <c r="P7" s="20">
        <v>822956</v>
      </c>
      <c r="Q7" s="20">
        <v>913237</v>
      </c>
      <c r="R7" s="20">
        <v>2418790</v>
      </c>
      <c r="S7" s="20"/>
      <c r="T7" s="20"/>
      <c r="U7" s="20"/>
      <c r="V7" s="20"/>
      <c r="W7" s="20">
        <v>12784696</v>
      </c>
      <c r="X7" s="20">
        <v>2194859</v>
      </c>
      <c r="Y7" s="20">
        <v>10589837</v>
      </c>
      <c r="Z7" s="21">
        <v>482.48370396458267</v>
      </c>
      <c r="AA7" s="22">
        <v>-6211086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-3364078</v>
      </c>
      <c r="D10" s="18"/>
      <c r="E10" s="19">
        <v>-1521218</v>
      </c>
      <c r="F10" s="20">
        <v>-1321218</v>
      </c>
      <c r="G10" s="20">
        <v>-3525358</v>
      </c>
      <c r="H10" s="20">
        <v>-537</v>
      </c>
      <c r="I10" s="20">
        <v>-6715</v>
      </c>
      <c r="J10" s="20">
        <v>-3532610</v>
      </c>
      <c r="K10" s="20">
        <v>-300720</v>
      </c>
      <c r="L10" s="20"/>
      <c r="M10" s="20">
        <v>-112198</v>
      </c>
      <c r="N10" s="20">
        <v>-412918</v>
      </c>
      <c r="O10" s="20">
        <v>-186957</v>
      </c>
      <c r="P10" s="20">
        <v>-74354</v>
      </c>
      <c r="Q10" s="20">
        <v>-214865</v>
      </c>
      <c r="R10" s="20">
        <v>-476176</v>
      </c>
      <c r="S10" s="20"/>
      <c r="T10" s="20"/>
      <c r="U10" s="20"/>
      <c r="V10" s="20"/>
      <c r="W10" s="20">
        <v>-4421704</v>
      </c>
      <c r="X10" s="20">
        <v>-822012</v>
      </c>
      <c r="Y10" s="20">
        <v>-3599692</v>
      </c>
      <c r="Z10" s="21">
        <v>437.91234191228352</v>
      </c>
      <c r="AA10" s="22">
        <v>-1321218</v>
      </c>
    </row>
    <row r="11" spans="1:27" x14ac:dyDescent="0.25">
      <c r="A11" s="23" t="s">
        <v>39</v>
      </c>
      <c r="B11" s="17" t="s">
        <v>32</v>
      </c>
      <c r="C11" s="18">
        <v>11042426</v>
      </c>
      <c r="D11" s="18"/>
      <c r="E11" s="19"/>
      <c r="F11" s="20"/>
      <c r="G11" s="24">
        <v>11308344</v>
      </c>
      <c r="H11" s="24">
        <v>375300</v>
      </c>
      <c r="I11" s="24">
        <v>245576</v>
      </c>
      <c r="J11" s="20">
        <v>11929220</v>
      </c>
      <c r="K11" s="24">
        <v>23367</v>
      </c>
      <c r="L11" s="24">
        <v>493212</v>
      </c>
      <c r="M11" s="20">
        <v>375167</v>
      </c>
      <c r="N11" s="24">
        <v>891746</v>
      </c>
      <c r="O11" s="24">
        <v>158853</v>
      </c>
      <c r="P11" s="24">
        <v>352668</v>
      </c>
      <c r="Q11" s="20">
        <v>254297</v>
      </c>
      <c r="R11" s="24">
        <v>765818</v>
      </c>
      <c r="S11" s="24"/>
      <c r="T11" s="20"/>
      <c r="U11" s="24"/>
      <c r="V11" s="24"/>
      <c r="W11" s="24">
        <v>13586784</v>
      </c>
      <c r="X11" s="20"/>
      <c r="Y11" s="24">
        <v>13586784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-1021</v>
      </c>
      <c r="D12" s="18"/>
      <c r="E12" s="19"/>
      <c r="F12" s="20"/>
      <c r="G12" s="20">
        <v>-1020</v>
      </c>
      <c r="H12" s="20"/>
      <c r="I12" s="20"/>
      <c r="J12" s="20">
        <v>-1020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-1020</v>
      </c>
      <c r="X12" s="20"/>
      <c r="Y12" s="20">
        <v>-1020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55923884</v>
      </c>
      <c r="D13" s="29">
        <f>SUM(D6:D12)</f>
        <v>0</v>
      </c>
      <c r="E13" s="30">
        <f t="shared" si="0"/>
        <v>-39829928</v>
      </c>
      <c r="F13" s="31">
        <f t="shared" si="0"/>
        <v>-50303608</v>
      </c>
      <c r="G13" s="31">
        <f t="shared" si="0"/>
        <v>70306118</v>
      </c>
      <c r="H13" s="31">
        <f t="shared" si="0"/>
        <v>-1271433</v>
      </c>
      <c r="I13" s="31">
        <f t="shared" si="0"/>
        <v>-474052</v>
      </c>
      <c r="J13" s="31">
        <f t="shared" si="0"/>
        <v>68560633</v>
      </c>
      <c r="K13" s="31">
        <f t="shared" si="0"/>
        <v>750667</v>
      </c>
      <c r="L13" s="31">
        <f t="shared" si="0"/>
        <v>-2069344</v>
      </c>
      <c r="M13" s="31">
        <f t="shared" si="0"/>
        <v>6802254</v>
      </c>
      <c r="N13" s="31">
        <f t="shared" si="0"/>
        <v>5483577</v>
      </c>
      <c r="O13" s="31">
        <f t="shared" si="0"/>
        <v>-25719</v>
      </c>
      <c r="P13" s="31">
        <f t="shared" si="0"/>
        <v>-1033042</v>
      </c>
      <c r="Q13" s="31">
        <f t="shared" si="0"/>
        <v>10027330</v>
      </c>
      <c r="R13" s="31">
        <f t="shared" si="0"/>
        <v>8968569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83012779</v>
      </c>
      <c r="X13" s="31">
        <f t="shared" si="0"/>
        <v>-17983654</v>
      </c>
      <c r="Y13" s="31">
        <f t="shared" si="0"/>
        <v>100996433</v>
      </c>
      <c r="Z13" s="32">
        <f>+IF(X13&lt;&gt;0,+(Y13/X13)*100,0)</f>
        <v>-561.60129081664934</v>
      </c>
      <c r="AA13" s="33">
        <f>SUM(AA6:AA12)</f>
        <v>-50303608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11712659</v>
      </c>
      <c r="D17" s="18"/>
      <c r="E17" s="19">
        <v>1022964</v>
      </c>
      <c r="F17" s="20">
        <v>-3424581</v>
      </c>
      <c r="G17" s="24">
        <v>24158198</v>
      </c>
      <c r="H17" s="24">
        <v>-4678480</v>
      </c>
      <c r="I17" s="24">
        <v>-324488</v>
      </c>
      <c r="J17" s="20">
        <v>19155230</v>
      </c>
      <c r="K17" s="24">
        <v>-335304</v>
      </c>
      <c r="L17" s="24">
        <v>-324488</v>
      </c>
      <c r="M17" s="20">
        <v>-309304</v>
      </c>
      <c r="N17" s="24">
        <v>-969096</v>
      </c>
      <c r="O17" s="24">
        <v>-335304</v>
      </c>
      <c r="P17" s="24">
        <v>-313672</v>
      </c>
      <c r="Q17" s="20">
        <v>-335304</v>
      </c>
      <c r="R17" s="24">
        <v>-984280</v>
      </c>
      <c r="S17" s="24"/>
      <c r="T17" s="20"/>
      <c r="U17" s="24"/>
      <c r="V17" s="24"/>
      <c r="W17" s="24">
        <v>17201854</v>
      </c>
      <c r="X17" s="20">
        <v>-548906</v>
      </c>
      <c r="Y17" s="24">
        <v>17750760</v>
      </c>
      <c r="Z17" s="25">
        <v>-3233.8433174350434</v>
      </c>
      <c r="AA17" s="26">
        <v>-3424581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11712659</v>
      </c>
      <c r="D25" s="29">
        <f t="shared" ref="D25:Y25" si="1">SUM(D15:D24)</f>
        <v>0</v>
      </c>
      <c r="E25" s="35">
        <f t="shared" si="1"/>
        <v>1022964</v>
      </c>
      <c r="F25" s="36">
        <f t="shared" si="1"/>
        <v>-3424581</v>
      </c>
      <c r="G25" s="36">
        <f t="shared" si="1"/>
        <v>24158198</v>
      </c>
      <c r="H25" s="36">
        <f t="shared" si="1"/>
        <v>-4678480</v>
      </c>
      <c r="I25" s="36">
        <f t="shared" si="1"/>
        <v>-324488</v>
      </c>
      <c r="J25" s="36">
        <f t="shared" si="1"/>
        <v>19155230</v>
      </c>
      <c r="K25" s="36">
        <f t="shared" si="1"/>
        <v>-335304</v>
      </c>
      <c r="L25" s="36">
        <f t="shared" si="1"/>
        <v>-324488</v>
      </c>
      <c r="M25" s="36">
        <f t="shared" si="1"/>
        <v>-309304</v>
      </c>
      <c r="N25" s="36">
        <f t="shared" si="1"/>
        <v>-969096</v>
      </c>
      <c r="O25" s="36">
        <f t="shared" si="1"/>
        <v>-335304</v>
      </c>
      <c r="P25" s="36">
        <f t="shared" si="1"/>
        <v>-313672</v>
      </c>
      <c r="Q25" s="36">
        <f t="shared" si="1"/>
        <v>-335304</v>
      </c>
      <c r="R25" s="36">
        <f t="shared" si="1"/>
        <v>-984280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17201854</v>
      </c>
      <c r="X25" s="36">
        <f t="shared" si="1"/>
        <v>-548906</v>
      </c>
      <c r="Y25" s="36">
        <f t="shared" si="1"/>
        <v>17750760</v>
      </c>
      <c r="Z25" s="37">
        <f>+IF(X25&lt;&gt;0,+(Y25/X25)*100,0)</f>
        <v>-3233.8433174350434</v>
      </c>
      <c r="AA25" s="38">
        <f>SUM(AA15:AA24)</f>
        <v>-3424581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67636543</v>
      </c>
      <c r="D26" s="29">
        <f>+D13+D25</f>
        <v>0</v>
      </c>
      <c r="E26" s="30">
        <f t="shared" si="2"/>
        <v>-38806964</v>
      </c>
      <c r="F26" s="31">
        <f t="shared" si="2"/>
        <v>-53728189</v>
      </c>
      <c r="G26" s="31">
        <f t="shared" si="2"/>
        <v>94464316</v>
      </c>
      <c r="H26" s="31">
        <f t="shared" si="2"/>
        <v>-5949913</v>
      </c>
      <c r="I26" s="31">
        <f t="shared" si="2"/>
        <v>-798540</v>
      </c>
      <c r="J26" s="31">
        <f t="shared" si="2"/>
        <v>87715863</v>
      </c>
      <c r="K26" s="31">
        <f t="shared" si="2"/>
        <v>415363</v>
      </c>
      <c r="L26" s="31">
        <f t="shared" si="2"/>
        <v>-2393832</v>
      </c>
      <c r="M26" s="31">
        <f t="shared" si="2"/>
        <v>6492950</v>
      </c>
      <c r="N26" s="31">
        <f t="shared" si="2"/>
        <v>4514481</v>
      </c>
      <c r="O26" s="31">
        <f t="shared" si="2"/>
        <v>-361023</v>
      </c>
      <c r="P26" s="31">
        <f t="shared" si="2"/>
        <v>-1346714</v>
      </c>
      <c r="Q26" s="31">
        <f t="shared" si="2"/>
        <v>9692026</v>
      </c>
      <c r="R26" s="31">
        <f t="shared" si="2"/>
        <v>7984289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100214633</v>
      </c>
      <c r="X26" s="31">
        <f t="shared" si="2"/>
        <v>-18532560</v>
      </c>
      <c r="Y26" s="31">
        <f t="shared" si="2"/>
        <v>118747193</v>
      </c>
      <c r="Z26" s="32">
        <f>+IF(X26&lt;&gt;0,+(Y26/X26)*100,0)</f>
        <v>-640.74900067772614</v>
      </c>
      <c r="AA26" s="33">
        <f>+AA13+AA25</f>
        <v>-53728189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-209928</v>
      </c>
      <c r="D31" s="18"/>
      <c r="E31" s="19"/>
      <c r="F31" s="20"/>
      <c r="G31" s="20">
        <v>-210517</v>
      </c>
      <c r="H31" s="20">
        <v>-3140</v>
      </c>
      <c r="I31" s="20">
        <v>-3425</v>
      </c>
      <c r="J31" s="20">
        <v>-217082</v>
      </c>
      <c r="K31" s="20">
        <v>-1441</v>
      </c>
      <c r="L31" s="20">
        <v>-8730</v>
      </c>
      <c r="M31" s="20">
        <v>-3769</v>
      </c>
      <c r="N31" s="20">
        <v>-13940</v>
      </c>
      <c r="O31" s="20">
        <v>-9037</v>
      </c>
      <c r="P31" s="20">
        <v>-2317</v>
      </c>
      <c r="Q31" s="20">
        <v>-7112</v>
      </c>
      <c r="R31" s="20">
        <v>-18466</v>
      </c>
      <c r="S31" s="20"/>
      <c r="T31" s="20"/>
      <c r="U31" s="20"/>
      <c r="V31" s="20"/>
      <c r="W31" s="20">
        <v>-249488</v>
      </c>
      <c r="X31" s="20"/>
      <c r="Y31" s="20">
        <v>-249488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488135</v>
      </c>
      <c r="D32" s="18"/>
      <c r="E32" s="19">
        <v>-41353211</v>
      </c>
      <c r="F32" s="20">
        <v>-40764492</v>
      </c>
      <c r="G32" s="20">
        <v>1000295</v>
      </c>
      <c r="H32" s="20">
        <v>50536</v>
      </c>
      <c r="I32" s="20">
        <v>-39325</v>
      </c>
      <c r="J32" s="20">
        <v>1011506</v>
      </c>
      <c r="K32" s="20">
        <v>-423</v>
      </c>
      <c r="L32" s="20">
        <v>-8770</v>
      </c>
      <c r="M32" s="20">
        <v>-1231</v>
      </c>
      <c r="N32" s="20">
        <v>-10424</v>
      </c>
      <c r="O32" s="20">
        <v>-2671</v>
      </c>
      <c r="P32" s="20">
        <v>-1405</v>
      </c>
      <c r="Q32" s="20">
        <v>22707</v>
      </c>
      <c r="R32" s="20">
        <v>18631</v>
      </c>
      <c r="S32" s="20"/>
      <c r="T32" s="20"/>
      <c r="U32" s="20"/>
      <c r="V32" s="20"/>
      <c r="W32" s="20">
        <v>1019713</v>
      </c>
      <c r="X32" s="20">
        <v>-25708232</v>
      </c>
      <c r="Y32" s="20">
        <v>26727945</v>
      </c>
      <c r="Z32" s="21">
        <v>-103.96648435411662</v>
      </c>
      <c r="AA32" s="22">
        <v>-40764492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7708937</v>
      </c>
      <c r="D34" s="18"/>
      <c r="E34" s="19">
        <v>1649544</v>
      </c>
      <c r="F34" s="20">
        <v>1649544</v>
      </c>
      <c r="G34" s="20">
        <v>271524</v>
      </c>
      <c r="H34" s="20">
        <v>1494365</v>
      </c>
      <c r="I34" s="20"/>
      <c r="J34" s="20">
        <v>1765889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1765889</v>
      </c>
      <c r="X34" s="20">
        <v>1649544</v>
      </c>
      <c r="Y34" s="20">
        <v>116345</v>
      </c>
      <c r="Z34" s="21">
        <v>7.0531613585330248</v>
      </c>
      <c r="AA34" s="22">
        <v>1649544</v>
      </c>
    </row>
    <row r="35" spans="1:27" x14ac:dyDescent="0.25">
      <c r="A35" s="23" t="s">
        <v>39</v>
      </c>
      <c r="B35" s="17" t="s">
        <v>32</v>
      </c>
      <c r="C35" s="18">
        <v>10073617</v>
      </c>
      <c r="D35" s="18"/>
      <c r="E35" s="19"/>
      <c r="F35" s="20"/>
      <c r="G35" s="20">
        <v>10158834</v>
      </c>
      <c r="H35" s="20">
        <v>156501</v>
      </c>
      <c r="I35" s="20">
        <v>158858</v>
      </c>
      <c r="J35" s="20">
        <v>10474193</v>
      </c>
      <c r="K35" s="20">
        <v>159361</v>
      </c>
      <c r="L35" s="20">
        <v>161246</v>
      </c>
      <c r="M35" s="20">
        <v>159596</v>
      </c>
      <c r="N35" s="20">
        <v>480203</v>
      </c>
      <c r="O35" s="20">
        <v>160672</v>
      </c>
      <c r="P35" s="20">
        <v>153453</v>
      </c>
      <c r="Q35" s="20">
        <v>159218</v>
      </c>
      <c r="R35" s="20">
        <v>473343</v>
      </c>
      <c r="S35" s="20"/>
      <c r="T35" s="20"/>
      <c r="U35" s="20"/>
      <c r="V35" s="20"/>
      <c r="W35" s="20">
        <v>11427739</v>
      </c>
      <c r="X35" s="20"/>
      <c r="Y35" s="20">
        <v>11427739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18060761</v>
      </c>
      <c r="D37" s="29">
        <f t="shared" ref="D37:Y37" si="3">SUM(D29:D36)</f>
        <v>0</v>
      </c>
      <c r="E37" s="30">
        <f t="shared" si="3"/>
        <v>-39703667</v>
      </c>
      <c r="F37" s="31">
        <f t="shared" si="3"/>
        <v>-39114948</v>
      </c>
      <c r="G37" s="31">
        <f t="shared" si="3"/>
        <v>11220136</v>
      </c>
      <c r="H37" s="31">
        <f t="shared" si="3"/>
        <v>1698262</v>
      </c>
      <c r="I37" s="31">
        <f t="shared" si="3"/>
        <v>116108</v>
      </c>
      <c r="J37" s="31">
        <f t="shared" si="3"/>
        <v>13034506</v>
      </c>
      <c r="K37" s="31">
        <f t="shared" si="3"/>
        <v>157497</v>
      </c>
      <c r="L37" s="31">
        <f t="shared" si="3"/>
        <v>143746</v>
      </c>
      <c r="M37" s="31">
        <f t="shared" si="3"/>
        <v>154596</v>
      </c>
      <c r="N37" s="31">
        <f t="shared" si="3"/>
        <v>455839</v>
      </c>
      <c r="O37" s="31">
        <f t="shared" si="3"/>
        <v>148964</v>
      </c>
      <c r="P37" s="31">
        <f t="shared" si="3"/>
        <v>149731</v>
      </c>
      <c r="Q37" s="31">
        <f t="shared" si="3"/>
        <v>174813</v>
      </c>
      <c r="R37" s="31">
        <f t="shared" si="3"/>
        <v>473508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13963853</v>
      </c>
      <c r="X37" s="31">
        <f t="shared" si="3"/>
        <v>-24058688</v>
      </c>
      <c r="Y37" s="31">
        <f t="shared" si="3"/>
        <v>38022541</v>
      </c>
      <c r="Z37" s="32">
        <f>+IF(X37&lt;&gt;0,+(Y37/X37)*100,0)</f>
        <v>-158.04079175057259</v>
      </c>
      <c r="AA37" s="33">
        <f>SUM(AA29:AA36)</f>
        <v>-39114948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80525788</v>
      </c>
      <c r="D40" s="18"/>
      <c r="E40" s="19">
        <v>45096756</v>
      </c>
      <c r="F40" s="20">
        <v>45096756</v>
      </c>
      <c r="G40" s="20">
        <v>53573889</v>
      </c>
      <c r="H40" s="20">
        <v>2093333</v>
      </c>
      <c r="I40" s="20"/>
      <c r="J40" s="20">
        <v>55667222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55667222</v>
      </c>
      <c r="X40" s="20">
        <v>45096756</v>
      </c>
      <c r="Y40" s="20">
        <v>10570466</v>
      </c>
      <c r="Z40" s="21">
        <v>23.439526337548536</v>
      </c>
      <c r="AA40" s="22">
        <v>45096756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80525788</v>
      </c>
      <c r="D43" s="29">
        <f t="shared" ref="D43:Y43" si="4">SUM(D39:D42)</f>
        <v>0</v>
      </c>
      <c r="E43" s="35">
        <f t="shared" si="4"/>
        <v>45096756</v>
      </c>
      <c r="F43" s="36">
        <f t="shared" si="4"/>
        <v>45096756</v>
      </c>
      <c r="G43" s="36">
        <f t="shared" si="4"/>
        <v>53573889</v>
      </c>
      <c r="H43" s="36">
        <f t="shared" si="4"/>
        <v>2093333</v>
      </c>
      <c r="I43" s="36">
        <f t="shared" si="4"/>
        <v>0</v>
      </c>
      <c r="J43" s="36">
        <f t="shared" si="4"/>
        <v>55667222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55667222</v>
      </c>
      <c r="X43" s="36">
        <f t="shared" si="4"/>
        <v>45096756</v>
      </c>
      <c r="Y43" s="36">
        <f t="shared" si="4"/>
        <v>10570466</v>
      </c>
      <c r="Z43" s="37">
        <f>+IF(X43&lt;&gt;0,+(Y43/X43)*100,0)</f>
        <v>23.439526337548536</v>
      </c>
      <c r="AA43" s="38">
        <f>SUM(AA39:AA42)</f>
        <v>45096756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98586549</v>
      </c>
      <c r="D44" s="29">
        <f>+D37+D43</f>
        <v>0</v>
      </c>
      <c r="E44" s="30">
        <f t="shared" si="5"/>
        <v>5393089</v>
      </c>
      <c r="F44" s="31">
        <f t="shared" si="5"/>
        <v>5981808</v>
      </c>
      <c r="G44" s="31">
        <f t="shared" si="5"/>
        <v>64794025</v>
      </c>
      <c r="H44" s="31">
        <f t="shared" si="5"/>
        <v>3791595</v>
      </c>
      <c r="I44" s="31">
        <f t="shared" si="5"/>
        <v>116108</v>
      </c>
      <c r="J44" s="31">
        <f t="shared" si="5"/>
        <v>68701728</v>
      </c>
      <c r="K44" s="31">
        <f t="shared" si="5"/>
        <v>157497</v>
      </c>
      <c r="L44" s="31">
        <f t="shared" si="5"/>
        <v>143746</v>
      </c>
      <c r="M44" s="31">
        <f t="shared" si="5"/>
        <v>154596</v>
      </c>
      <c r="N44" s="31">
        <f t="shared" si="5"/>
        <v>455839</v>
      </c>
      <c r="O44" s="31">
        <f t="shared" si="5"/>
        <v>148964</v>
      </c>
      <c r="P44" s="31">
        <f t="shared" si="5"/>
        <v>149731</v>
      </c>
      <c r="Q44" s="31">
        <f t="shared" si="5"/>
        <v>174813</v>
      </c>
      <c r="R44" s="31">
        <f t="shared" si="5"/>
        <v>473508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69631075</v>
      </c>
      <c r="X44" s="31">
        <f t="shared" si="5"/>
        <v>21038068</v>
      </c>
      <c r="Y44" s="31">
        <f t="shared" si="5"/>
        <v>48593007</v>
      </c>
      <c r="Z44" s="32">
        <f>+IF(X44&lt;&gt;0,+(Y44/X44)*100,0)</f>
        <v>230.97656590899888</v>
      </c>
      <c r="AA44" s="33">
        <f>+AA37+AA43</f>
        <v>5981808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-30950006</v>
      </c>
      <c r="D45" s="42">
        <f t="shared" si="6"/>
        <v>0</v>
      </c>
      <c r="E45" s="43">
        <f t="shared" si="6"/>
        <v>-44200053</v>
      </c>
      <c r="F45" s="44">
        <f t="shared" si="6"/>
        <v>-59709997</v>
      </c>
      <c r="G45" s="44">
        <f t="shared" si="6"/>
        <v>29670291</v>
      </c>
      <c r="H45" s="44">
        <f t="shared" si="6"/>
        <v>-9741508</v>
      </c>
      <c r="I45" s="44">
        <f t="shared" si="6"/>
        <v>-914648</v>
      </c>
      <c r="J45" s="44">
        <f t="shared" si="6"/>
        <v>19014135</v>
      </c>
      <c r="K45" s="44">
        <f t="shared" si="6"/>
        <v>257866</v>
      </c>
      <c r="L45" s="44">
        <f t="shared" si="6"/>
        <v>-2537578</v>
      </c>
      <c r="M45" s="44">
        <f t="shared" si="6"/>
        <v>6338354</v>
      </c>
      <c r="N45" s="44">
        <f t="shared" si="6"/>
        <v>4058642</v>
      </c>
      <c r="O45" s="44">
        <f t="shared" si="6"/>
        <v>-509987</v>
      </c>
      <c r="P45" s="44">
        <f t="shared" si="6"/>
        <v>-1496445</v>
      </c>
      <c r="Q45" s="44">
        <f t="shared" si="6"/>
        <v>9517213</v>
      </c>
      <c r="R45" s="44">
        <f t="shared" si="6"/>
        <v>7510781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30583558</v>
      </c>
      <c r="X45" s="44">
        <f t="shared" si="6"/>
        <v>-39570628</v>
      </c>
      <c r="Y45" s="44">
        <f t="shared" si="6"/>
        <v>70154186</v>
      </c>
      <c r="Z45" s="45">
        <f>+IF(X45&lt;&gt;0,+(Y45/X45)*100,0)</f>
        <v>-177.28853330303477</v>
      </c>
      <c r="AA45" s="46">
        <f>+AA26-AA44</f>
        <v>-59709997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1557358</v>
      </c>
      <c r="D47" s="18"/>
      <c r="E47" s="19">
        <v>1305756299</v>
      </c>
      <c r="F47" s="20">
        <v>1280787482</v>
      </c>
      <c r="G47" s="20">
        <v>1284672</v>
      </c>
      <c r="H47" s="20">
        <v>-9331</v>
      </c>
      <c r="I47" s="20"/>
      <c r="J47" s="20">
        <v>1275341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1275341</v>
      </c>
      <c r="X47" s="20">
        <v>1300926851</v>
      </c>
      <c r="Y47" s="20">
        <v>-1299651510</v>
      </c>
      <c r="Z47" s="47">
        <v>-99.901966740172995</v>
      </c>
      <c r="AA47" s="22">
        <v>1280787482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1557358</v>
      </c>
      <c r="D50" s="50">
        <f t="shared" ref="D50:Y50" si="7">SUM(D47:D49)</f>
        <v>0</v>
      </c>
      <c r="E50" s="51">
        <f t="shared" si="7"/>
        <v>1305756299</v>
      </c>
      <c r="F50" s="52">
        <f t="shared" si="7"/>
        <v>1280787482</v>
      </c>
      <c r="G50" s="52">
        <f t="shared" si="7"/>
        <v>1284672</v>
      </c>
      <c r="H50" s="52">
        <f t="shared" si="7"/>
        <v>-9331</v>
      </c>
      <c r="I50" s="52">
        <f t="shared" si="7"/>
        <v>0</v>
      </c>
      <c r="J50" s="52">
        <f t="shared" si="7"/>
        <v>1275341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1275341</v>
      </c>
      <c r="X50" s="52">
        <f t="shared" si="7"/>
        <v>1300926851</v>
      </c>
      <c r="Y50" s="52">
        <f t="shared" si="7"/>
        <v>-1299651510</v>
      </c>
      <c r="Z50" s="53">
        <f>+IF(X50&lt;&gt;0,+(Y50/X50)*100,0)</f>
        <v>-99.901966740172995</v>
      </c>
      <c r="AA50" s="54">
        <f>SUM(AA47:AA49)</f>
        <v>1280787482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-27588888</v>
      </c>
      <c r="F6" s="20">
        <v>-29040108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-21780081</v>
      </c>
      <c r="Y6" s="20">
        <v>21780081</v>
      </c>
      <c r="Z6" s="21">
        <v>-100</v>
      </c>
      <c r="AA6" s="22">
        <v>-29040108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3167062</v>
      </c>
      <c r="F11" s="20">
        <v>3257323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2442996</v>
      </c>
      <c r="Y11" s="24">
        <v>-2442996</v>
      </c>
      <c r="Z11" s="25">
        <v>-100</v>
      </c>
      <c r="AA11" s="26">
        <v>3257323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-24421826</v>
      </c>
      <c r="F13" s="31">
        <f t="shared" si="0"/>
        <v>-25782785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-19337085</v>
      </c>
      <c r="Y13" s="31">
        <f t="shared" si="0"/>
        <v>19337085</v>
      </c>
      <c r="Z13" s="32">
        <f>+IF(X13&lt;&gt;0,+(Y13/X13)*100,0)</f>
        <v>-100</v>
      </c>
      <c r="AA13" s="33">
        <f>SUM(AA6:AA12)</f>
        <v>-25782785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1193147</v>
      </c>
      <c r="D17" s="18"/>
      <c r="E17" s="19">
        <v>-1919219</v>
      </c>
      <c r="F17" s="20">
        <v>1352520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1014390</v>
      </c>
      <c r="Y17" s="24">
        <v>-1014390</v>
      </c>
      <c r="Z17" s="25">
        <v>-100</v>
      </c>
      <c r="AA17" s="26">
        <v>1352520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1193147</v>
      </c>
      <c r="D25" s="29">
        <f t="shared" ref="D25:Y25" si="1">SUM(D15:D24)</f>
        <v>0</v>
      </c>
      <c r="E25" s="35">
        <f t="shared" si="1"/>
        <v>-1919219</v>
      </c>
      <c r="F25" s="36">
        <f t="shared" si="1"/>
        <v>1352520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1014390</v>
      </c>
      <c r="Y25" s="36">
        <f t="shared" si="1"/>
        <v>-1014390</v>
      </c>
      <c r="Z25" s="37">
        <f>+IF(X25&lt;&gt;0,+(Y25/X25)*100,0)</f>
        <v>-100</v>
      </c>
      <c r="AA25" s="38">
        <f>SUM(AA15:AA24)</f>
        <v>1352520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1193147</v>
      </c>
      <c r="D26" s="29">
        <f>+D13+D25</f>
        <v>0</v>
      </c>
      <c r="E26" s="30">
        <f t="shared" si="2"/>
        <v>-26341045</v>
      </c>
      <c r="F26" s="31">
        <f t="shared" si="2"/>
        <v>-24430265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-18322695</v>
      </c>
      <c r="Y26" s="31">
        <f t="shared" si="2"/>
        <v>18322695</v>
      </c>
      <c r="Z26" s="32">
        <f>+IF(X26&lt;&gt;0,+(Y26/X26)*100,0)</f>
        <v>-100</v>
      </c>
      <c r="AA26" s="33">
        <f>+AA13+AA25</f>
        <v>-24430265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1193147</v>
      </c>
      <c r="D45" s="42">
        <f t="shared" si="6"/>
        <v>0</v>
      </c>
      <c r="E45" s="43">
        <f t="shared" si="6"/>
        <v>-26341045</v>
      </c>
      <c r="F45" s="44">
        <f t="shared" si="6"/>
        <v>-24430265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-18322695</v>
      </c>
      <c r="Y45" s="44">
        <f t="shared" si="6"/>
        <v>18322695</v>
      </c>
      <c r="Z45" s="45">
        <f>+IF(X45&lt;&gt;0,+(Y45/X45)*100,0)</f>
        <v>-100</v>
      </c>
      <c r="AA45" s="46">
        <f>+AA26-AA44</f>
        <v>-24430265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-43548478</v>
      </c>
      <c r="D6" s="18"/>
      <c r="E6" s="19">
        <v>-65588073</v>
      </c>
      <c r="F6" s="20">
        <v>-75488825</v>
      </c>
      <c r="G6" s="20">
        <v>-46132363</v>
      </c>
      <c r="H6" s="20">
        <v>-3236160</v>
      </c>
      <c r="I6" s="20">
        <v>-2678936</v>
      </c>
      <c r="J6" s="20">
        <v>-52047459</v>
      </c>
      <c r="K6" s="20">
        <v>-2473949</v>
      </c>
      <c r="L6" s="20">
        <v>-1770364</v>
      </c>
      <c r="M6" s="20">
        <v>-4144629</v>
      </c>
      <c r="N6" s="20">
        <v>-8388942</v>
      </c>
      <c r="O6" s="20">
        <v>-2519894</v>
      </c>
      <c r="P6" s="20">
        <v>-4954905</v>
      </c>
      <c r="Q6" s="20">
        <v>-3201052</v>
      </c>
      <c r="R6" s="20">
        <v>-10675851</v>
      </c>
      <c r="S6" s="20"/>
      <c r="T6" s="20"/>
      <c r="U6" s="20"/>
      <c r="V6" s="20"/>
      <c r="W6" s="20">
        <v>-71112252</v>
      </c>
      <c r="X6" s="20">
        <v>-73568672</v>
      </c>
      <c r="Y6" s="20">
        <v>2456420</v>
      </c>
      <c r="Z6" s="21">
        <v>-3.3389484045600279</v>
      </c>
      <c r="AA6" s="22">
        <v>-75488825</v>
      </c>
    </row>
    <row r="7" spans="1:27" x14ac:dyDescent="0.25">
      <c r="A7" s="23" t="s">
        <v>35</v>
      </c>
      <c r="B7" s="17" t="s">
        <v>32</v>
      </c>
      <c r="C7" s="18">
        <v>78044760</v>
      </c>
      <c r="D7" s="18"/>
      <c r="E7" s="19">
        <v>59968528</v>
      </c>
      <c r="F7" s="20">
        <v>89716429</v>
      </c>
      <c r="G7" s="20">
        <v>73302830</v>
      </c>
      <c r="H7" s="20">
        <v>8806953</v>
      </c>
      <c r="I7" s="20">
        <v>2783453</v>
      </c>
      <c r="J7" s="20">
        <v>84893236</v>
      </c>
      <c r="K7" s="20">
        <v>1410929</v>
      </c>
      <c r="L7" s="20">
        <v>2036351</v>
      </c>
      <c r="M7" s="20">
        <v>2112773</v>
      </c>
      <c r="N7" s="20">
        <v>5560053</v>
      </c>
      <c r="O7" s="20">
        <v>2057430</v>
      </c>
      <c r="P7" s="20">
        <v>1699336</v>
      </c>
      <c r="Q7" s="20">
        <v>2324441</v>
      </c>
      <c r="R7" s="20">
        <v>6081207</v>
      </c>
      <c r="S7" s="20"/>
      <c r="T7" s="20"/>
      <c r="U7" s="20"/>
      <c r="V7" s="20"/>
      <c r="W7" s="20">
        <v>96534496</v>
      </c>
      <c r="X7" s="20">
        <v>86210858</v>
      </c>
      <c r="Y7" s="20">
        <v>10323638</v>
      </c>
      <c r="Z7" s="21">
        <v>11.974869801202999</v>
      </c>
      <c r="AA7" s="22">
        <v>89716429</v>
      </c>
    </row>
    <row r="8" spans="1:27" x14ac:dyDescent="0.25">
      <c r="A8" s="23" t="s">
        <v>36</v>
      </c>
      <c r="B8" s="17" t="s">
        <v>32</v>
      </c>
      <c r="C8" s="18">
        <v>536565</v>
      </c>
      <c r="D8" s="18"/>
      <c r="E8" s="19">
        <v>324723</v>
      </c>
      <c r="F8" s="20">
        <v>536565</v>
      </c>
      <c r="G8" s="20">
        <v>537610</v>
      </c>
      <c r="H8" s="20">
        <v>1045</v>
      </c>
      <c r="I8" s="20">
        <v>1045</v>
      </c>
      <c r="J8" s="20">
        <v>539700</v>
      </c>
      <c r="K8" s="20">
        <v>1045</v>
      </c>
      <c r="L8" s="20">
        <v>1046</v>
      </c>
      <c r="M8" s="20">
        <v>1046</v>
      </c>
      <c r="N8" s="20">
        <v>3137</v>
      </c>
      <c r="O8" s="20">
        <v>1046</v>
      </c>
      <c r="P8" s="20">
        <v>-36824</v>
      </c>
      <c r="Q8" s="20">
        <v>897</v>
      </c>
      <c r="R8" s="20">
        <v>-34881</v>
      </c>
      <c r="S8" s="20"/>
      <c r="T8" s="20"/>
      <c r="U8" s="20"/>
      <c r="V8" s="20"/>
      <c r="W8" s="20">
        <v>507956</v>
      </c>
      <c r="X8" s="20">
        <v>536565</v>
      </c>
      <c r="Y8" s="20">
        <v>-28609</v>
      </c>
      <c r="Z8" s="21">
        <v>-5.3318796417954957</v>
      </c>
      <c r="AA8" s="22">
        <v>536565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729281</v>
      </c>
      <c r="D10" s="18"/>
      <c r="E10" s="19">
        <v>464050</v>
      </c>
      <c r="F10" s="20">
        <v>863580</v>
      </c>
      <c r="G10" s="20">
        <v>729281</v>
      </c>
      <c r="H10" s="20"/>
      <c r="I10" s="20"/>
      <c r="J10" s="20">
        <v>729281</v>
      </c>
      <c r="K10" s="20">
        <v>14399</v>
      </c>
      <c r="L10" s="20"/>
      <c r="M10" s="20">
        <v>190000</v>
      </c>
      <c r="N10" s="20">
        <v>204399</v>
      </c>
      <c r="O10" s="20"/>
      <c r="P10" s="20"/>
      <c r="Q10" s="20"/>
      <c r="R10" s="20"/>
      <c r="S10" s="20"/>
      <c r="T10" s="20"/>
      <c r="U10" s="20"/>
      <c r="V10" s="20"/>
      <c r="W10" s="20">
        <v>933680</v>
      </c>
      <c r="X10" s="20">
        <v>783001</v>
      </c>
      <c r="Y10" s="20">
        <v>150679</v>
      </c>
      <c r="Z10" s="21">
        <v>19.243781297852749</v>
      </c>
      <c r="AA10" s="22">
        <v>863580</v>
      </c>
    </row>
    <row r="11" spans="1:27" x14ac:dyDescent="0.25">
      <c r="A11" s="23" t="s">
        <v>39</v>
      </c>
      <c r="B11" s="17" t="s">
        <v>32</v>
      </c>
      <c r="C11" s="18">
        <v>9033083</v>
      </c>
      <c r="D11" s="18"/>
      <c r="E11" s="19">
        <v>3983898</v>
      </c>
      <c r="F11" s="20">
        <v>9033083</v>
      </c>
      <c r="G11" s="24">
        <v>9495030</v>
      </c>
      <c r="H11" s="24">
        <v>495544</v>
      </c>
      <c r="I11" s="24">
        <v>589146</v>
      </c>
      <c r="J11" s="20">
        <v>10579720</v>
      </c>
      <c r="K11" s="24">
        <v>345623</v>
      </c>
      <c r="L11" s="24">
        <v>364407</v>
      </c>
      <c r="M11" s="20">
        <v>621077</v>
      </c>
      <c r="N11" s="24">
        <v>1331107</v>
      </c>
      <c r="O11" s="24">
        <v>583502</v>
      </c>
      <c r="P11" s="24">
        <v>790996</v>
      </c>
      <c r="Q11" s="20">
        <v>530765</v>
      </c>
      <c r="R11" s="24">
        <v>1905263</v>
      </c>
      <c r="S11" s="24"/>
      <c r="T11" s="20"/>
      <c r="U11" s="24"/>
      <c r="V11" s="24"/>
      <c r="W11" s="24">
        <v>13816090</v>
      </c>
      <c r="X11" s="20">
        <v>9033083</v>
      </c>
      <c r="Y11" s="24">
        <v>4783007</v>
      </c>
      <c r="Z11" s="25">
        <v>52.94988433074289</v>
      </c>
      <c r="AA11" s="26">
        <v>9033083</v>
      </c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>
        <v>-1033601</v>
      </c>
      <c r="F12" s="20">
        <v>-1047426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-1047426</v>
      </c>
      <c r="Y12" s="20"/>
      <c r="Z12" s="21"/>
      <c r="AA12" s="22">
        <v>-1047426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43747785</v>
      </c>
      <c r="D13" s="29">
        <f>SUM(D6:D12)</f>
        <v>0</v>
      </c>
      <c r="E13" s="30">
        <f t="shared" si="0"/>
        <v>-1880475</v>
      </c>
      <c r="F13" s="31">
        <f t="shared" si="0"/>
        <v>23613406</v>
      </c>
      <c r="G13" s="31">
        <f t="shared" si="0"/>
        <v>36884962</v>
      </c>
      <c r="H13" s="31">
        <f t="shared" si="0"/>
        <v>6067382</v>
      </c>
      <c r="I13" s="31">
        <f t="shared" si="0"/>
        <v>694708</v>
      </c>
      <c r="J13" s="31">
        <f t="shared" si="0"/>
        <v>43647052</v>
      </c>
      <c r="K13" s="31">
        <f t="shared" si="0"/>
        <v>-701953</v>
      </c>
      <c r="L13" s="31">
        <f t="shared" si="0"/>
        <v>631440</v>
      </c>
      <c r="M13" s="31">
        <f t="shared" si="0"/>
        <v>-1219733</v>
      </c>
      <c r="N13" s="31">
        <f t="shared" si="0"/>
        <v>-1290246</v>
      </c>
      <c r="O13" s="31">
        <f t="shared" si="0"/>
        <v>122084</v>
      </c>
      <c r="P13" s="31">
        <f t="shared" si="0"/>
        <v>-2501397</v>
      </c>
      <c r="Q13" s="31">
        <f t="shared" si="0"/>
        <v>-344949</v>
      </c>
      <c r="R13" s="31">
        <f t="shared" si="0"/>
        <v>-2724262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39632544</v>
      </c>
      <c r="X13" s="31">
        <f t="shared" si="0"/>
        <v>21947409</v>
      </c>
      <c r="Y13" s="31">
        <f t="shared" si="0"/>
        <v>17685135</v>
      </c>
      <c r="Z13" s="32">
        <f>+IF(X13&lt;&gt;0,+(Y13/X13)*100,0)</f>
        <v>80.57960281325235</v>
      </c>
      <c r="AA13" s="33">
        <f>SUM(AA6:AA12)</f>
        <v>23613406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195869</v>
      </c>
      <c r="D17" s="18"/>
      <c r="E17" s="19">
        <v>14571930</v>
      </c>
      <c r="F17" s="20">
        <v>5301955</v>
      </c>
      <c r="G17" s="24">
        <v>1654100</v>
      </c>
      <c r="H17" s="24">
        <v>-1458231</v>
      </c>
      <c r="I17" s="24"/>
      <c r="J17" s="20">
        <v>195869</v>
      </c>
      <c r="K17" s="24"/>
      <c r="L17" s="24"/>
      <c r="M17" s="20">
        <v>653874</v>
      </c>
      <c r="N17" s="24">
        <v>653874</v>
      </c>
      <c r="O17" s="24">
        <v>210000</v>
      </c>
      <c r="P17" s="24">
        <v>199950</v>
      </c>
      <c r="Q17" s="20">
        <v>584874</v>
      </c>
      <c r="R17" s="24">
        <v>994824</v>
      </c>
      <c r="S17" s="24"/>
      <c r="T17" s="20"/>
      <c r="U17" s="24"/>
      <c r="V17" s="24"/>
      <c r="W17" s="24">
        <v>1844567</v>
      </c>
      <c r="X17" s="20">
        <v>7077435</v>
      </c>
      <c r="Y17" s="24">
        <v>-5232868</v>
      </c>
      <c r="Z17" s="25">
        <v>-73.937351597012196</v>
      </c>
      <c r="AA17" s="26">
        <v>5301955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195869</v>
      </c>
      <c r="D25" s="29">
        <f t="shared" ref="D25:Y25" si="1">SUM(D15:D24)</f>
        <v>0</v>
      </c>
      <c r="E25" s="35">
        <f t="shared" si="1"/>
        <v>14571930</v>
      </c>
      <c r="F25" s="36">
        <f t="shared" si="1"/>
        <v>5301955</v>
      </c>
      <c r="G25" s="36">
        <f t="shared" si="1"/>
        <v>1654100</v>
      </c>
      <c r="H25" s="36">
        <f t="shared" si="1"/>
        <v>-1458231</v>
      </c>
      <c r="I25" s="36">
        <f t="shared" si="1"/>
        <v>0</v>
      </c>
      <c r="J25" s="36">
        <f t="shared" si="1"/>
        <v>195869</v>
      </c>
      <c r="K25" s="36">
        <f t="shared" si="1"/>
        <v>0</v>
      </c>
      <c r="L25" s="36">
        <f t="shared" si="1"/>
        <v>0</v>
      </c>
      <c r="M25" s="36">
        <f t="shared" si="1"/>
        <v>653874</v>
      </c>
      <c r="N25" s="36">
        <f t="shared" si="1"/>
        <v>653874</v>
      </c>
      <c r="O25" s="36">
        <f t="shared" si="1"/>
        <v>210000</v>
      </c>
      <c r="P25" s="36">
        <f t="shared" si="1"/>
        <v>199950</v>
      </c>
      <c r="Q25" s="36">
        <f t="shared" si="1"/>
        <v>584874</v>
      </c>
      <c r="R25" s="36">
        <f t="shared" si="1"/>
        <v>994824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1844567</v>
      </c>
      <c r="X25" s="36">
        <f t="shared" si="1"/>
        <v>7077435</v>
      </c>
      <c r="Y25" s="36">
        <f t="shared" si="1"/>
        <v>-5232868</v>
      </c>
      <c r="Z25" s="37">
        <f>+IF(X25&lt;&gt;0,+(Y25/X25)*100,0)</f>
        <v>-73.937351597012196</v>
      </c>
      <c r="AA25" s="38">
        <f>SUM(AA15:AA24)</f>
        <v>5301955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43943654</v>
      </c>
      <c r="D26" s="29">
        <f>+D13+D25</f>
        <v>0</v>
      </c>
      <c r="E26" s="30">
        <f t="shared" si="2"/>
        <v>12691455</v>
      </c>
      <c r="F26" s="31">
        <f t="shared" si="2"/>
        <v>28915361</v>
      </c>
      <c r="G26" s="31">
        <f t="shared" si="2"/>
        <v>38539062</v>
      </c>
      <c r="H26" s="31">
        <f t="shared" si="2"/>
        <v>4609151</v>
      </c>
      <c r="I26" s="31">
        <f t="shared" si="2"/>
        <v>694708</v>
      </c>
      <c r="J26" s="31">
        <f t="shared" si="2"/>
        <v>43842921</v>
      </c>
      <c r="K26" s="31">
        <f t="shared" si="2"/>
        <v>-701953</v>
      </c>
      <c r="L26" s="31">
        <f t="shared" si="2"/>
        <v>631440</v>
      </c>
      <c r="M26" s="31">
        <f t="shared" si="2"/>
        <v>-565859</v>
      </c>
      <c r="N26" s="31">
        <f t="shared" si="2"/>
        <v>-636372</v>
      </c>
      <c r="O26" s="31">
        <f t="shared" si="2"/>
        <v>332084</v>
      </c>
      <c r="P26" s="31">
        <f t="shared" si="2"/>
        <v>-2301447</v>
      </c>
      <c r="Q26" s="31">
        <f t="shared" si="2"/>
        <v>239925</v>
      </c>
      <c r="R26" s="31">
        <f t="shared" si="2"/>
        <v>-1729438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41477111</v>
      </c>
      <c r="X26" s="31">
        <f t="shared" si="2"/>
        <v>29024844</v>
      </c>
      <c r="Y26" s="31">
        <f t="shared" si="2"/>
        <v>12452267</v>
      </c>
      <c r="Z26" s="32">
        <f>+IF(X26&lt;&gt;0,+(Y26/X26)*100,0)</f>
        <v>42.902097940646982</v>
      </c>
      <c r="AA26" s="33">
        <f>+AA13+AA25</f>
        <v>28915361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-10535163</v>
      </c>
      <c r="D32" s="18"/>
      <c r="E32" s="19">
        <v>-2806492</v>
      </c>
      <c r="F32" s="20">
        <v>-2620865</v>
      </c>
      <c r="G32" s="20">
        <v>-10705503</v>
      </c>
      <c r="H32" s="20">
        <v>-103058</v>
      </c>
      <c r="I32" s="20">
        <v>1076216</v>
      </c>
      <c r="J32" s="20">
        <v>-9732345</v>
      </c>
      <c r="K32" s="20">
        <v>-1072701</v>
      </c>
      <c r="L32" s="20">
        <v>-5854</v>
      </c>
      <c r="M32" s="20">
        <v>-3532</v>
      </c>
      <c r="N32" s="20">
        <v>-1082087</v>
      </c>
      <c r="O32" s="20">
        <v>-5693</v>
      </c>
      <c r="P32" s="20">
        <v>-47035</v>
      </c>
      <c r="Q32" s="20">
        <v>2310</v>
      </c>
      <c r="R32" s="20">
        <v>-50418</v>
      </c>
      <c r="S32" s="20"/>
      <c r="T32" s="20"/>
      <c r="U32" s="20"/>
      <c r="V32" s="20"/>
      <c r="W32" s="20">
        <v>-10864850</v>
      </c>
      <c r="X32" s="20">
        <v>-4857204</v>
      </c>
      <c r="Y32" s="20">
        <v>-6007646</v>
      </c>
      <c r="Z32" s="21">
        <v>123.6852724324529</v>
      </c>
      <c r="AA32" s="22">
        <v>-2620865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7945246</v>
      </c>
      <c r="D35" s="18"/>
      <c r="E35" s="19">
        <v>2467155</v>
      </c>
      <c r="F35" s="20">
        <v>7945245</v>
      </c>
      <c r="G35" s="20">
        <v>9135055</v>
      </c>
      <c r="H35" s="20">
        <v>-481788</v>
      </c>
      <c r="I35" s="20">
        <v>396120</v>
      </c>
      <c r="J35" s="20">
        <v>9049387</v>
      </c>
      <c r="K35" s="20">
        <v>328889</v>
      </c>
      <c r="L35" s="20">
        <v>334789</v>
      </c>
      <c r="M35" s="20">
        <v>343242</v>
      </c>
      <c r="N35" s="20">
        <v>1006920</v>
      </c>
      <c r="O35" s="20">
        <v>339875</v>
      </c>
      <c r="P35" s="20">
        <v>340959</v>
      </c>
      <c r="Q35" s="20">
        <v>343078</v>
      </c>
      <c r="R35" s="20">
        <v>1023912</v>
      </c>
      <c r="S35" s="20"/>
      <c r="T35" s="20"/>
      <c r="U35" s="20"/>
      <c r="V35" s="20"/>
      <c r="W35" s="20">
        <v>11080219</v>
      </c>
      <c r="X35" s="20">
        <v>7945245</v>
      </c>
      <c r="Y35" s="20">
        <v>3134974</v>
      </c>
      <c r="Z35" s="21">
        <v>39.457235113580516</v>
      </c>
      <c r="AA35" s="22">
        <v>7945245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-2589917</v>
      </c>
      <c r="D37" s="29">
        <f t="shared" ref="D37:Y37" si="3">SUM(D29:D36)</f>
        <v>0</v>
      </c>
      <c r="E37" s="30">
        <f t="shared" si="3"/>
        <v>-339337</v>
      </c>
      <c r="F37" s="31">
        <f t="shared" si="3"/>
        <v>5324380</v>
      </c>
      <c r="G37" s="31">
        <f t="shared" si="3"/>
        <v>-1570448</v>
      </c>
      <c r="H37" s="31">
        <f t="shared" si="3"/>
        <v>-584846</v>
      </c>
      <c r="I37" s="31">
        <f t="shared" si="3"/>
        <v>1472336</v>
      </c>
      <c r="J37" s="31">
        <f t="shared" si="3"/>
        <v>-682958</v>
      </c>
      <c r="K37" s="31">
        <f t="shared" si="3"/>
        <v>-743812</v>
      </c>
      <c r="L37" s="31">
        <f t="shared" si="3"/>
        <v>328935</v>
      </c>
      <c r="M37" s="31">
        <f t="shared" si="3"/>
        <v>339710</v>
      </c>
      <c r="N37" s="31">
        <f t="shared" si="3"/>
        <v>-75167</v>
      </c>
      <c r="O37" s="31">
        <f t="shared" si="3"/>
        <v>334182</v>
      </c>
      <c r="P37" s="31">
        <f t="shared" si="3"/>
        <v>293924</v>
      </c>
      <c r="Q37" s="31">
        <f t="shared" si="3"/>
        <v>345388</v>
      </c>
      <c r="R37" s="31">
        <f t="shared" si="3"/>
        <v>973494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215369</v>
      </c>
      <c r="X37" s="31">
        <f t="shared" si="3"/>
        <v>3088041</v>
      </c>
      <c r="Y37" s="31">
        <f t="shared" si="3"/>
        <v>-2872672</v>
      </c>
      <c r="Z37" s="32">
        <f>+IF(X37&lt;&gt;0,+(Y37/X37)*100,0)</f>
        <v>-93.025707884059827</v>
      </c>
      <c r="AA37" s="33">
        <f>SUM(AA29:AA36)</f>
        <v>5324380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9125893</v>
      </c>
      <c r="D40" s="18"/>
      <c r="E40" s="19">
        <v>241757</v>
      </c>
      <c r="F40" s="20">
        <v>9125893</v>
      </c>
      <c r="G40" s="20">
        <v>10175596</v>
      </c>
      <c r="H40" s="20">
        <v>-1049703</v>
      </c>
      <c r="I40" s="20"/>
      <c r="J40" s="20">
        <v>9125893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9125893</v>
      </c>
      <c r="X40" s="20">
        <v>9125893</v>
      </c>
      <c r="Y40" s="20"/>
      <c r="Z40" s="21"/>
      <c r="AA40" s="22">
        <v>9125893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9125893</v>
      </c>
      <c r="D43" s="29">
        <f t="shared" ref="D43:Y43" si="4">SUM(D39:D42)</f>
        <v>0</v>
      </c>
      <c r="E43" s="35">
        <f t="shared" si="4"/>
        <v>241757</v>
      </c>
      <c r="F43" s="36">
        <f t="shared" si="4"/>
        <v>9125893</v>
      </c>
      <c r="G43" s="36">
        <f t="shared" si="4"/>
        <v>10175596</v>
      </c>
      <c r="H43" s="36">
        <f t="shared" si="4"/>
        <v>-1049703</v>
      </c>
      <c r="I43" s="36">
        <f t="shared" si="4"/>
        <v>0</v>
      </c>
      <c r="J43" s="36">
        <f t="shared" si="4"/>
        <v>9125893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9125893</v>
      </c>
      <c r="X43" s="36">
        <f t="shared" si="4"/>
        <v>9125893</v>
      </c>
      <c r="Y43" s="36">
        <f t="shared" si="4"/>
        <v>0</v>
      </c>
      <c r="Z43" s="37">
        <f>+IF(X43&lt;&gt;0,+(Y43/X43)*100,0)</f>
        <v>0</v>
      </c>
      <c r="AA43" s="38">
        <f>SUM(AA39:AA42)</f>
        <v>9125893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6535976</v>
      </c>
      <c r="D44" s="29">
        <f>+D37+D43</f>
        <v>0</v>
      </c>
      <c r="E44" s="30">
        <f t="shared" si="5"/>
        <v>-97580</v>
      </c>
      <c r="F44" s="31">
        <f t="shared" si="5"/>
        <v>14450273</v>
      </c>
      <c r="G44" s="31">
        <f t="shared" si="5"/>
        <v>8605148</v>
      </c>
      <c r="H44" s="31">
        <f t="shared" si="5"/>
        <v>-1634549</v>
      </c>
      <c r="I44" s="31">
        <f t="shared" si="5"/>
        <v>1472336</v>
      </c>
      <c r="J44" s="31">
        <f t="shared" si="5"/>
        <v>8442935</v>
      </c>
      <c r="K44" s="31">
        <f t="shared" si="5"/>
        <v>-743812</v>
      </c>
      <c r="L44" s="31">
        <f t="shared" si="5"/>
        <v>328935</v>
      </c>
      <c r="M44" s="31">
        <f t="shared" si="5"/>
        <v>339710</v>
      </c>
      <c r="N44" s="31">
        <f t="shared" si="5"/>
        <v>-75167</v>
      </c>
      <c r="O44" s="31">
        <f t="shared" si="5"/>
        <v>334182</v>
      </c>
      <c r="P44" s="31">
        <f t="shared" si="5"/>
        <v>293924</v>
      </c>
      <c r="Q44" s="31">
        <f t="shared" si="5"/>
        <v>345388</v>
      </c>
      <c r="R44" s="31">
        <f t="shared" si="5"/>
        <v>973494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9341262</v>
      </c>
      <c r="X44" s="31">
        <f t="shared" si="5"/>
        <v>12213934</v>
      </c>
      <c r="Y44" s="31">
        <f t="shared" si="5"/>
        <v>-2872672</v>
      </c>
      <c r="Z44" s="32">
        <f>+IF(X44&lt;&gt;0,+(Y44/X44)*100,0)</f>
        <v>-23.519629302074172</v>
      </c>
      <c r="AA44" s="33">
        <f>+AA37+AA43</f>
        <v>14450273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37407678</v>
      </c>
      <c r="D45" s="42">
        <f t="shared" si="6"/>
        <v>0</v>
      </c>
      <c r="E45" s="43">
        <f t="shared" si="6"/>
        <v>12789035</v>
      </c>
      <c r="F45" s="44">
        <f t="shared" si="6"/>
        <v>14465088</v>
      </c>
      <c r="G45" s="44">
        <f t="shared" si="6"/>
        <v>29933914</v>
      </c>
      <c r="H45" s="44">
        <f t="shared" si="6"/>
        <v>6243700</v>
      </c>
      <c r="I45" s="44">
        <f t="shared" si="6"/>
        <v>-777628</v>
      </c>
      <c r="J45" s="44">
        <f t="shared" si="6"/>
        <v>35399986</v>
      </c>
      <c r="K45" s="44">
        <f t="shared" si="6"/>
        <v>41859</v>
      </c>
      <c r="L45" s="44">
        <f t="shared" si="6"/>
        <v>302505</v>
      </c>
      <c r="M45" s="44">
        <f t="shared" si="6"/>
        <v>-905569</v>
      </c>
      <c r="N45" s="44">
        <f t="shared" si="6"/>
        <v>-561205</v>
      </c>
      <c r="O45" s="44">
        <f t="shared" si="6"/>
        <v>-2098</v>
      </c>
      <c r="P45" s="44">
        <f t="shared" si="6"/>
        <v>-2595371</v>
      </c>
      <c r="Q45" s="44">
        <f t="shared" si="6"/>
        <v>-105463</v>
      </c>
      <c r="R45" s="44">
        <f t="shared" si="6"/>
        <v>-2702932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32135849</v>
      </c>
      <c r="X45" s="44">
        <f t="shared" si="6"/>
        <v>16810910</v>
      </c>
      <c r="Y45" s="44">
        <f t="shared" si="6"/>
        <v>15324939</v>
      </c>
      <c r="Z45" s="45">
        <f>+IF(X45&lt;&gt;0,+(Y45/X45)*100,0)</f>
        <v>91.160674823671059</v>
      </c>
      <c r="AA45" s="46">
        <f>+AA26-AA44</f>
        <v>14465088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39660025</v>
      </c>
      <c r="D47" s="18"/>
      <c r="E47" s="19">
        <v>-22612930</v>
      </c>
      <c r="F47" s="20">
        <v>16717402</v>
      </c>
      <c r="G47" s="20">
        <v>39660025</v>
      </c>
      <c r="H47" s="20"/>
      <c r="I47" s="20"/>
      <c r="J47" s="20">
        <v>39660025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39660025</v>
      </c>
      <c r="X47" s="20">
        <v>19063222</v>
      </c>
      <c r="Y47" s="20">
        <v>20596803</v>
      </c>
      <c r="Z47" s="47">
        <v>108.04471038526435</v>
      </c>
      <c r="AA47" s="22">
        <v>16717402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39660025</v>
      </c>
      <c r="D50" s="50">
        <f t="shared" ref="D50:Y50" si="7">SUM(D47:D49)</f>
        <v>0</v>
      </c>
      <c r="E50" s="51">
        <f t="shared" si="7"/>
        <v>-22612930</v>
      </c>
      <c r="F50" s="52">
        <f t="shared" si="7"/>
        <v>16717402</v>
      </c>
      <c r="G50" s="52">
        <f t="shared" si="7"/>
        <v>39660025</v>
      </c>
      <c r="H50" s="52">
        <f t="shared" si="7"/>
        <v>0</v>
      </c>
      <c r="I50" s="52">
        <f t="shared" si="7"/>
        <v>0</v>
      </c>
      <c r="J50" s="52">
        <f t="shared" si="7"/>
        <v>39660025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39660025</v>
      </c>
      <c r="X50" s="52">
        <f t="shared" si="7"/>
        <v>19063222</v>
      </c>
      <c r="Y50" s="52">
        <f t="shared" si="7"/>
        <v>20596803</v>
      </c>
      <c r="Z50" s="53">
        <f>+IF(X50&lt;&gt;0,+(Y50/X50)*100,0)</f>
        <v>108.04471038526435</v>
      </c>
      <c r="AA50" s="54">
        <f>SUM(AA47:AA49)</f>
        <v>16717402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-11674337</v>
      </c>
      <c r="G6" s="20"/>
      <c r="H6" s="20"/>
      <c r="I6" s="20">
        <v>112503</v>
      </c>
      <c r="J6" s="20">
        <v>112503</v>
      </c>
      <c r="K6" s="20">
        <v>11405</v>
      </c>
      <c r="L6" s="20">
        <v>137123</v>
      </c>
      <c r="M6" s="20">
        <v>154473</v>
      </c>
      <c r="N6" s="20">
        <v>303001</v>
      </c>
      <c r="O6" s="20">
        <v>133292</v>
      </c>
      <c r="P6" s="20">
        <v>209669</v>
      </c>
      <c r="Q6" s="20">
        <v>224266</v>
      </c>
      <c r="R6" s="20">
        <v>567227</v>
      </c>
      <c r="S6" s="20"/>
      <c r="T6" s="20"/>
      <c r="U6" s="20"/>
      <c r="V6" s="20"/>
      <c r="W6" s="20">
        <v>982731</v>
      </c>
      <c r="X6" s="20">
        <v>-4951076</v>
      </c>
      <c r="Y6" s="20">
        <v>5933807</v>
      </c>
      <c r="Z6" s="21">
        <v>-119.84883689929219</v>
      </c>
      <c r="AA6" s="22">
        <v>-11674337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12402481</v>
      </c>
      <c r="G7" s="20"/>
      <c r="H7" s="20"/>
      <c r="I7" s="20">
        <v>826835</v>
      </c>
      <c r="J7" s="20">
        <v>826835</v>
      </c>
      <c r="K7" s="20">
        <v>660934</v>
      </c>
      <c r="L7" s="20">
        <v>626285</v>
      </c>
      <c r="M7" s="20">
        <v>728546</v>
      </c>
      <c r="N7" s="20">
        <v>2015765</v>
      </c>
      <c r="O7" s="20">
        <v>758640</v>
      </c>
      <c r="P7" s="20">
        <v>675360</v>
      </c>
      <c r="Q7" s="20">
        <v>3759411</v>
      </c>
      <c r="R7" s="20">
        <v>5193411</v>
      </c>
      <c r="S7" s="20"/>
      <c r="T7" s="20"/>
      <c r="U7" s="20"/>
      <c r="V7" s="20"/>
      <c r="W7" s="20">
        <v>8036011</v>
      </c>
      <c r="X7" s="20">
        <v>6085755</v>
      </c>
      <c r="Y7" s="20">
        <v>1950256</v>
      </c>
      <c r="Z7" s="21">
        <v>32.046245699999425</v>
      </c>
      <c r="AA7" s="22">
        <v>12402481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-421200</v>
      </c>
      <c r="G10" s="20"/>
      <c r="H10" s="20"/>
      <c r="I10" s="20"/>
      <c r="J10" s="20"/>
      <c r="K10" s="20">
        <v>-18027</v>
      </c>
      <c r="L10" s="20"/>
      <c r="M10" s="20"/>
      <c r="N10" s="20">
        <v>-18027</v>
      </c>
      <c r="O10" s="20"/>
      <c r="P10" s="20"/>
      <c r="Q10" s="20">
        <v>-5460</v>
      </c>
      <c r="R10" s="20">
        <v>-5460</v>
      </c>
      <c r="S10" s="20"/>
      <c r="T10" s="20"/>
      <c r="U10" s="20"/>
      <c r="V10" s="20"/>
      <c r="W10" s="20">
        <v>-23487</v>
      </c>
      <c r="X10" s="20">
        <v>-301816</v>
      </c>
      <c r="Y10" s="20">
        <v>278329</v>
      </c>
      <c r="Z10" s="21">
        <v>-92.218106395949846</v>
      </c>
      <c r="AA10" s="22">
        <v>-421200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-32559</v>
      </c>
      <c r="L11" s="24"/>
      <c r="M11" s="20"/>
      <c r="N11" s="24">
        <v>-32559</v>
      </c>
      <c r="O11" s="24"/>
      <c r="P11" s="24"/>
      <c r="Q11" s="20">
        <v>-32560</v>
      </c>
      <c r="R11" s="24">
        <v>-32560</v>
      </c>
      <c r="S11" s="24"/>
      <c r="T11" s="20"/>
      <c r="U11" s="24"/>
      <c r="V11" s="24"/>
      <c r="W11" s="24">
        <v>-65119</v>
      </c>
      <c r="X11" s="20"/>
      <c r="Y11" s="24">
        <v>-65119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306944</v>
      </c>
      <c r="G13" s="31">
        <f t="shared" si="0"/>
        <v>0</v>
      </c>
      <c r="H13" s="31">
        <f t="shared" si="0"/>
        <v>0</v>
      </c>
      <c r="I13" s="31">
        <f t="shared" si="0"/>
        <v>939338</v>
      </c>
      <c r="J13" s="31">
        <f t="shared" si="0"/>
        <v>939338</v>
      </c>
      <c r="K13" s="31">
        <f t="shared" si="0"/>
        <v>621753</v>
      </c>
      <c r="L13" s="31">
        <f t="shared" si="0"/>
        <v>763408</v>
      </c>
      <c r="M13" s="31">
        <f t="shared" si="0"/>
        <v>883019</v>
      </c>
      <c r="N13" s="31">
        <f t="shared" si="0"/>
        <v>2268180</v>
      </c>
      <c r="O13" s="31">
        <f t="shared" si="0"/>
        <v>891932</v>
      </c>
      <c r="P13" s="31">
        <f t="shared" si="0"/>
        <v>885029</v>
      </c>
      <c r="Q13" s="31">
        <f t="shared" si="0"/>
        <v>3945657</v>
      </c>
      <c r="R13" s="31">
        <f t="shared" si="0"/>
        <v>5722618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8930136</v>
      </c>
      <c r="X13" s="31">
        <f t="shared" si="0"/>
        <v>832863</v>
      </c>
      <c r="Y13" s="31">
        <f t="shared" si="0"/>
        <v>8097273</v>
      </c>
      <c r="Z13" s="32">
        <f>+IF(X13&lt;&gt;0,+(Y13/X13)*100,0)</f>
        <v>972.22148180433032</v>
      </c>
      <c r="AA13" s="33">
        <f>SUM(AA6:AA12)</f>
        <v>306944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783543</v>
      </c>
      <c r="G17" s="24"/>
      <c r="H17" s="24"/>
      <c r="I17" s="24"/>
      <c r="J17" s="20"/>
      <c r="K17" s="24">
        <v>-1364</v>
      </c>
      <c r="L17" s="24"/>
      <c r="M17" s="20"/>
      <c r="N17" s="24">
        <v>-1364</v>
      </c>
      <c r="O17" s="24"/>
      <c r="P17" s="24"/>
      <c r="Q17" s="20"/>
      <c r="R17" s="24"/>
      <c r="S17" s="24"/>
      <c r="T17" s="20"/>
      <c r="U17" s="24"/>
      <c r="V17" s="24"/>
      <c r="W17" s="24">
        <v>-1364</v>
      </c>
      <c r="X17" s="20">
        <v>783543</v>
      </c>
      <c r="Y17" s="24">
        <v>-784907</v>
      </c>
      <c r="Z17" s="25">
        <v>-100.17408106511066</v>
      </c>
      <c r="AA17" s="26">
        <v>783543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783543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-1364</v>
      </c>
      <c r="L25" s="36">
        <f t="shared" si="1"/>
        <v>0</v>
      </c>
      <c r="M25" s="36">
        <f t="shared" si="1"/>
        <v>0</v>
      </c>
      <c r="N25" s="36">
        <f t="shared" si="1"/>
        <v>-1364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-1364</v>
      </c>
      <c r="X25" s="36">
        <f t="shared" si="1"/>
        <v>783543</v>
      </c>
      <c r="Y25" s="36">
        <f t="shared" si="1"/>
        <v>-784907</v>
      </c>
      <c r="Z25" s="37">
        <f>+IF(X25&lt;&gt;0,+(Y25/X25)*100,0)</f>
        <v>-100.17408106511066</v>
      </c>
      <c r="AA25" s="38">
        <f>SUM(AA15:AA24)</f>
        <v>783543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1090487</v>
      </c>
      <c r="G26" s="31">
        <f t="shared" si="2"/>
        <v>0</v>
      </c>
      <c r="H26" s="31">
        <f t="shared" si="2"/>
        <v>0</v>
      </c>
      <c r="I26" s="31">
        <f t="shared" si="2"/>
        <v>939338</v>
      </c>
      <c r="J26" s="31">
        <f t="shared" si="2"/>
        <v>939338</v>
      </c>
      <c r="K26" s="31">
        <f t="shared" si="2"/>
        <v>620389</v>
      </c>
      <c r="L26" s="31">
        <f t="shared" si="2"/>
        <v>763408</v>
      </c>
      <c r="M26" s="31">
        <f t="shared" si="2"/>
        <v>883019</v>
      </c>
      <c r="N26" s="31">
        <f t="shared" si="2"/>
        <v>2266816</v>
      </c>
      <c r="O26" s="31">
        <f t="shared" si="2"/>
        <v>891932</v>
      </c>
      <c r="P26" s="31">
        <f t="shared" si="2"/>
        <v>885029</v>
      </c>
      <c r="Q26" s="31">
        <f t="shared" si="2"/>
        <v>3945657</v>
      </c>
      <c r="R26" s="31">
        <f t="shared" si="2"/>
        <v>5722618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8928772</v>
      </c>
      <c r="X26" s="31">
        <f t="shared" si="2"/>
        <v>1616406</v>
      </c>
      <c r="Y26" s="31">
        <f t="shared" si="2"/>
        <v>7312366</v>
      </c>
      <c r="Z26" s="32">
        <f>+IF(X26&lt;&gt;0,+(Y26/X26)*100,0)</f>
        <v>452.38424009809421</v>
      </c>
      <c r="AA26" s="33">
        <f>+AA13+AA25</f>
        <v>1090487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-421200</v>
      </c>
      <c r="G32" s="20"/>
      <c r="H32" s="20"/>
      <c r="I32" s="20">
        <v>-40085</v>
      </c>
      <c r="J32" s="20">
        <v>-40085</v>
      </c>
      <c r="K32" s="20">
        <v>-40026</v>
      </c>
      <c r="L32" s="20">
        <v>-27999</v>
      </c>
      <c r="M32" s="20">
        <v>-35893</v>
      </c>
      <c r="N32" s="20">
        <v>-103918</v>
      </c>
      <c r="O32" s="20">
        <v>-28633</v>
      </c>
      <c r="P32" s="20">
        <v>-31466</v>
      </c>
      <c r="Q32" s="20">
        <v>3041646</v>
      </c>
      <c r="R32" s="20">
        <v>2981547</v>
      </c>
      <c r="S32" s="20"/>
      <c r="T32" s="20"/>
      <c r="U32" s="20"/>
      <c r="V32" s="20"/>
      <c r="W32" s="20">
        <v>2837544</v>
      </c>
      <c r="X32" s="20">
        <v>-218479</v>
      </c>
      <c r="Y32" s="20">
        <v>3056023</v>
      </c>
      <c r="Z32" s="21">
        <v>-1398.7719643535534</v>
      </c>
      <c r="AA32" s="22">
        <v>-421200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127763</v>
      </c>
      <c r="J35" s="20">
        <v>127763</v>
      </c>
      <c r="K35" s="20">
        <v>105143</v>
      </c>
      <c r="L35" s="20">
        <v>102946</v>
      </c>
      <c r="M35" s="20">
        <v>119877</v>
      </c>
      <c r="N35" s="20">
        <v>327966</v>
      </c>
      <c r="O35" s="20">
        <v>120128</v>
      </c>
      <c r="P35" s="20">
        <v>119599</v>
      </c>
      <c r="Q35" s="20">
        <v>-37421</v>
      </c>
      <c r="R35" s="20">
        <v>202306</v>
      </c>
      <c r="S35" s="20"/>
      <c r="T35" s="20"/>
      <c r="U35" s="20"/>
      <c r="V35" s="20"/>
      <c r="W35" s="20">
        <v>658035</v>
      </c>
      <c r="X35" s="20"/>
      <c r="Y35" s="20">
        <v>658035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-421200</v>
      </c>
      <c r="G37" s="31">
        <f t="shared" si="3"/>
        <v>0</v>
      </c>
      <c r="H37" s="31">
        <f t="shared" si="3"/>
        <v>0</v>
      </c>
      <c r="I37" s="31">
        <f t="shared" si="3"/>
        <v>87678</v>
      </c>
      <c r="J37" s="31">
        <f t="shared" si="3"/>
        <v>87678</v>
      </c>
      <c r="K37" s="31">
        <f t="shared" si="3"/>
        <v>65117</v>
      </c>
      <c r="L37" s="31">
        <f t="shared" si="3"/>
        <v>74947</v>
      </c>
      <c r="M37" s="31">
        <f t="shared" si="3"/>
        <v>83984</v>
      </c>
      <c r="N37" s="31">
        <f t="shared" si="3"/>
        <v>224048</v>
      </c>
      <c r="O37" s="31">
        <f t="shared" si="3"/>
        <v>91495</v>
      </c>
      <c r="P37" s="31">
        <f t="shared" si="3"/>
        <v>88133</v>
      </c>
      <c r="Q37" s="31">
        <f t="shared" si="3"/>
        <v>3004225</v>
      </c>
      <c r="R37" s="31">
        <f t="shared" si="3"/>
        <v>3183853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3495579</v>
      </c>
      <c r="X37" s="31">
        <f t="shared" si="3"/>
        <v>-218479</v>
      </c>
      <c r="Y37" s="31">
        <f t="shared" si="3"/>
        <v>3714058</v>
      </c>
      <c r="Z37" s="32">
        <f>+IF(X37&lt;&gt;0,+(Y37/X37)*100,0)</f>
        <v>-1699.9610946589833</v>
      </c>
      <c r="AA37" s="33">
        <f>SUM(AA29:AA36)</f>
        <v>-421200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-421200</v>
      </c>
      <c r="G44" s="31">
        <f t="shared" si="5"/>
        <v>0</v>
      </c>
      <c r="H44" s="31">
        <f t="shared" si="5"/>
        <v>0</v>
      </c>
      <c r="I44" s="31">
        <f t="shared" si="5"/>
        <v>87678</v>
      </c>
      <c r="J44" s="31">
        <f t="shared" si="5"/>
        <v>87678</v>
      </c>
      <c r="K44" s="31">
        <f t="shared" si="5"/>
        <v>65117</v>
      </c>
      <c r="L44" s="31">
        <f t="shared" si="5"/>
        <v>74947</v>
      </c>
      <c r="M44" s="31">
        <f t="shared" si="5"/>
        <v>83984</v>
      </c>
      <c r="N44" s="31">
        <f t="shared" si="5"/>
        <v>224048</v>
      </c>
      <c r="O44" s="31">
        <f t="shared" si="5"/>
        <v>91495</v>
      </c>
      <c r="P44" s="31">
        <f t="shared" si="5"/>
        <v>88133</v>
      </c>
      <c r="Q44" s="31">
        <f t="shared" si="5"/>
        <v>3004225</v>
      </c>
      <c r="R44" s="31">
        <f t="shared" si="5"/>
        <v>3183853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3495579</v>
      </c>
      <c r="X44" s="31">
        <f t="shared" si="5"/>
        <v>-218479</v>
      </c>
      <c r="Y44" s="31">
        <f t="shared" si="5"/>
        <v>3714058</v>
      </c>
      <c r="Z44" s="32">
        <f>+IF(X44&lt;&gt;0,+(Y44/X44)*100,0)</f>
        <v>-1699.9610946589833</v>
      </c>
      <c r="AA44" s="33">
        <f>+AA37+AA43</f>
        <v>-421200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1511687</v>
      </c>
      <c r="G45" s="44">
        <f t="shared" si="6"/>
        <v>0</v>
      </c>
      <c r="H45" s="44">
        <f t="shared" si="6"/>
        <v>0</v>
      </c>
      <c r="I45" s="44">
        <f t="shared" si="6"/>
        <v>851660</v>
      </c>
      <c r="J45" s="44">
        <f t="shared" si="6"/>
        <v>851660</v>
      </c>
      <c r="K45" s="44">
        <f t="shared" si="6"/>
        <v>555272</v>
      </c>
      <c r="L45" s="44">
        <f t="shared" si="6"/>
        <v>688461</v>
      </c>
      <c r="M45" s="44">
        <f t="shared" si="6"/>
        <v>799035</v>
      </c>
      <c r="N45" s="44">
        <f t="shared" si="6"/>
        <v>2042768</v>
      </c>
      <c r="O45" s="44">
        <f t="shared" si="6"/>
        <v>800437</v>
      </c>
      <c r="P45" s="44">
        <f t="shared" si="6"/>
        <v>796896</v>
      </c>
      <c r="Q45" s="44">
        <f t="shared" si="6"/>
        <v>941432</v>
      </c>
      <c r="R45" s="44">
        <f t="shared" si="6"/>
        <v>2538765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5433193</v>
      </c>
      <c r="X45" s="44">
        <f t="shared" si="6"/>
        <v>1834885</v>
      </c>
      <c r="Y45" s="44">
        <f t="shared" si="6"/>
        <v>3598308</v>
      </c>
      <c r="Z45" s="45">
        <f>+IF(X45&lt;&gt;0,+(Y45/X45)*100,0)</f>
        <v>196.10536900132706</v>
      </c>
      <c r="AA45" s="46">
        <f>+AA26-AA44</f>
        <v>1511687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728144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1051344</v>
      </c>
      <c r="Y47" s="20">
        <v>-1051344</v>
      </c>
      <c r="Z47" s="47">
        <v>-100</v>
      </c>
      <c r="AA47" s="22">
        <v>728144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728144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1051344</v>
      </c>
      <c r="Y50" s="52">
        <f t="shared" si="7"/>
        <v>-1051344</v>
      </c>
      <c r="Z50" s="53">
        <f>+IF(X50&lt;&gt;0,+(Y50/X50)*100,0)</f>
        <v>-100</v>
      </c>
      <c r="AA50" s="54">
        <f>SUM(AA47:AA49)</f>
        <v>728144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25041086</v>
      </c>
      <c r="D7" s="18"/>
      <c r="E7" s="19">
        <v>32034784</v>
      </c>
      <c r="F7" s="20">
        <v>33658953</v>
      </c>
      <c r="G7" s="20">
        <v>57110819</v>
      </c>
      <c r="H7" s="20">
        <v>-25975460</v>
      </c>
      <c r="I7" s="20">
        <v>3497921</v>
      </c>
      <c r="J7" s="20">
        <v>34633280</v>
      </c>
      <c r="K7" s="20">
        <v>2590025</v>
      </c>
      <c r="L7" s="20">
        <v>3123966</v>
      </c>
      <c r="M7" s="20">
        <v>2839479</v>
      </c>
      <c r="N7" s="20">
        <v>8553470</v>
      </c>
      <c r="O7" s="20">
        <v>3279974</v>
      </c>
      <c r="P7" s="20">
        <v>3146752</v>
      </c>
      <c r="Q7" s="20">
        <v>2470758</v>
      </c>
      <c r="R7" s="20">
        <v>8897484</v>
      </c>
      <c r="S7" s="20"/>
      <c r="T7" s="20"/>
      <c r="U7" s="20"/>
      <c r="V7" s="20"/>
      <c r="W7" s="20">
        <v>52084234</v>
      </c>
      <c r="X7" s="20">
        <v>25244217</v>
      </c>
      <c r="Y7" s="20">
        <v>26840017</v>
      </c>
      <c r="Z7" s="21">
        <v>106.32144779931181</v>
      </c>
      <c r="AA7" s="22">
        <v>33658953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25041086</v>
      </c>
      <c r="D13" s="29">
        <f>SUM(D6:D12)</f>
        <v>0</v>
      </c>
      <c r="E13" s="30">
        <f t="shared" si="0"/>
        <v>32034784</v>
      </c>
      <c r="F13" s="31">
        <f t="shared" si="0"/>
        <v>33658953</v>
      </c>
      <c r="G13" s="31">
        <f t="shared" si="0"/>
        <v>57110819</v>
      </c>
      <c r="H13" s="31">
        <f t="shared" si="0"/>
        <v>-25975460</v>
      </c>
      <c r="I13" s="31">
        <f t="shared" si="0"/>
        <v>3497921</v>
      </c>
      <c r="J13" s="31">
        <f t="shared" si="0"/>
        <v>34633280</v>
      </c>
      <c r="K13" s="31">
        <f t="shared" si="0"/>
        <v>2590025</v>
      </c>
      <c r="L13" s="31">
        <f t="shared" si="0"/>
        <v>3123966</v>
      </c>
      <c r="M13" s="31">
        <f t="shared" si="0"/>
        <v>2839479</v>
      </c>
      <c r="N13" s="31">
        <f t="shared" si="0"/>
        <v>8553470</v>
      </c>
      <c r="O13" s="31">
        <f t="shared" si="0"/>
        <v>3279974</v>
      </c>
      <c r="P13" s="31">
        <f t="shared" si="0"/>
        <v>3146752</v>
      </c>
      <c r="Q13" s="31">
        <f t="shared" si="0"/>
        <v>2470758</v>
      </c>
      <c r="R13" s="31">
        <f t="shared" si="0"/>
        <v>8897484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52084234</v>
      </c>
      <c r="X13" s="31">
        <f t="shared" si="0"/>
        <v>25244217</v>
      </c>
      <c r="Y13" s="31">
        <f t="shared" si="0"/>
        <v>26840017</v>
      </c>
      <c r="Z13" s="32">
        <f>+IF(X13&lt;&gt;0,+(Y13/X13)*100,0)</f>
        <v>106.32144779931181</v>
      </c>
      <c r="AA13" s="33">
        <f>SUM(AA6:AA12)</f>
        <v>33658953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-13638484</v>
      </c>
      <c r="D17" s="18"/>
      <c r="E17" s="19">
        <v>6095976</v>
      </c>
      <c r="F17" s="20">
        <v>6095976</v>
      </c>
      <c r="G17" s="24">
        <v>13619248</v>
      </c>
      <c r="H17" s="24">
        <v>-27257732</v>
      </c>
      <c r="I17" s="24"/>
      <c r="J17" s="20">
        <v>-13638484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-13638484</v>
      </c>
      <c r="X17" s="20">
        <v>4572009</v>
      </c>
      <c r="Y17" s="24">
        <v>-18210493</v>
      </c>
      <c r="Z17" s="25">
        <v>-398.30396221879704</v>
      </c>
      <c r="AA17" s="26">
        <v>6095976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-13638484</v>
      </c>
      <c r="D25" s="29">
        <f t="shared" ref="D25:Y25" si="1">SUM(D15:D24)</f>
        <v>0</v>
      </c>
      <c r="E25" s="35">
        <f t="shared" si="1"/>
        <v>6095976</v>
      </c>
      <c r="F25" s="36">
        <f t="shared" si="1"/>
        <v>6095976</v>
      </c>
      <c r="G25" s="36">
        <f t="shared" si="1"/>
        <v>13619248</v>
      </c>
      <c r="H25" s="36">
        <f t="shared" si="1"/>
        <v>-27257732</v>
      </c>
      <c r="I25" s="36">
        <f t="shared" si="1"/>
        <v>0</v>
      </c>
      <c r="J25" s="36">
        <f t="shared" si="1"/>
        <v>-13638484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-13638484</v>
      </c>
      <c r="X25" s="36">
        <f t="shared" si="1"/>
        <v>4572009</v>
      </c>
      <c r="Y25" s="36">
        <f t="shared" si="1"/>
        <v>-18210493</v>
      </c>
      <c r="Z25" s="37">
        <f>+IF(X25&lt;&gt;0,+(Y25/X25)*100,0)</f>
        <v>-398.30396221879704</v>
      </c>
      <c r="AA25" s="38">
        <f>SUM(AA15:AA24)</f>
        <v>6095976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11402602</v>
      </c>
      <c r="D26" s="29">
        <f>+D13+D25</f>
        <v>0</v>
      </c>
      <c r="E26" s="30">
        <f t="shared" si="2"/>
        <v>38130760</v>
      </c>
      <c r="F26" s="31">
        <f t="shared" si="2"/>
        <v>39754929</v>
      </c>
      <c r="G26" s="31">
        <f t="shared" si="2"/>
        <v>70730067</v>
      </c>
      <c r="H26" s="31">
        <f t="shared" si="2"/>
        <v>-53233192</v>
      </c>
      <c r="I26" s="31">
        <f t="shared" si="2"/>
        <v>3497921</v>
      </c>
      <c r="J26" s="31">
        <f t="shared" si="2"/>
        <v>20994796</v>
      </c>
      <c r="K26" s="31">
        <f t="shared" si="2"/>
        <v>2590025</v>
      </c>
      <c r="L26" s="31">
        <f t="shared" si="2"/>
        <v>3123966</v>
      </c>
      <c r="M26" s="31">
        <f t="shared" si="2"/>
        <v>2839479</v>
      </c>
      <c r="N26" s="31">
        <f t="shared" si="2"/>
        <v>8553470</v>
      </c>
      <c r="O26" s="31">
        <f t="shared" si="2"/>
        <v>3279974</v>
      </c>
      <c r="P26" s="31">
        <f t="shared" si="2"/>
        <v>3146752</v>
      </c>
      <c r="Q26" s="31">
        <f t="shared" si="2"/>
        <v>2470758</v>
      </c>
      <c r="R26" s="31">
        <f t="shared" si="2"/>
        <v>8897484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38445750</v>
      </c>
      <c r="X26" s="31">
        <f t="shared" si="2"/>
        <v>29816226</v>
      </c>
      <c r="Y26" s="31">
        <f t="shared" si="2"/>
        <v>8629524</v>
      </c>
      <c r="Z26" s="32">
        <f>+IF(X26&lt;&gt;0,+(Y26/X26)*100,0)</f>
        <v>28.942375202012489</v>
      </c>
      <c r="AA26" s="33">
        <f>+AA13+AA25</f>
        <v>39754929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11222055</v>
      </c>
      <c r="D35" s="18"/>
      <c r="E35" s="19"/>
      <c r="F35" s="20"/>
      <c r="G35" s="20">
        <v>14667326</v>
      </c>
      <c r="H35" s="20">
        <v>-2762381</v>
      </c>
      <c r="I35" s="20">
        <v>380997</v>
      </c>
      <c r="J35" s="20">
        <v>12285942</v>
      </c>
      <c r="K35" s="20">
        <v>257890</v>
      </c>
      <c r="L35" s="20">
        <v>351440</v>
      </c>
      <c r="M35" s="20">
        <v>295718</v>
      </c>
      <c r="N35" s="20">
        <v>905048</v>
      </c>
      <c r="O35" s="20">
        <v>348644</v>
      </c>
      <c r="P35" s="20">
        <v>240420</v>
      </c>
      <c r="Q35" s="20">
        <v>315856</v>
      </c>
      <c r="R35" s="20">
        <v>904920</v>
      </c>
      <c r="S35" s="20"/>
      <c r="T35" s="20"/>
      <c r="U35" s="20"/>
      <c r="V35" s="20"/>
      <c r="W35" s="20">
        <v>14095910</v>
      </c>
      <c r="X35" s="20"/>
      <c r="Y35" s="20">
        <v>14095910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11222055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14667326</v>
      </c>
      <c r="H37" s="31">
        <f t="shared" si="3"/>
        <v>-2762381</v>
      </c>
      <c r="I37" s="31">
        <f t="shared" si="3"/>
        <v>380997</v>
      </c>
      <c r="J37" s="31">
        <f t="shared" si="3"/>
        <v>12285942</v>
      </c>
      <c r="K37" s="31">
        <f t="shared" si="3"/>
        <v>257890</v>
      </c>
      <c r="L37" s="31">
        <f t="shared" si="3"/>
        <v>351440</v>
      </c>
      <c r="M37" s="31">
        <f t="shared" si="3"/>
        <v>295718</v>
      </c>
      <c r="N37" s="31">
        <f t="shared" si="3"/>
        <v>905048</v>
      </c>
      <c r="O37" s="31">
        <f t="shared" si="3"/>
        <v>348644</v>
      </c>
      <c r="P37" s="31">
        <f t="shared" si="3"/>
        <v>240420</v>
      </c>
      <c r="Q37" s="31">
        <f t="shared" si="3"/>
        <v>315856</v>
      </c>
      <c r="R37" s="31">
        <f t="shared" si="3"/>
        <v>904920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14095910</v>
      </c>
      <c r="X37" s="31">
        <f t="shared" si="3"/>
        <v>0</v>
      </c>
      <c r="Y37" s="31">
        <f t="shared" si="3"/>
        <v>14095910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95319376</v>
      </c>
      <c r="D40" s="18"/>
      <c r="E40" s="19">
        <v>76100949</v>
      </c>
      <c r="F40" s="20">
        <v>76100949</v>
      </c>
      <c r="G40" s="20">
        <v>95319376</v>
      </c>
      <c r="H40" s="20"/>
      <c r="I40" s="20"/>
      <c r="J40" s="20">
        <v>95319376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95319376</v>
      </c>
      <c r="X40" s="20">
        <v>57075705</v>
      </c>
      <c r="Y40" s="20">
        <v>38243671</v>
      </c>
      <c r="Z40" s="21">
        <v>67.005166208634662</v>
      </c>
      <c r="AA40" s="22">
        <v>76100949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95319376</v>
      </c>
      <c r="D43" s="29">
        <f t="shared" ref="D43:Y43" si="4">SUM(D39:D42)</f>
        <v>0</v>
      </c>
      <c r="E43" s="35">
        <f t="shared" si="4"/>
        <v>76100949</v>
      </c>
      <c r="F43" s="36">
        <f t="shared" si="4"/>
        <v>76100949</v>
      </c>
      <c r="G43" s="36">
        <f t="shared" si="4"/>
        <v>95319376</v>
      </c>
      <c r="H43" s="36">
        <f t="shared" si="4"/>
        <v>0</v>
      </c>
      <c r="I43" s="36">
        <f t="shared" si="4"/>
        <v>0</v>
      </c>
      <c r="J43" s="36">
        <f t="shared" si="4"/>
        <v>95319376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95319376</v>
      </c>
      <c r="X43" s="36">
        <f t="shared" si="4"/>
        <v>57075705</v>
      </c>
      <c r="Y43" s="36">
        <f t="shared" si="4"/>
        <v>38243671</v>
      </c>
      <c r="Z43" s="37">
        <f>+IF(X43&lt;&gt;0,+(Y43/X43)*100,0)</f>
        <v>67.005166208634662</v>
      </c>
      <c r="AA43" s="38">
        <f>SUM(AA39:AA42)</f>
        <v>76100949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106541431</v>
      </c>
      <c r="D44" s="29">
        <f>+D37+D43</f>
        <v>0</v>
      </c>
      <c r="E44" s="30">
        <f t="shared" si="5"/>
        <v>76100949</v>
      </c>
      <c r="F44" s="31">
        <f t="shared" si="5"/>
        <v>76100949</v>
      </c>
      <c r="G44" s="31">
        <f t="shared" si="5"/>
        <v>109986702</v>
      </c>
      <c r="H44" s="31">
        <f t="shared" si="5"/>
        <v>-2762381</v>
      </c>
      <c r="I44" s="31">
        <f t="shared" si="5"/>
        <v>380997</v>
      </c>
      <c r="J44" s="31">
        <f t="shared" si="5"/>
        <v>107605318</v>
      </c>
      <c r="K44" s="31">
        <f t="shared" si="5"/>
        <v>257890</v>
      </c>
      <c r="L44" s="31">
        <f t="shared" si="5"/>
        <v>351440</v>
      </c>
      <c r="M44" s="31">
        <f t="shared" si="5"/>
        <v>295718</v>
      </c>
      <c r="N44" s="31">
        <f t="shared" si="5"/>
        <v>905048</v>
      </c>
      <c r="O44" s="31">
        <f t="shared" si="5"/>
        <v>348644</v>
      </c>
      <c r="P44" s="31">
        <f t="shared" si="5"/>
        <v>240420</v>
      </c>
      <c r="Q44" s="31">
        <f t="shared" si="5"/>
        <v>315856</v>
      </c>
      <c r="R44" s="31">
        <f t="shared" si="5"/>
        <v>904920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109415286</v>
      </c>
      <c r="X44" s="31">
        <f t="shared" si="5"/>
        <v>57075705</v>
      </c>
      <c r="Y44" s="31">
        <f t="shared" si="5"/>
        <v>52339581</v>
      </c>
      <c r="Z44" s="32">
        <f>+IF(X44&lt;&gt;0,+(Y44/X44)*100,0)</f>
        <v>91.702031538638025</v>
      </c>
      <c r="AA44" s="33">
        <f>+AA37+AA43</f>
        <v>76100949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-95138829</v>
      </c>
      <c r="D45" s="42">
        <f t="shared" si="6"/>
        <v>0</v>
      </c>
      <c r="E45" s="43">
        <f t="shared" si="6"/>
        <v>-37970189</v>
      </c>
      <c r="F45" s="44">
        <f t="shared" si="6"/>
        <v>-36346020</v>
      </c>
      <c r="G45" s="44">
        <f t="shared" si="6"/>
        <v>-39256635</v>
      </c>
      <c r="H45" s="44">
        <f t="shared" si="6"/>
        <v>-50470811</v>
      </c>
      <c r="I45" s="44">
        <f t="shared" si="6"/>
        <v>3116924</v>
      </c>
      <c r="J45" s="44">
        <f t="shared" si="6"/>
        <v>-86610522</v>
      </c>
      <c r="K45" s="44">
        <f t="shared" si="6"/>
        <v>2332135</v>
      </c>
      <c r="L45" s="44">
        <f t="shared" si="6"/>
        <v>2772526</v>
      </c>
      <c r="M45" s="44">
        <f t="shared" si="6"/>
        <v>2543761</v>
      </c>
      <c r="N45" s="44">
        <f t="shared" si="6"/>
        <v>7648422</v>
      </c>
      <c r="O45" s="44">
        <f t="shared" si="6"/>
        <v>2931330</v>
      </c>
      <c r="P45" s="44">
        <f t="shared" si="6"/>
        <v>2906332</v>
      </c>
      <c r="Q45" s="44">
        <f t="shared" si="6"/>
        <v>2154902</v>
      </c>
      <c r="R45" s="44">
        <f t="shared" si="6"/>
        <v>7992564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-70969536</v>
      </c>
      <c r="X45" s="44">
        <f t="shared" si="6"/>
        <v>-27259479</v>
      </c>
      <c r="Y45" s="44">
        <f t="shared" si="6"/>
        <v>-43710057</v>
      </c>
      <c r="Z45" s="45">
        <f>+IF(X45&lt;&gt;0,+(Y45/X45)*100,0)</f>
        <v>160.34810129716712</v>
      </c>
      <c r="AA45" s="46">
        <f>+AA26-AA44</f>
        <v>-36346020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84880096</v>
      </c>
      <c r="D47" s="18"/>
      <c r="E47" s="19">
        <v>30303065</v>
      </c>
      <c r="F47" s="20">
        <v>30303065</v>
      </c>
      <c r="G47" s="20">
        <v>83818646</v>
      </c>
      <c r="H47" s="20">
        <v>-16214432</v>
      </c>
      <c r="I47" s="20">
        <v>2621991</v>
      </c>
      <c r="J47" s="20">
        <v>70226205</v>
      </c>
      <c r="K47" s="20">
        <v>2902466</v>
      </c>
      <c r="L47" s="20">
        <v>2253170</v>
      </c>
      <c r="M47" s="20">
        <v>2629955</v>
      </c>
      <c r="N47" s="20">
        <v>7785591</v>
      </c>
      <c r="O47" s="20">
        <v>2311524</v>
      </c>
      <c r="P47" s="20">
        <v>2480618</v>
      </c>
      <c r="Q47" s="20">
        <v>2809399</v>
      </c>
      <c r="R47" s="20">
        <v>7601541</v>
      </c>
      <c r="S47" s="20"/>
      <c r="T47" s="20"/>
      <c r="U47" s="20"/>
      <c r="V47" s="20"/>
      <c r="W47" s="20">
        <v>85613337</v>
      </c>
      <c r="X47" s="20">
        <v>22727295</v>
      </c>
      <c r="Y47" s="20">
        <v>62886042</v>
      </c>
      <c r="Z47" s="47">
        <v>276.69831363565265</v>
      </c>
      <c r="AA47" s="22">
        <v>30303065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84880096</v>
      </c>
      <c r="D50" s="50">
        <f t="shared" ref="D50:Y50" si="7">SUM(D47:D49)</f>
        <v>0</v>
      </c>
      <c r="E50" s="51">
        <f t="shared" si="7"/>
        <v>30303065</v>
      </c>
      <c r="F50" s="52">
        <f t="shared" si="7"/>
        <v>30303065</v>
      </c>
      <c r="G50" s="52">
        <f t="shared" si="7"/>
        <v>83818646</v>
      </c>
      <c r="H50" s="52">
        <f t="shared" si="7"/>
        <v>-16214432</v>
      </c>
      <c r="I50" s="52">
        <f t="shared" si="7"/>
        <v>2621991</v>
      </c>
      <c r="J50" s="52">
        <f t="shared" si="7"/>
        <v>70226205</v>
      </c>
      <c r="K50" s="52">
        <f t="shared" si="7"/>
        <v>2902466</v>
      </c>
      <c r="L50" s="52">
        <f t="shared" si="7"/>
        <v>2253170</v>
      </c>
      <c r="M50" s="52">
        <f t="shared" si="7"/>
        <v>2629955</v>
      </c>
      <c r="N50" s="52">
        <f t="shared" si="7"/>
        <v>7785591</v>
      </c>
      <c r="O50" s="52">
        <f t="shared" si="7"/>
        <v>2311524</v>
      </c>
      <c r="P50" s="52">
        <f t="shared" si="7"/>
        <v>2480618</v>
      </c>
      <c r="Q50" s="52">
        <f t="shared" si="7"/>
        <v>2809399</v>
      </c>
      <c r="R50" s="52">
        <f t="shared" si="7"/>
        <v>7601541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85613337</v>
      </c>
      <c r="X50" s="52">
        <f t="shared" si="7"/>
        <v>22727295</v>
      </c>
      <c r="Y50" s="52">
        <f t="shared" si="7"/>
        <v>62886042</v>
      </c>
      <c r="Z50" s="53">
        <f>+IF(X50&lt;&gt;0,+(Y50/X50)*100,0)</f>
        <v>276.69831363565265</v>
      </c>
      <c r="AA50" s="54">
        <f>SUM(AA47:AA49)</f>
        <v>30303065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2480389</v>
      </c>
      <c r="D6" s="18"/>
      <c r="E6" s="19">
        <v>-7835658</v>
      </c>
      <c r="F6" s="20">
        <v>-9553659</v>
      </c>
      <c r="G6" s="20"/>
      <c r="H6" s="20">
        <v>-1545907</v>
      </c>
      <c r="I6" s="20">
        <v>-1114692</v>
      </c>
      <c r="J6" s="20">
        <v>-2660599</v>
      </c>
      <c r="K6" s="20">
        <v>-675132</v>
      </c>
      <c r="L6" s="20">
        <v>193254</v>
      </c>
      <c r="M6" s="20">
        <v>-4249490</v>
      </c>
      <c r="N6" s="20">
        <v>-4731368</v>
      </c>
      <c r="O6" s="20">
        <v>337751</v>
      </c>
      <c r="P6" s="20">
        <v>131479</v>
      </c>
      <c r="Q6" s="20">
        <v>-321090</v>
      </c>
      <c r="R6" s="20">
        <v>148140</v>
      </c>
      <c r="S6" s="20"/>
      <c r="T6" s="20"/>
      <c r="U6" s="20"/>
      <c r="V6" s="20"/>
      <c r="W6" s="20">
        <v>-7243827</v>
      </c>
      <c r="X6" s="20">
        <v>-6487652</v>
      </c>
      <c r="Y6" s="20">
        <v>-756175</v>
      </c>
      <c r="Z6" s="21">
        <v>11.655603598959994</v>
      </c>
      <c r="AA6" s="22">
        <v>-9553659</v>
      </c>
    </row>
    <row r="7" spans="1:27" x14ac:dyDescent="0.25">
      <c r="A7" s="23" t="s">
        <v>35</v>
      </c>
      <c r="B7" s="17" t="s">
        <v>32</v>
      </c>
      <c r="C7" s="18">
        <v>20410052</v>
      </c>
      <c r="D7" s="18"/>
      <c r="E7" s="19">
        <v>-2722543</v>
      </c>
      <c r="F7" s="20">
        <v>-19232861</v>
      </c>
      <c r="G7" s="20"/>
      <c r="H7" s="20">
        <v>1700793</v>
      </c>
      <c r="I7" s="20">
        <v>-3042128</v>
      </c>
      <c r="J7" s="20">
        <v>-1341335</v>
      </c>
      <c r="K7" s="20">
        <v>-21361</v>
      </c>
      <c r="L7" s="20">
        <v>1528775</v>
      </c>
      <c r="M7" s="20">
        <v>1566345</v>
      </c>
      <c r="N7" s="20">
        <v>3073759</v>
      </c>
      <c r="O7" s="20">
        <v>127960</v>
      </c>
      <c r="P7" s="20">
        <v>1673296</v>
      </c>
      <c r="Q7" s="20">
        <v>1712177</v>
      </c>
      <c r="R7" s="20">
        <v>3513433</v>
      </c>
      <c r="S7" s="20"/>
      <c r="T7" s="20"/>
      <c r="U7" s="20"/>
      <c r="V7" s="20"/>
      <c r="W7" s="20">
        <v>5245857</v>
      </c>
      <c r="X7" s="20">
        <v>-10037392</v>
      </c>
      <c r="Y7" s="20">
        <v>15283249</v>
      </c>
      <c r="Z7" s="21">
        <v>-152.26314763835066</v>
      </c>
      <c r="AA7" s="22">
        <v>-19232861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-4090002</v>
      </c>
      <c r="D10" s="18"/>
      <c r="E10" s="19">
        <v>-4296</v>
      </c>
      <c r="F10" s="20">
        <v>1086057</v>
      </c>
      <c r="G10" s="20"/>
      <c r="H10" s="20">
        <v>210600</v>
      </c>
      <c r="I10" s="20">
        <v>-42572</v>
      </c>
      <c r="J10" s="20">
        <v>168028</v>
      </c>
      <c r="K10" s="20"/>
      <c r="L10" s="20">
        <v>277750</v>
      </c>
      <c r="M10" s="20"/>
      <c r="N10" s="20">
        <v>277750</v>
      </c>
      <c r="O10" s="20">
        <v>63849</v>
      </c>
      <c r="P10" s="20"/>
      <c r="Q10" s="20">
        <v>-31300</v>
      </c>
      <c r="R10" s="20">
        <v>32549</v>
      </c>
      <c r="S10" s="20"/>
      <c r="T10" s="20"/>
      <c r="U10" s="20"/>
      <c r="V10" s="20"/>
      <c r="W10" s="20">
        <v>478327</v>
      </c>
      <c r="X10" s="20">
        <v>422319</v>
      </c>
      <c r="Y10" s="20">
        <v>56008</v>
      </c>
      <c r="Z10" s="21">
        <v>13.262012838636197</v>
      </c>
      <c r="AA10" s="22">
        <v>1086057</v>
      </c>
    </row>
    <row r="11" spans="1:27" x14ac:dyDescent="0.25">
      <c r="A11" s="23" t="s">
        <v>39</v>
      </c>
      <c r="B11" s="17" t="s">
        <v>32</v>
      </c>
      <c r="C11" s="18">
        <v>2656868</v>
      </c>
      <c r="D11" s="18"/>
      <c r="E11" s="19"/>
      <c r="F11" s="20"/>
      <c r="G11" s="24"/>
      <c r="H11" s="24">
        <v>34377</v>
      </c>
      <c r="I11" s="24">
        <v>11396</v>
      </c>
      <c r="J11" s="20">
        <v>45773</v>
      </c>
      <c r="K11" s="24">
        <v>4294</v>
      </c>
      <c r="L11" s="24">
        <v>29414</v>
      </c>
      <c r="M11" s="20">
        <v>539333</v>
      </c>
      <c r="N11" s="24">
        <v>573041</v>
      </c>
      <c r="O11" s="24">
        <v>17550</v>
      </c>
      <c r="P11" s="24">
        <v>2743</v>
      </c>
      <c r="Q11" s="20">
        <v>77560</v>
      </c>
      <c r="R11" s="24">
        <v>97853</v>
      </c>
      <c r="S11" s="24"/>
      <c r="T11" s="20"/>
      <c r="U11" s="24"/>
      <c r="V11" s="24"/>
      <c r="W11" s="24">
        <v>716667</v>
      </c>
      <c r="X11" s="20"/>
      <c r="Y11" s="24">
        <v>716667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21444136</v>
      </c>
      <c r="D13" s="29">
        <f>SUM(D6:D12)</f>
        <v>0</v>
      </c>
      <c r="E13" s="30">
        <f t="shared" si="0"/>
        <v>-10562497</v>
      </c>
      <c r="F13" s="31">
        <f t="shared" si="0"/>
        <v>-27700463</v>
      </c>
      <c r="G13" s="31">
        <f t="shared" si="0"/>
        <v>0</v>
      </c>
      <c r="H13" s="31">
        <f t="shared" si="0"/>
        <v>399863</v>
      </c>
      <c r="I13" s="31">
        <f t="shared" si="0"/>
        <v>-4187996</v>
      </c>
      <c r="J13" s="31">
        <f t="shared" si="0"/>
        <v>-3788133</v>
      </c>
      <c r="K13" s="31">
        <f t="shared" si="0"/>
        <v>-692199</v>
      </c>
      <c r="L13" s="31">
        <f t="shared" si="0"/>
        <v>2029193</v>
      </c>
      <c r="M13" s="31">
        <f t="shared" si="0"/>
        <v>-2143812</v>
      </c>
      <c r="N13" s="31">
        <f t="shared" si="0"/>
        <v>-806818</v>
      </c>
      <c r="O13" s="31">
        <f t="shared" si="0"/>
        <v>547110</v>
      </c>
      <c r="P13" s="31">
        <f t="shared" si="0"/>
        <v>1807518</v>
      </c>
      <c r="Q13" s="31">
        <f t="shared" si="0"/>
        <v>1437347</v>
      </c>
      <c r="R13" s="31">
        <f t="shared" si="0"/>
        <v>3791975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-802976</v>
      </c>
      <c r="X13" s="31">
        <f t="shared" si="0"/>
        <v>-16102725</v>
      </c>
      <c r="Y13" s="31">
        <f t="shared" si="0"/>
        <v>15299749</v>
      </c>
      <c r="Z13" s="32">
        <f>+IF(X13&lt;&gt;0,+(Y13/X13)*100,0)</f>
        <v>-95.013415431239125</v>
      </c>
      <c r="AA13" s="33">
        <f>SUM(AA6:AA12)</f>
        <v>-27700463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6992391</v>
      </c>
      <c r="D17" s="18"/>
      <c r="E17" s="19">
        <v>10408533</v>
      </c>
      <c r="F17" s="20">
        <v>-12643731</v>
      </c>
      <c r="G17" s="24"/>
      <c r="H17" s="24"/>
      <c r="I17" s="24">
        <v>-635910</v>
      </c>
      <c r="J17" s="20">
        <v>-635910</v>
      </c>
      <c r="K17" s="24">
        <v>-214274</v>
      </c>
      <c r="L17" s="24"/>
      <c r="M17" s="20">
        <v>2775698</v>
      </c>
      <c r="N17" s="24">
        <v>2561424</v>
      </c>
      <c r="O17" s="24">
        <v>-239157</v>
      </c>
      <c r="P17" s="24">
        <v>-223727</v>
      </c>
      <c r="Q17" s="20">
        <v>-239157</v>
      </c>
      <c r="R17" s="24">
        <v>-702041</v>
      </c>
      <c r="S17" s="24"/>
      <c r="T17" s="20"/>
      <c r="U17" s="24"/>
      <c r="V17" s="24"/>
      <c r="W17" s="24">
        <v>1223473</v>
      </c>
      <c r="X17" s="20">
        <v>-12623482</v>
      </c>
      <c r="Y17" s="24">
        <v>13846955</v>
      </c>
      <c r="Z17" s="25">
        <v>-109.69204059545537</v>
      </c>
      <c r="AA17" s="26">
        <v>-12643731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6992391</v>
      </c>
      <c r="D25" s="29">
        <f t="shared" ref="D25:Y25" si="1">SUM(D15:D24)</f>
        <v>0</v>
      </c>
      <c r="E25" s="35">
        <f t="shared" si="1"/>
        <v>10408533</v>
      </c>
      <c r="F25" s="36">
        <f t="shared" si="1"/>
        <v>-12643731</v>
      </c>
      <c r="G25" s="36">
        <f t="shared" si="1"/>
        <v>0</v>
      </c>
      <c r="H25" s="36">
        <f t="shared" si="1"/>
        <v>0</v>
      </c>
      <c r="I25" s="36">
        <f t="shared" si="1"/>
        <v>-635910</v>
      </c>
      <c r="J25" s="36">
        <f t="shared" si="1"/>
        <v>-635910</v>
      </c>
      <c r="K25" s="36">
        <f t="shared" si="1"/>
        <v>-214274</v>
      </c>
      <c r="L25" s="36">
        <f t="shared" si="1"/>
        <v>0</v>
      </c>
      <c r="M25" s="36">
        <f t="shared" si="1"/>
        <v>2775698</v>
      </c>
      <c r="N25" s="36">
        <f t="shared" si="1"/>
        <v>2561424</v>
      </c>
      <c r="O25" s="36">
        <f t="shared" si="1"/>
        <v>-239157</v>
      </c>
      <c r="P25" s="36">
        <f t="shared" si="1"/>
        <v>-223727</v>
      </c>
      <c r="Q25" s="36">
        <f t="shared" si="1"/>
        <v>-239157</v>
      </c>
      <c r="R25" s="36">
        <f t="shared" si="1"/>
        <v>-702041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1223473</v>
      </c>
      <c r="X25" s="36">
        <f t="shared" si="1"/>
        <v>-12623482</v>
      </c>
      <c r="Y25" s="36">
        <f t="shared" si="1"/>
        <v>13846955</v>
      </c>
      <c r="Z25" s="37">
        <f>+IF(X25&lt;&gt;0,+(Y25/X25)*100,0)</f>
        <v>-109.69204059545537</v>
      </c>
      <c r="AA25" s="38">
        <f>SUM(AA15:AA24)</f>
        <v>-12643731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28436527</v>
      </c>
      <c r="D26" s="29">
        <f>+D13+D25</f>
        <v>0</v>
      </c>
      <c r="E26" s="30">
        <f t="shared" si="2"/>
        <v>-153964</v>
      </c>
      <c r="F26" s="31">
        <f t="shared" si="2"/>
        <v>-40344194</v>
      </c>
      <c r="G26" s="31">
        <f t="shared" si="2"/>
        <v>0</v>
      </c>
      <c r="H26" s="31">
        <f t="shared" si="2"/>
        <v>399863</v>
      </c>
      <c r="I26" s="31">
        <f t="shared" si="2"/>
        <v>-4823906</v>
      </c>
      <c r="J26" s="31">
        <f t="shared" si="2"/>
        <v>-4424043</v>
      </c>
      <c r="K26" s="31">
        <f t="shared" si="2"/>
        <v>-906473</v>
      </c>
      <c r="L26" s="31">
        <f t="shared" si="2"/>
        <v>2029193</v>
      </c>
      <c r="M26" s="31">
        <f t="shared" si="2"/>
        <v>631886</v>
      </c>
      <c r="N26" s="31">
        <f t="shared" si="2"/>
        <v>1754606</v>
      </c>
      <c r="O26" s="31">
        <f t="shared" si="2"/>
        <v>307953</v>
      </c>
      <c r="P26" s="31">
        <f t="shared" si="2"/>
        <v>1583791</v>
      </c>
      <c r="Q26" s="31">
        <f t="shared" si="2"/>
        <v>1198190</v>
      </c>
      <c r="R26" s="31">
        <f t="shared" si="2"/>
        <v>3089934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420497</v>
      </c>
      <c r="X26" s="31">
        <f t="shared" si="2"/>
        <v>-28726207</v>
      </c>
      <c r="Y26" s="31">
        <f t="shared" si="2"/>
        <v>29146704</v>
      </c>
      <c r="Z26" s="32">
        <f>+IF(X26&lt;&gt;0,+(Y26/X26)*100,0)</f>
        <v>-101.46380968430672</v>
      </c>
      <c r="AA26" s="33">
        <f>+AA13+AA25</f>
        <v>-40344194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-39561</v>
      </c>
      <c r="D31" s="18"/>
      <c r="E31" s="19"/>
      <c r="F31" s="20"/>
      <c r="G31" s="20"/>
      <c r="H31" s="20">
        <v>-726</v>
      </c>
      <c r="I31" s="20">
        <v>-5</v>
      </c>
      <c r="J31" s="20">
        <v>-731</v>
      </c>
      <c r="K31" s="20">
        <v>-440</v>
      </c>
      <c r="L31" s="20">
        <v>-451</v>
      </c>
      <c r="M31" s="20"/>
      <c r="N31" s="20">
        <v>-891</v>
      </c>
      <c r="O31" s="20">
        <v>-184</v>
      </c>
      <c r="P31" s="20"/>
      <c r="Q31" s="20">
        <v>-171</v>
      </c>
      <c r="R31" s="20">
        <v>-355</v>
      </c>
      <c r="S31" s="20"/>
      <c r="T31" s="20"/>
      <c r="U31" s="20"/>
      <c r="V31" s="20"/>
      <c r="W31" s="20">
        <v>-1977</v>
      </c>
      <c r="X31" s="20"/>
      <c r="Y31" s="20">
        <v>-1977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23035060</v>
      </c>
      <c r="D32" s="18"/>
      <c r="E32" s="19">
        <v>205512511</v>
      </c>
      <c r="F32" s="20">
        <v>-2512481</v>
      </c>
      <c r="G32" s="20"/>
      <c r="H32" s="20">
        <v>-1467219</v>
      </c>
      <c r="I32" s="20">
        <v>2639427</v>
      </c>
      <c r="J32" s="20">
        <v>1172208</v>
      </c>
      <c r="K32" s="20">
        <v>136898</v>
      </c>
      <c r="L32" s="20">
        <v>116311</v>
      </c>
      <c r="M32" s="20">
        <v>745794</v>
      </c>
      <c r="N32" s="20">
        <v>999003</v>
      </c>
      <c r="O32" s="20">
        <v>476473</v>
      </c>
      <c r="P32" s="20">
        <v>-1083594</v>
      </c>
      <c r="Q32" s="20">
        <v>270354</v>
      </c>
      <c r="R32" s="20">
        <v>-336767</v>
      </c>
      <c r="S32" s="20"/>
      <c r="T32" s="20"/>
      <c r="U32" s="20"/>
      <c r="V32" s="20"/>
      <c r="W32" s="20">
        <v>1834444</v>
      </c>
      <c r="X32" s="20">
        <v>-1919967</v>
      </c>
      <c r="Y32" s="20">
        <v>3754411</v>
      </c>
      <c r="Z32" s="21">
        <v>-195.54560052334233</v>
      </c>
      <c r="AA32" s="22">
        <v>-2512481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9138990</v>
      </c>
      <c r="D35" s="18"/>
      <c r="E35" s="19"/>
      <c r="F35" s="20"/>
      <c r="G35" s="20"/>
      <c r="H35" s="20">
        <v>187947</v>
      </c>
      <c r="I35" s="20">
        <v>188160</v>
      </c>
      <c r="J35" s="20">
        <v>376107</v>
      </c>
      <c r="K35" s="20">
        <v>184856</v>
      </c>
      <c r="L35" s="20">
        <v>-1811001</v>
      </c>
      <c r="M35" s="20">
        <v>187388</v>
      </c>
      <c r="N35" s="20">
        <v>-1438757</v>
      </c>
      <c r="O35" s="20">
        <v>187822</v>
      </c>
      <c r="P35" s="20">
        <v>190921</v>
      </c>
      <c r="Q35" s="20">
        <v>188214</v>
      </c>
      <c r="R35" s="20">
        <v>566957</v>
      </c>
      <c r="S35" s="20"/>
      <c r="T35" s="20"/>
      <c r="U35" s="20"/>
      <c r="V35" s="20"/>
      <c r="W35" s="20">
        <v>-495693</v>
      </c>
      <c r="X35" s="20"/>
      <c r="Y35" s="20">
        <v>-495693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32134489</v>
      </c>
      <c r="D37" s="29">
        <f t="shared" ref="D37:Y37" si="3">SUM(D29:D36)</f>
        <v>0</v>
      </c>
      <c r="E37" s="30">
        <f t="shared" si="3"/>
        <v>205512511</v>
      </c>
      <c r="F37" s="31">
        <f t="shared" si="3"/>
        <v>-2512481</v>
      </c>
      <c r="G37" s="31">
        <f t="shared" si="3"/>
        <v>0</v>
      </c>
      <c r="H37" s="31">
        <f t="shared" si="3"/>
        <v>-1279998</v>
      </c>
      <c r="I37" s="31">
        <f t="shared" si="3"/>
        <v>2827582</v>
      </c>
      <c r="J37" s="31">
        <f t="shared" si="3"/>
        <v>1547584</v>
      </c>
      <c r="K37" s="31">
        <f t="shared" si="3"/>
        <v>321314</v>
      </c>
      <c r="L37" s="31">
        <f t="shared" si="3"/>
        <v>-1695141</v>
      </c>
      <c r="M37" s="31">
        <f t="shared" si="3"/>
        <v>933182</v>
      </c>
      <c r="N37" s="31">
        <f t="shared" si="3"/>
        <v>-440645</v>
      </c>
      <c r="O37" s="31">
        <f t="shared" si="3"/>
        <v>664111</v>
      </c>
      <c r="P37" s="31">
        <f t="shared" si="3"/>
        <v>-892673</v>
      </c>
      <c r="Q37" s="31">
        <f t="shared" si="3"/>
        <v>458397</v>
      </c>
      <c r="R37" s="31">
        <f t="shared" si="3"/>
        <v>229835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1336774</v>
      </c>
      <c r="X37" s="31">
        <f t="shared" si="3"/>
        <v>-1919967</v>
      </c>
      <c r="Y37" s="31">
        <f t="shared" si="3"/>
        <v>3256741</v>
      </c>
      <c r="Z37" s="32">
        <f>+IF(X37&lt;&gt;0,+(Y37/X37)*100,0)</f>
        <v>-169.62484251031398</v>
      </c>
      <c r="AA37" s="33">
        <f>SUM(AA29:AA36)</f>
        <v>-2512481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6469586</v>
      </c>
      <c r="D40" s="18"/>
      <c r="E40" s="19">
        <v>96314</v>
      </c>
      <c r="F40" s="20">
        <v>96314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72234</v>
      </c>
      <c r="Y40" s="20">
        <v>-72234</v>
      </c>
      <c r="Z40" s="21">
        <v>-100</v>
      </c>
      <c r="AA40" s="22">
        <v>96314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6469586</v>
      </c>
      <c r="D43" s="29">
        <f t="shared" ref="D43:Y43" si="4">SUM(D39:D42)</f>
        <v>0</v>
      </c>
      <c r="E43" s="35">
        <f t="shared" si="4"/>
        <v>96314</v>
      </c>
      <c r="F43" s="36">
        <f t="shared" si="4"/>
        <v>96314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72234</v>
      </c>
      <c r="Y43" s="36">
        <f t="shared" si="4"/>
        <v>-72234</v>
      </c>
      <c r="Z43" s="37">
        <f>+IF(X43&lt;&gt;0,+(Y43/X43)*100,0)</f>
        <v>-100</v>
      </c>
      <c r="AA43" s="38">
        <f>SUM(AA39:AA42)</f>
        <v>96314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38604075</v>
      </c>
      <c r="D44" s="29">
        <f>+D37+D43</f>
        <v>0</v>
      </c>
      <c r="E44" s="30">
        <f t="shared" si="5"/>
        <v>205608825</v>
      </c>
      <c r="F44" s="31">
        <f t="shared" si="5"/>
        <v>-2416167</v>
      </c>
      <c r="G44" s="31">
        <f t="shared" si="5"/>
        <v>0</v>
      </c>
      <c r="H44" s="31">
        <f t="shared" si="5"/>
        <v>-1279998</v>
      </c>
      <c r="I44" s="31">
        <f t="shared" si="5"/>
        <v>2827582</v>
      </c>
      <c r="J44" s="31">
        <f t="shared" si="5"/>
        <v>1547584</v>
      </c>
      <c r="K44" s="31">
        <f t="shared" si="5"/>
        <v>321314</v>
      </c>
      <c r="L44" s="31">
        <f t="shared" si="5"/>
        <v>-1695141</v>
      </c>
      <c r="M44" s="31">
        <f t="shared" si="5"/>
        <v>933182</v>
      </c>
      <c r="N44" s="31">
        <f t="shared" si="5"/>
        <v>-440645</v>
      </c>
      <c r="O44" s="31">
        <f t="shared" si="5"/>
        <v>664111</v>
      </c>
      <c r="P44" s="31">
        <f t="shared" si="5"/>
        <v>-892673</v>
      </c>
      <c r="Q44" s="31">
        <f t="shared" si="5"/>
        <v>458397</v>
      </c>
      <c r="R44" s="31">
        <f t="shared" si="5"/>
        <v>229835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1336774</v>
      </c>
      <c r="X44" s="31">
        <f t="shared" si="5"/>
        <v>-1847733</v>
      </c>
      <c r="Y44" s="31">
        <f t="shared" si="5"/>
        <v>3184507</v>
      </c>
      <c r="Z44" s="32">
        <f>+IF(X44&lt;&gt;0,+(Y44/X44)*100,0)</f>
        <v>-172.34670810122458</v>
      </c>
      <c r="AA44" s="33">
        <f>+AA37+AA43</f>
        <v>-2416167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-10167548</v>
      </c>
      <c r="D45" s="42">
        <f t="shared" si="6"/>
        <v>0</v>
      </c>
      <c r="E45" s="43">
        <f t="shared" si="6"/>
        <v>-205762789</v>
      </c>
      <c r="F45" s="44">
        <f t="shared" si="6"/>
        <v>-37928027</v>
      </c>
      <c r="G45" s="44">
        <f t="shared" si="6"/>
        <v>0</v>
      </c>
      <c r="H45" s="44">
        <f t="shared" si="6"/>
        <v>1679861</v>
      </c>
      <c r="I45" s="44">
        <f t="shared" si="6"/>
        <v>-7651488</v>
      </c>
      <c r="J45" s="44">
        <f t="shared" si="6"/>
        <v>-5971627</v>
      </c>
      <c r="K45" s="44">
        <f t="shared" si="6"/>
        <v>-1227787</v>
      </c>
      <c r="L45" s="44">
        <f t="shared" si="6"/>
        <v>3724334</v>
      </c>
      <c r="M45" s="44">
        <f t="shared" si="6"/>
        <v>-301296</v>
      </c>
      <c r="N45" s="44">
        <f t="shared" si="6"/>
        <v>2195251</v>
      </c>
      <c r="O45" s="44">
        <f t="shared" si="6"/>
        <v>-356158</v>
      </c>
      <c r="P45" s="44">
        <f t="shared" si="6"/>
        <v>2476464</v>
      </c>
      <c r="Q45" s="44">
        <f t="shared" si="6"/>
        <v>739793</v>
      </c>
      <c r="R45" s="44">
        <f t="shared" si="6"/>
        <v>2860099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-916277</v>
      </c>
      <c r="X45" s="44">
        <f t="shared" si="6"/>
        <v>-26878474</v>
      </c>
      <c r="Y45" s="44">
        <f t="shared" si="6"/>
        <v>25962197</v>
      </c>
      <c r="Z45" s="45">
        <f>+IF(X45&lt;&gt;0,+(Y45/X45)*100,0)</f>
        <v>-96.591037869188554</v>
      </c>
      <c r="AA45" s="46">
        <f>+AA26-AA44</f>
        <v>-37928027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3178991</v>
      </c>
      <c r="D47" s="18"/>
      <c r="E47" s="19">
        <v>-15245055</v>
      </c>
      <c r="F47" s="20">
        <v>-31126777</v>
      </c>
      <c r="G47" s="20"/>
      <c r="H47" s="20"/>
      <c r="I47" s="20"/>
      <c r="J47" s="20"/>
      <c r="K47" s="20">
        <v>3889</v>
      </c>
      <c r="L47" s="20"/>
      <c r="M47" s="20"/>
      <c r="N47" s="20">
        <v>3889</v>
      </c>
      <c r="O47" s="20"/>
      <c r="P47" s="20"/>
      <c r="Q47" s="20"/>
      <c r="R47" s="20"/>
      <c r="S47" s="20"/>
      <c r="T47" s="20"/>
      <c r="U47" s="20"/>
      <c r="V47" s="20"/>
      <c r="W47" s="20">
        <v>3889</v>
      </c>
      <c r="X47" s="20">
        <v>-20077215</v>
      </c>
      <c r="Y47" s="20">
        <v>20081104</v>
      </c>
      <c r="Z47" s="47">
        <v>-100.0193702164369</v>
      </c>
      <c r="AA47" s="22">
        <v>-31126777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3178991</v>
      </c>
      <c r="D50" s="50">
        <f t="shared" ref="D50:Y50" si="7">SUM(D47:D49)</f>
        <v>0</v>
      </c>
      <c r="E50" s="51">
        <f t="shared" si="7"/>
        <v>-15245055</v>
      </c>
      <c r="F50" s="52">
        <f t="shared" si="7"/>
        <v>-31126777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3889</v>
      </c>
      <c r="L50" s="52">
        <f t="shared" si="7"/>
        <v>0</v>
      </c>
      <c r="M50" s="52">
        <f t="shared" si="7"/>
        <v>0</v>
      </c>
      <c r="N50" s="52">
        <f t="shared" si="7"/>
        <v>3889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3889</v>
      </c>
      <c r="X50" s="52">
        <f t="shared" si="7"/>
        <v>-20077215</v>
      </c>
      <c r="Y50" s="52">
        <f t="shared" si="7"/>
        <v>20081104</v>
      </c>
      <c r="Z50" s="53">
        <f>+IF(X50&lt;&gt;0,+(Y50/X50)*100,0)</f>
        <v>-100.0193702164369</v>
      </c>
      <c r="AA50" s="54">
        <f>SUM(AA47:AA49)</f>
        <v>-31126777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-11633185</v>
      </c>
      <c r="F6" s="20">
        <v>-8150557</v>
      </c>
      <c r="G6" s="20">
        <v>-44137297</v>
      </c>
      <c r="H6" s="20">
        <v>-526699</v>
      </c>
      <c r="I6" s="20">
        <v>-1110476</v>
      </c>
      <c r="J6" s="20">
        <v>-45774472</v>
      </c>
      <c r="K6" s="20">
        <v>-231659</v>
      </c>
      <c r="L6" s="20"/>
      <c r="M6" s="20">
        <v>-730559</v>
      </c>
      <c r="N6" s="20">
        <v>-962218</v>
      </c>
      <c r="O6" s="20">
        <v>-404592</v>
      </c>
      <c r="P6" s="20">
        <v>-167010</v>
      </c>
      <c r="Q6" s="20">
        <v>-1022288</v>
      </c>
      <c r="R6" s="20">
        <v>-1593890</v>
      </c>
      <c r="S6" s="20"/>
      <c r="T6" s="20"/>
      <c r="U6" s="20"/>
      <c r="V6" s="20"/>
      <c r="W6" s="20">
        <v>-48330580</v>
      </c>
      <c r="X6" s="20">
        <v>-7445853</v>
      </c>
      <c r="Y6" s="20">
        <v>-40884727</v>
      </c>
      <c r="Z6" s="21">
        <v>549.0939318839628</v>
      </c>
      <c r="AA6" s="22">
        <v>-8150557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-3170136</v>
      </c>
      <c r="F7" s="20">
        <v>-11170136</v>
      </c>
      <c r="G7" s="20">
        <v>54671227</v>
      </c>
      <c r="H7" s="20">
        <v>-3659857</v>
      </c>
      <c r="I7" s="20">
        <v>696376</v>
      </c>
      <c r="J7" s="20">
        <v>51707746</v>
      </c>
      <c r="K7" s="20">
        <v>566873</v>
      </c>
      <c r="L7" s="20"/>
      <c r="M7" s="20">
        <v>761658</v>
      </c>
      <c r="N7" s="20">
        <v>1328531</v>
      </c>
      <c r="O7" s="20">
        <v>816894</v>
      </c>
      <c r="P7" s="20">
        <v>582234</v>
      </c>
      <c r="Q7" s="20">
        <v>778127</v>
      </c>
      <c r="R7" s="20">
        <v>2177255</v>
      </c>
      <c r="S7" s="20"/>
      <c r="T7" s="20"/>
      <c r="U7" s="20"/>
      <c r="V7" s="20"/>
      <c r="W7" s="20">
        <v>55213532</v>
      </c>
      <c r="X7" s="20">
        <v>-5577602</v>
      </c>
      <c r="Y7" s="20">
        <v>60791134</v>
      </c>
      <c r="Z7" s="21">
        <v>-1089.9152359741695</v>
      </c>
      <c r="AA7" s="22">
        <v>-11170136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9415080</v>
      </c>
      <c r="F10" s="20">
        <v>9415080</v>
      </c>
      <c r="G10" s="20">
        <v>-403816</v>
      </c>
      <c r="H10" s="20">
        <v>-8788</v>
      </c>
      <c r="I10" s="20">
        <v>-418</v>
      </c>
      <c r="J10" s="20">
        <v>-413022</v>
      </c>
      <c r="K10" s="20">
        <v>-20076</v>
      </c>
      <c r="L10" s="20"/>
      <c r="M10" s="20">
        <v>19967</v>
      </c>
      <c r="N10" s="20">
        <v>-109</v>
      </c>
      <c r="O10" s="20">
        <v>-11048</v>
      </c>
      <c r="P10" s="20">
        <v>22851</v>
      </c>
      <c r="Q10" s="20">
        <v>-17014</v>
      </c>
      <c r="R10" s="20">
        <v>-5211</v>
      </c>
      <c r="S10" s="20"/>
      <c r="T10" s="20"/>
      <c r="U10" s="20"/>
      <c r="V10" s="20"/>
      <c r="W10" s="20">
        <v>-418342</v>
      </c>
      <c r="X10" s="20">
        <v>7061310</v>
      </c>
      <c r="Y10" s="20">
        <v>-7479652</v>
      </c>
      <c r="Z10" s="21">
        <v>-105.92442478803508</v>
      </c>
      <c r="AA10" s="22">
        <v>9415080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1507367</v>
      </c>
      <c r="H11" s="24">
        <v>790891</v>
      </c>
      <c r="I11" s="24">
        <v>59279</v>
      </c>
      <c r="J11" s="20">
        <v>2357537</v>
      </c>
      <c r="K11" s="24">
        <v>260574</v>
      </c>
      <c r="L11" s="24"/>
      <c r="M11" s="20">
        <v>-259560</v>
      </c>
      <c r="N11" s="24">
        <v>1014</v>
      </c>
      <c r="O11" s="24">
        <v>-31</v>
      </c>
      <c r="P11" s="24">
        <v>5</v>
      </c>
      <c r="Q11" s="20">
        <v>49479</v>
      </c>
      <c r="R11" s="24">
        <v>49453</v>
      </c>
      <c r="S11" s="24"/>
      <c r="T11" s="20"/>
      <c r="U11" s="24"/>
      <c r="V11" s="24"/>
      <c r="W11" s="24">
        <v>2408004</v>
      </c>
      <c r="X11" s="20"/>
      <c r="Y11" s="24">
        <v>2408004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-5388241</v>
      </c>
      <c r="F13" s="31">
        <f t="shared" si="0"/>
        <v>-9905613</v>
      </c>
      <c r="G13" s="31">
        <f t="shared" si="0"/>
        <v>51550734</v>
      </c>
      <c r="H13" s="31">
        <f t="shared" si="0"/>
        <v>-3404453</v>
      </c>
      <c r="I13" s="31">
        <f t="shared" si="0"/>
        <v>-355239</v>
      </c>
      <c r="J13" s="31">
        <f t="shared" si="0"/>
        <v>47791042</v>
      </c>
      <c r="K13" s="31">
        <f t="shared" si="0"/>
        <v>575712</v>
      </c>
      <c r="L13" s="31">
        <f t="shared" si="0"/>
        <v>0</v>
      </c>
      <c r="M13" s="31">
        <f t="shared" si="0"/>
        <v>-208494</v>
      </c>
      <c r="N13" s="31">
        <f t="shared" si="0"/>
        <v>367218</v>
      </c>
      <c r="O13" s="31">
        <f t="shared" si="0"/>
        <v>401223</v>
      </c>
      <c r="P13" s="31">
        <f t="shared" si="0"/>
        <v>438080</v>
      </c>
      <c r="Q13" s="31">
        <f t="shared" si="0"/>
        <v>-211696</v>
      </c>
      <c r="R13" s="31">
        <f t="shared" si="0"/>
        <v>627607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48785867</v>
      </c>
      <c r="X13" s="31">
        <f t="shared" si="0"/>
        <v>-5962145</v>
      </c>
      <c r="Y13" s="31">
        <f t="shared" si="0"/>
        <v>54748012</v>
      </c>
      <c r="Z13" s="32">
        <f>+IF(X13&lt;&gt;0,+(Y13/X13)*100,0)</f>
        <v>-918.26032409476795</v>
      </c>
      <c r="AA13" s="33">
        <f>SUM(AA6:AA12)</f>
        <v>-9905613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-617832</v>
      </c>
      <c r="F17" s="20">
        <v>582353</v>
      </c>
      <c r="G17" s="24">
        <v>-39758640</v>
      </c>
      <c r="H17" s="24">
        <v>-8797308</v>
      </c>
      <c r="I17" s="24"/>
      <c r="J17" s="20">
        <v>-48555948</v>
      </c>
      <c r="K17" s="24">
        <v>1730310</v>
      </c>
      <c r="L17" s="24"/>
      <c r="M17" s="20"/>
      <c r="N17" s="24">
        <v>1730310</v>
      </c>
      <c r="O17" s="24"/>
      <c r="P17" s="24"/>
      <c r="Q17" s="20"/>
      <c r="R17" s="24"/>
      <c r="S17" s="24"/>
      <c r="T17" s="20"/>
      <c r="U17" s="24"/>
      <c r="V17" s="24"/>
      <c r="W17" s="24">
        <v>-46825638</v>
      </c>
      <c r="X17" s="20">
        <v>16700</v>
      </c>
      <c r="Y17" s="24">
        <v>-46842338</v>
      </c>
      <c r="Z17" s="25">
        <v>-280493.04191616765</v>
      </c>
      <c r="AA17" s="26">
        <v>582353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-617832</v>
      </c>
      <c r="F25" s="36">
        <f t="shared" si="1"/>
        <v>582353</v>
      </c>
      <c r="G25" s="36">
        <f t="shared" si="1"/>
        <v>-39758640</v>
      </c>
      <c r="H25" s="36">
        <f t="shared" si="1"/>
        <v>-8797308</v>
      </c>
      <c r="I25" s="36">
        <f t="shared" si="1"/>
        <v>0</v>
      </c>
      <c r="J25" s="36">
        <f t="shared" si="1"/>
        <v>-48555948</v>
      </c>
      <c r="K25" s="36">
        <f t="shared" si="1"/>
        <v>1730310</v>
      </c>
      <c r="L25" s="36">
        <f t="shared" si="1"/>
        <v>0</v>
      </c>
      <c r="M25" s="36">
        <f t="shared" si="1"/>
        <v>0</v>
      </c>
      <c r="N25" s="36">
        <f t="shared" si="1"/>
        <v>1730310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-46825638</v>
      </c>
      <c r="X25" s="36">
        <f t="shared" si="1"/>
        <v>16700</v>
      </c>
      <c r="Y25" s="36">
        <f t="shared" si="1"/>
        <v>-46842338</v>
      </c>
      <c r="Z25" s="37">
        <f>+IF(X25&lt;&gt;0,+(Y25/X25)*100,0)</f>
        <v>-280493.04191616765</v>
      </c>
      <c r="AA25" s="38">
        <f>SUM(AA15:AA24)</f>
        <v>582353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-6006073</v>
      </c>
      <c r="F26" s="31">
        <f t="shared" si="2"/>
        <v>-9323260</v>
      </c>
      <c r="G26" s="31">
        <f t="shared" si="2"/>
        <v>11792094</v>
      </c>
      <c r="H26" s="31">
        <f t="shared" si="2"/>
        <v>-12201761</v>
      </c>
      <c r="I26" s="31">
        <f t="shared" si="2"/>
        <v>-355239</v>
      </c>
      <c r="J26" s="31">
        <f t="shared" si="2"/>
        <v>-764906</v>
      </c>
      <c r="K26" s="31">
        <f t="shared" si="2"/>
        <v>2306022</v>
      </c>
      <c r="L26" s="31">
        <f t="shared" si="2"/>
        <v>0</v>
      </c>
      <c r="M26" s="31">
        <f t="shared" si="2"/>
        <v>-208494</v>
      </c>
      <c r="N26" s="31">
        <f t="shared" si="2"/>
        <v>2097528</v>
      </c>
      <c r="O26" s="31">
        <f t="shared" si="2"/>
        <v>401223</v>
      </c>
      <c r="P26" s="31">
        <f t="shared" si="2"/>
        <v>438080</v>
      </c>
      <c r="Q26" s="31">
        <f t="shared" si="2"/>
        <v>-211696</v>
      </c>
      <c r="R26" s="31">
        <f t="shared" si="2"/>
        <v>627607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1960229</v>
      </c>
      <c r="X26" s="31">
        <f t="shared" si="2"/>
        <v>-5945445</v>
      </c>
      <c r="Y26" s="31">
        <f t="shared" si="2"/>
        <v>7905674</v>
      </c>
      <c r="Z26" s="32">
        <f>+IF(X26&lt;&gt;0,+(Y26/X26)*100,0)</f>
        <v>-132.97026547213875</v>
      </c>
      <c r="AA26" s="33">
        <f>+AA13+AA25</f>
        <v>-9323260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-1908</v>
      </c>
      <c r="H31" s="20"/>
      <c r="I31" s="20">
        <v>-94</v>
      </c>
      <c r="J31" s="20">
        <v>-2002</v>
      </c>
      <c r="K31" s="20">
        <v>-261</v>
      </c>
      <c r="L31" s="20"/>
      <c r="M31" s="20"/>
      <c r="N31" s="20">
        <v>-261</v>
      </c>
      <c r="O31" s="20">
        <v>-192</v>
      </c>
      <c r="P31" s="20">
        <v>-342</v>
      </c>
      <c r="Q31" s="20">
        <v>-207</v>
      </c>
      <c r="R31" s="20">
        <v>-741</v>
      </c>
      <c r="S31" s="20"/>
      <c r="T31" s="20"/>
      <c r="U31" s="20"/>
      <c r="V31" s="20"/>
      <c r="W31" s="20">
        <v>-3004</v>
      </c>
      <c r="X31" s="20"/>
      <c r="Y31" s="20">
        <v>-3004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9415080</v>
      </c>
      <c r="F32" s="20">
        <v>9358603</v>
      </c>
      <c r="G32" s="20">
        <v>-3666545</v>
      </c>
      <c r="H32" s="20">
        <v>6695091</v>
      </c>
      <c r="I32" s="20">
        <v>-159331</v>
      </c>
      <c r="J32" s="20">
        <v>2869215</v>
      </c>
      <c r="K32" s="20">
        <v>1968685</v>
      </c>
      <c r="L32" s="20"/>
      <c r="M32" s="20">
        <v>-9473</v>
      </c>
      <c r="N32" s="20">
        <v>1959212</v>
      </c>
      <c r="O32" s="20">
        <v>-11126</v>
      </c>
      <c r="P32" s="20">
        <v>18864</v>
      </c>
      <c r="Q32" s="20">
        <v>-32796</v>
      </c>
      <c r="R32" s="20">
        <v>-25058</v>
      </c>
      <c r="S32" s="20"/>
      <c r="T32" s="20"/>
      <c r="U32" s="20"/>
      <c r="V32" s="20"/>
      <c r="W32" s="20">
        <v>4803369</v>
      </c>
      <c r="X32" s="20">
        <v>7038712</v>
      </c>
      <c r="Y32" s="20">
        <v>-2235343</v>
      </c>
      <c r="Z32" s="21">
        <v>-31.757841491454684</v>
      </c>
      <c r="AA32" s="22">
        <v>9358603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-1805137</v>
      </c>
      <c r="H33" s="20">
        <v>-68863</v>
      </c>
      <c r="I33" s="20"/>
      <c r="J33" s="20">
        <v>-1874000</v>
      </c>
      <c r="K33" s="20">
        <v>850000</v>
      </c>
      <c r="L33" s="20"/>
      <c r="M33" s="20"/>
      <c r="N33" s="20">
        <v>850000</v>
      </c>
      <c r="O33" s="20"/>
      <c r="P33" s="20"/>
      <c r="Q33" s="20"/>
      <c r="R33" s="20"/>
      <c r="S33" s="20"/>
      <c r="T33" s="20"/>
      <c r="U33" s="20"/>
      <c r="V33" s="20"/>
      <c r="W33" s="20">
        <v>-1024000</v>
      </c>
      <c r="X33" s="20"/>
      <c r="Y33" s="20">
        <v>-1024000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1700393</v>
      </c>
      <c r="F35" s="20">
        <v>1700393</v>
      </c>
      <c r="G35" s="20">
        <v>4316068</v>
      </c>
      <c r="H35" s="20">
        <v>103284</v>
      </c>
      <c r="I35" s="20">
        <v>58422</v>
      </c>
      <c r="J35" s="20">
        <v>4477774</v>
      </c>
      <c r="K35" s="20">
        <v>146727</v>
      </c>
      <c r="L35" s="20"/>
      <c r="M35" s="20">
        <v>96605</v>
      </c>
      <c r="N35" s="20">
        <v>243332</v>
      </c>
      <c r="O35" s="20">
        <v>99739</v>
      </c>
      <c r="P35" s="20">
        <v>102531</v>
      </c>
      <c r="Q35" s="20">
        <v>147793</v>
      </c>
      <c r="R35" s="20">
        <v>350063</v>
      </c>
      <c r="S35" s="20"/>
      <c r="T35" s="20"/>
      <c r="U35" s="20"/>
      <c r="V35" s="20"/>
      <c r="W35" s="20">
        <v>5071169</v>
      </c>
      <c r="X35" s="20">
        <v>1275291</v>
      </c>
      <c r="Y35" s="20">
        <v>3795878</v>
      </c>
      <c r="Z35" s="21">
        <v>297.64798779259007</v>
      </c>
      <c r="AA35" s="22">
        <v>1700393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11115473</v>
      </c>
      <c r="F37" s="31">
        <f t="shared" si="3"/>
        <v>11058996</v>
      </c>
      <c r="G37" s="31">
        <f t="shared" si="3"/>
        <v>-1157522</v>
      </c>
      <c r="H37" s="31">
        <f t="shared" si="3"/>
        <v>6729512</v>
      </c>
      <c r="I37" s="31">
        <f t="shared" si="3"/>
        <v>-101003</v>
      </c>
      <c r="J37" s="31">
        <f t="shared" si="3"/>
        <v>5470987</v>
      </c>
      <c r="K37" s="31">
        <f t="shared" si="3"/>
        <v>2965151</v>
      </c>
      <c r="L37" s="31">
        <f t="shared" si="3"/>
        <v>0</v>
      </c>
      <c r="M37" s="31">
        <f t="shared" si="3"/>
        <v>87132</v>
      </c>
      <c r="N37" s="31">
        <f t="shared" si="3"/>
        <v>3052283</v>
      </c>
      <c r="O37" s="31">
        <f t="shared" si="3"/>
        <v>88421</v>
      </c>
      <c r="P37" s="31">
        <f t="shared" si="3"/>
        <v>121053</v>
      </c>
      <c r="Q37" s="31">
        <f t="shared" si="3"/>
        <v>114790</v>
      </c>
      <c r="R37" s="31">
        <f t="shared" si="3"/>
        <v>324264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8847534</v>
      </c>
      <c r="X37" s="31">
        <f t="shared" si="3"/>
        <v>8314003</v>
      </c>
      <c r="Y37" s="31">
        <f t="shared" si="3"/>
        <v>533531</v>
      </c>
      <c r="Z37" s="32">
        <f>+IF(X37&lt;&gt;0,+(Y37/X37)*100,0)</f>
        <v>6.4172577277155183</v>
      </c>
      <c r="AA37" s="33">
        <f>SUM(AA29:AA36)</f>
        <v>11058996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11115473</v>
      </c>
      <c r="F44" s="31">
        <f t="shared" si="5"/>
        <v>11058996</v>
      </c>
      <c r="G44" s="31">
        <f t="shared" si="5"/>
        <v>-1157522</v>
      </c>
      <c r="H44" s="31">
        <f t="shared" si="5"/>
        <v>6729512</v>
      </c>
      <c r="I44" s="31">
        <f t="shared" si="5"/>
        <v>-101003</v>
      </c>
      <c r="J44" s="31">
        <f t="shared" si="5"/>
        <v>5470987</v>
      </c>
      <c r="K44" s="31">
        <f t="shared" si="5"/>
        <v>2965151</v>
      </c>
      <c r="L44" s="31">
        <f t="shared" si="5"/>
        <v>0</v>
      </c>
      <c r="M44" s="31">
        <f t="shared" si="5"/>
        <v>87132</v>
      </c>
      <c r="N44" s="31">
        <f t="shared" si="5"/>
        <v>3052283</v>
      </c>
      <c r="O44" s="31">
        <f t="shared" si="5"/>
        <v>88421</v>
      </c>
      <c r="P44" s="31">
        <f t="shared" si="5"/>
        <v>121053</v>
      </c>
      <c r="Q44" s="31">
        <f t="shared" si="5"/>
        <v>114790</v>
      </c>
      <c r="R44" s="31">
        <f t="shared" si="5"/>
        <v>324264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8847534</v>
      </c>
      <c r="X44" s="31">
        <f t="shared" si="5"/>
        <v>8314003</v>
      </c>
      <c r="Y44" s="31">
        <f t="shared" si="5"/>
        <v>533531</v>
      </c>
      <c r="Z44" s="32">
        <f>+IF(X44&lt;&gt;0,+(Y44/X44)*100,0)</f>
        <v>6.4172577277155183</v>
      </c>
      <c r="AA44" s="33">
        <f>+AA37+AA43</f>
        <v>11058996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-17121546</v>
      </c>
      <c r="F45" s="44">
        <f t="shared" si="6"/>
        <v>-20382256</v>
      </c>
      <c r="G45" s="44">
        <f t="shared" si="6"/>
        <v>12949616</v>
      </c>
      <c r="H45" s="44">
        <f t="shared" si="6"/>
        <v>-18931273</v>
      </c>
      <c r="I45" s="44">
        <f t="shared" si="6"/>
        <v>-254236</v>
      </c>
      <c r="J45" s="44">
        <f t="shared" si="6"/>
        <v>-6235893</v>
      </c>
      <c r="K45" s="44">
        <f t="shared" si="6"/>
        <v>-659129</v>
      </c>
      <c r="L45" s="44">
        <f t="shared" si="6"/>
        <v>0</v>
      </c>
      <c r="M45" s="44">
        <f t="shared" si="6"/>
        <v>-295626</v>
      </c>
      <c r="N45" s="44">
        <f t="shared" si="6"/>
        <v>-954755</v>
      </c>
      <c r="O45" s="44">
        <f t="shared" si="6"/>
        <v>312802</v>
      </c>
      <c r="P45" s="44">
        <f t="shared" si="6"/>
        <v>317027</v>
      </c>
      <c r="Q45" s="44">
        <f t="shared" si="6"/>
        <v>-326486</v>
      </c>
      <c r="R45" s="44">
        <f t="shared" si="6"/>
        <v>303343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-6887305</v>
      </c>
      <c r="X45" s="44">
        <f t="shared" si="6"/>
        <v>-14259448</v>
      </c>
      <c r="Y45" s="44">
        <f t="shared" si="6"/>
        <v>7372143</v>
      </c>
      <c r="Z45" s="45">
        <f>+IF(X45&lt;&gt;0,+(Y45/X45)*100,0)</f>
        <v>-51.700058796104877</v>
      </c>
      <c r="AA45" s="46">
        <f>+AA26-AA44</f>
        <v>-20382256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-17121546</v>
      </c>
      <c r="F47" s="20">
        <v>-20382256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-14259448</v>
      </c>
      <c r="Y47" s="20">
        <v>14259448</v>
      </c>
      <c r="Z47" s="47">
        <v>-100</v>
      </c>
      <c r="AA47" s="22">
        <v>-20382256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-17121546</v>
      </c>
      <c r="F50" s="52">
        <f t="shared" si="7"/>
        <v>-20382256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-14259448</v>
      </c>
      <c r="Y50" s="52">
        <f t="shared" si="7"/>
        <v>14259448</v>
      </c>
      <c r="Z50" s="53">
        <f>+IF(X50&lt;&gt;0,+(Y50/X50)*100,0)</f>
        <v>-100</v>
      </c>
      <c r="AA50" s="54">
        <f>SUM(AA47:AA49)</f>
        <v>-20382256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137928064</v>
      </c>
      <c r="D6" s="18"/>
      <c r="E6" s="19">
        <v>-12398974</v>
      </c>
      <c r="F6" s="20">
        <v>-24832889</v>
      </c>
      <c r="G6" s="20">
        <v>134795340</v>
      </c>
      <c r="H6" s="20">
        <v>-4001999</v>
      </c>
      <c r="I6" s="20">
        <v>-4536206</v>
      </c>
      <c r="J6" s="20">
        <v>126257135</v>
      </c>
      <c r="K6" s="20">
        <v>-1019686</v>
      </c>
      <c r="L6" s="20">
        <v>599178</v>
      </c>
      <c r="M6" s="20">
        <v>-654090</v>
      </c>
      <c r="N6" s="20">
        <v>-1074598</v>
      </c>
      <c r="O6" s="20">
        <v>-1630645</v>
      </c>
      <c r="P6" s="20">
        <v>176904</v>
      </c>
      <c r="Q6" s="20">
        <v>-227549</v>
      </c>
      <c r="R6" s="20">
        <v>-1681290</v>
      </c>
      <c r="S6" s="20"/>
      <c r="T6" s="20"/>
      <c r="U6" s="20"/>
      <c r="V6" s="20"/>
      <c r="W6" s="20">
        <v>123501247</v>
      </c>
      <c r="X6" s="20">
        <v>-12407701</v>
      </c>
      <c r="Y6" s="20">
        <v>135908948</v>
      </c>
      <c r="Z6" s="21">
        <v>-1095.3596318931282</v>
      </c>
      <c r="AA6" s="22">
        <v>-24832889</v>
      </c>
    </row>
    <row r="7" spans="1:27" x14ac:dyDescent="0.25">
      <c r="A7" s="23" t="s">
        <v>35</v>
      </c>
      <c r="B7" s="17" t="s">
        <v>32</v>
      </c>
      <c r="C7" s="18">
        <v>41223897</v>
      </c>
      <c r="D7" s="18"/>
      <c r="E7" s="19">
        <v>-19065943</v>
      </c>
      <c r="F7" s="20">
        <v>-3727103</v>
      </c>
      <c r="G7" s="20">
        <v>42925337</v>
      </c>
      <c r="H7" s="20">
        <v>1622121</v>
      </c>
      <c r="I7" s="20">
        <v>1563378</v>
      </c>
      <c r="J7" s="20">
        <v>46110836</v>
      </c>
      <c r="K7" s="20">
        <v>1062654</v>
      </c>
      <c r="L7" s="20">
        <v>1778681</v>
      </c>
      <c r="M7" s="20">
        <v>1774696</v>
      </c>
      <c r="N7" s="20">
        <v>4616031</v>
      </c>
      <c r="O7" s="20">
        <v>1461259</v>
      </c>
      <c r="P7" s="20">
        <v>24650454</v>
      </c>
      <c r="Q7" s="20">
        <v>-4354700</v>
      </c>
      <c r="R7" s="20">
        <v>21757013</v>
      </c>
      <c r="S7" s="20"/>
      <c r="T7" s="20"/>
      <c r="U7" s="20"/>
      <c r="V7" s="20"/>
      <c r="W7" s="20">
        <v>72483880</v>
      </c>
      <c r="X7" s="20">
        <v>-8830166</v>
      </c>
      <c r="Y7" s="20">
        <v>81314046</v>
      </c>
      <c r="Z7" s="21">
        <v>-920.86656128548441</v>
      </c>
      <c r="AA7" s="22">
        <v>-3727103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4145698</v>
      </c>
      <c r="D10" s="18"/>
      <c r="E10" s="19">
        <v>-50000</v>
      </c>
      <c r="F10" s="20">
        <v>-501729</v>
      </c>
      <c r="G10" s="20">
        <v>4326158</v>
      </c>
      <c r="H10" s="20">
        <v>993659</v>
      </c>
      <c r="I10" s="20">
        <v>399797</v>
      </c>
      <c r="J10" s="20">
        <v>5719614</v>
      </c>
      <c r="K10" s="20">
        <v>-20957</v>
      </c>
      <c r="L10" s="20">
        <v>-31262</v>
      </c>
      <c r="M10" s="20"/>
      <c r="N10" s="20">
        <v>-52219</v>
      </c>
      <c r="O10" s="20">
        <v>888230</v>
      </c>
      <c r="P10" s="20">
        <v>491566</v>
      </c>
      <c r="Q10" s="20">
        <v>479212</v>
      </c>
      <c r="R10" s="20">
        <v>1859008</v>
      </c>
      <c r="S10" s="20"/>
      <c r="T10" s="20"/>
      <c r="U10" s="20"/>
      <c r="V10" s="20"/>
      <c r="W10" s="20">
        <v>7526403</v>
      </c>
      <c r="X10" s="20">
        <v>-150435</v>
      </c>
      <c r="Y10" s="20">
        <v>7676838</v>
      </c>
      <c r="Z10" s="21">
        <v>-5103.0930302123843</v>
      </c>
      <c r="AA10" s="22">
        <v>-501729</v>
      </c>
    </row>
    <row r="11" spans="1:27" x14ac:dyDescent="0.25">
      <c r="A11" s="23" t="s">
        <v>39</v>
      </c>
      <c r="B11" s="17" t="s">
        <v>32</v>
      </c>
      <c r="C11" s="18">
        <v>1994651</v>
      </c>
      <c r="D11" s="18"/>
      <c r="E11" s="19"/>
      <c r="F11" s="20"/>
      <c r="G11" s="24">
        <v>2286175</v>
      </c>
      <c r="H11" s="24">
        <v>570763</v>
      </c>
      <c r="I11" s="24">
        <v>704626</v>
      </c>
      <c r="J11" s="20">
        <v>3561564</v>
      </c>
      <c r="K11" s="24">
        <v>280021</v>
      </c>
      <c r="L11" s="24">
        <v>64264</v>
      </c>
      <c r="M11" s="20">
        <v>215730</v>
      </c>
      <c r="N11" s="24">
        <v>560015</v>
      </c>
      <c r="O11" s="24">
        <v>549249</v>
      </c>
      <c r="P11" s="24">
        <v>217101</v>
      </c>
      <c r="Q11" s="20">
        <v>222598</v>
      </c>
      <c r="R11" s="24">
        <v>988948</v>
      </c>
      <c r="S11" s="24"/>
      <c r="T11" s="20"/>
      <c r="U11" s="24"/>
      <c r="V11" s="24"/>
      <c r="W11" s="24">
        <v>5110527</v>
      </c>
      <c r="X11" s="20"/>
      <c r="Y11" s="24">
        <v>5110527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>
        <v>11512525</v>
      </c>
      <c r="F12" s="20">
        <v>11512525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8634393</v>
      </c>
      <c r="Y12" s="20">
        <v>-8717580</v>
      </c>
      <c r="Z12" s="21">
        <v>-100.96343773094414</v>
      </c>
      <c r="AA12" s="22">
        <v>11512525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185209123</v>
      </c>
      <c r="D13" s="29">
        <f>SUM(D6:D12)</f>
        <v>0</v>
      </c>
      <c r="E13" s="30">
        <f t="shared" si="0"/>
        <v>-20002392</v>
      </c>
      <c r="F13" s="31">
        <f t="shared" si="0"/>
        <v>-17549196</v>
      </c>
      <c r="G13" s="31">
        <f t="shared" si="0"/>
        <v>184249823</v>
      </c>
      <c r="H13" s="31">
        <f t="shared" si="0"/>
        <v>-815456</v>
      </c>
      <c r="I13" s="31">
        <f t="shared" si="0"/>
        <v>-1868405</v>
      </c>
      <c r="J13" s="31">
        <f t="shared" si="0"/>
        <v>181565962</v>
      </c>
      <c r="K13" s="31">
        <f t="shared" si="0"/>
        <v>302032</v>
      </c>
      <c r="L13" s="31">
        <f t="shared" si="0"/>
        <v>2410861</v>
      </c>
      <c r="M13" s="31">
        <f t="shared" si="0"/>
        <v>1336336</v>
      </c>
      <c r="N13" s="31">
        <f t="shared" si="0"/>
        <v>4049229</v>
      </c>
      <c r="O13" s="31">
        <f t="shared" si="0"/>
        <v>1268093</v>
      </c>
      <c r="P13" s="31">
        <f t="shared" si="0"/>
        <v>25536025</v>
      </c>
      <c r="Q13" s="31">
        <f t="shared" si="0"/>
        <v>-3880439</v>
      </c>
      <c r="R13" s="31">
        <f t="shared" si="0"/>
        <v>22923679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208538870</v>
      </c>
      <c r="X13" s="31">
        <f t="shared" si="0"/>
        <v>-12753909</v>
      </c>
      <c r="Y13" s="31">
        <f t="shared" si="0"/>
        <v>221292779</v>
      </c>
      <c r="Z13" s="32">
        <f>+IF(X13&lt;&gt;0,+(Y13/X13)*100,0)</f>
        <v>-1735.0976786803167</v>
      </c>
      <c r="AA13" s="33">
        <f>SUM(AA6:AA12)</f>
        <v>-17549196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>
        <v>-3181194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-795298</v>
      </c>
      <c r="Y16" s="20">
        <v>795298</v>
      </c>
      <c r="Z16" s="21">
        <v>-100</v>
      </c>
      <c r="AA16" s="22">
        <v>-3181194</v>
      </c>
    </row>
    <row r="17" spans="1:27" x14ac:dyDescent="0.25">
      <c r="A17" s="23" t="s">
        <v>45</v>
      </c>
      <c r="B17" s="17" t="s">
        <v>32</v>
      </c>
      <c r="C17" s="18">
        <v>16285093</v>
      </c>
      <c r="D17" s="18"/>
      <c r="E17" s="19">
        <v>18200000</v>
      </c>
      <c r="F17" s="20">
        <v>18000000</v>
      </c>
      <c r="G17" s="24">
        <v>16130779</v>
      </c>
      <c r="H17" s="24">
        <v>3692851</v>
      </c>
      <c r="I17" s="24">
        <v>4198579</v>
      </c>
      <c r="J17" s="20">
        <v>24022209</v>
      </c>
      <c r="K17" s="24">
        <v>1817170</v>
      </c>
      <c r="L17" s="24"/>
      <c r="M17" s="20">
        <v>1059040</v>
      </c>
      <c r="N17" s="24">
        <v>2876210</v>
      </c>
      <c r="O17" s="24">
        <v>2696249</v>
      </c>
      <c r="P17" s="24"/>
      <c r="Q17" s="20"/>
      <c r="R17" s="24">
        <v>2696249</v>
      </c>
      <c r="S17" s="24"/>
      <c r="T17" s="20"/>
      <c r="U17" s="24"/>
      <c r="V17" s="24"/>
      <c r="W17" s="24">
        <v>29594668</v>
      </c>
      <c r="X17" s="20">
        <v>13600003</v>
      </c>
      <c r="Y17" s="24">
        <v>15994665</v>
      </c>
      <c r="Z17" s="25">
        <v>117.60780493945479</v>
      </c>
      <c r="AA17" s="26">
        <v>18000000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16285093</v>
      </c>
      <c r="D25" s="29">
        <f t="shared" ref="D25:Y25" si="1">SUM(D15:D24)</f>
        <v>0</v>
      </c>
      <c r="E25" s="35">
        <f t="shared" si="1"/>
        <v>18200000</v>
      </c>
      <c r="F25" s="36">
        <f t="shared" si="1"/>
        <v>14818806</v>
      </c>
      <c r="G25" s="36">
        <f t="shared" si="1"/>
        <v>16130779</v>
      </c>
      <c r="H25" s="36">
        <f t="shared" si="1"/>
        <v>3692851</v>
      </c>
      <c r="I25" s="36">
        <f t="shared" si="1"/>
        <v>4198579</v>
      </c>
      <c r="J25" s="36">
        <f t="shared" si="1"/>
        <v>24022209</v>
      </c>
      <c r="K25" s="36">
        <f t="shared" si="1"/>
        <v>1817170</v>
      </c>
      <c r="L25" s="36">
        <f t="shared" si="1"/>
        <v>0</v>
      </c>
      <c r="M25" s="36">
        <f t="shared" si="1"/>
        <v>1059040</v>
      </c>
      <c r="N25" s="36">
        <f t="shared" si="1"/>
        <v>2876210</v>
      </c>
      <c r="O25" s="36">
        <f t="shared" si="1"/>
        <v>2696249</v>
      </c>
      <c r="P25" s="36">
        <f t="shared" si="1"/>
        <v>0</v>
      </c>
      <c r="Q25" s="36">
        <f t="shared" si="1"/>
        <v>0</v>
      </c>
      <c r="R25" s="36">
        <f t="shared" si="1"/>
        <v>2696249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29594668</v>
      </c>
      <c r="X25" s="36">
        <f t="shared" si="1"/>
        <v>12804705</v>
      </c>
      <c r="Y25" s="36">
        <f t="shared" si="1"/>
        <v>16789963</v>
      </c>
      <c r="Z25" s="37">
        <f>+IF(X25&lt;&gt;0,+(Y25/X25)*100,0)</f>
        <v>131.12338784845102</v>
      </c>
      <c r="AA25" s="38">
        <f>SUM(AA15:AA24)</f>
        <v>14818806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201494216</v>
      </c>
      <c r="D26" s="29">
        <f>+D13+D25</f>
        <v>0</v>
      </c>
      <c r="E26" s="30">
        <f t="shared" si="2"/>
        <v>-1802392</v>
      </c>
      <c r="F26" s="31">
        <f t="shared" si="2"/>
        <v>-2730390</v>
      </c>
      <c r="G26" s="31">
        <f t="shared" si="2"/>
        <v>200380602</v>
      </c>
      <c r="H26" s="31">
        <f t="shared" si="2"/>
        <v>2877395</v>
      </c>
      <c r="I26" s="31">
        <f t="shared" si="2"/>
        <v>2330174</v>
      </c>
      <c r="J26" s="31">
        <f t="shared" si="2"/>
        <v>205588171</v>
      </c>
      <c r="K26" s="31">
        <f t="shared" si="2"/>
        <v>2119202</v>
      </c>
      <c r="L26" s="31">
        <f t="shared" si="2"/>
        <v>2410861</v>
      </c>
      <c r="M26" s="31">
        <f t="shared" si="2"/>
        <v>2395376</v>
      </c>
      <c r="N26" s="31">
        <f t="shared" si="2"/>
        <v>6925439</v>
      </c>
      <c r="O26" s="31">
        <f t="shared" si="2"/>
        <v>3964342</v>
      </c>
      <c r="P26" s="31">
        <f t="shared" si="2"/>
        <v>25536025</v>
      </c>
      <c r="Q26" s="31">
        <f t="shared" si="2"/>
        <v>-3880439</v>
      </c>
      <c r="R26" s="31">
        <f t="shared" si="2"/>
        <v>25619928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238133538</v>
      </c>
      <c r="X26" s="31">
        <f t="shared" si="2"/>
        <v>50796</v>
      </c>
      <c r="Y26" s="31">
        <f t="shared" si="2"/>
        <v>238082742</v>
      </c>
      <c r="Z26" s="32">
        <f>+IF(X26&lt;&gt;0,+(Y26/X26)*100,0)</f>
        <v>468703.72076541465</v>
      </c>
      <c r="AA26" s="33">
        <f>+AA13+AA25</f>
        <v>-2730390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190406</v>
      </c>
      <c r="D31" s="18"/>
      <c r="E31" s="19"/>
      <c r="F31" s="20"/>
      <c r="G31" s="20">
        <v>190405</v>
      </c>
      <c r="H31" s="20">
        <v>-12</v>
      </c>
      <c r="I31" s="20"/>
      <c r="J31" s="20">
        <v>190393</v>
      </c>
      <c r="K31" s="20"/>
      <c r="L31" s="20"/>
      <c r="M31" s="20">
        <v>-33</v>
      </c>
      <c r="N31" s="20">
        <v>-33</v>
      </c>
      <c r="O31" s="20"/>
      <c r="P31" s="20"/>
      <c r="Q31" s="20">
        <v>-161</v>
      </c>
      <c r="R31" s="20">
        <v>-161</v>
      </c>
      <c r="S31" s="20"/>
      <c r="T31" s="20"/>
      <c r="U31" s="20"/>
      <c r="V31" s="20"/>
      <c r="W31" s="20">
        <v>190199</v>
      </c>
      <c r="X31" s="20"/>
      <c r="Y31" s="20">
        <v>190199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18211113</v>
      </c>
      <c r="D32" s="18"/>
      <c r="E32" s="19">
        <v>150000</v>
      </c>
      <c r="F32" s="20">
        <v>-301730</v>
      </c>
      <c r="G32" s="20">
        <v>742766</v>
      </c>
      <c r="H32" s="20">
        <v>14800966</v>
      </c>
      <c r="I32" s="20">
        <v>-358277</v>
      </c>
      <c r="J32" s="20">
        <v>15185455</v>
      </c>
      <c r="K32" s="20">
        <v>-663768</v>
      </c>
      <c r="L32" s="20">
        <v>-55879</v>
      </c>
      <c r="M32" s="20">
        <v>-68109</v>
      </c>
      <c r="N32" s="20">
        <v>-787756</v>
      </c>
      <c r="O32" s="20">
        <v>1202252</v>
      </c>
      <c r="P32" s="20">
        <v>-112692</v>
      </c>
      <c r="Q32" s="20">
        <v>-8305111</v>
      </c>
      <c r="R32" s="20">
        <v>-7215551</v>
      </c>
      <c r="S32" s="20"/>
      <c r="T32" s="20"/>
      <c r="U32" s="20"/>
      <c r="V32" s="20"/>
      <c r="W32" s="20">
        <v>7182148</v>
      </c>
      <c r="X32" s="20">
        <v>-432</v>
      </c>
      <c r="Y32" s="20">
        <v>7182580</v>
      </c>
      <c r="Z32" s="21">
        <v>-1662634.2592592591</v>
      </c>
      <c r="AA32" s="22">
        <v>-301730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6625599</v>
      </c>
      <c r="D34" s="18"/>
      <c r="E34" s="19"/>
      <c r="F34" s="20"/>
      <c r="G34" s="20">
        <v>3600930</v>
      </c>
      <c r="H34" s="20">
        <v>3024669</v>
      </c>
      <c r="I34" s="20"/>
      <c r="J34" s="20">
        <v>6625599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6625599</v>
      </c>
      <c r="X34" s="20"/>
      <c r="Y34" s="20">
        <v>6625599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20802553</v>
      </c>
      <c r="D35" s="18"/>
      <c r="E35" s="19"/>
      <c r="F35" s="20"/>
      <c r="G35" s="20">
        <v>21164832</v>
      </c>
      <c r="H35" s="20">
        <v>369393</v>
      </c>
      <c r="I35" s="20">
        <v>363291</v>
      </c>
      <c r="J35" s="20">
        <v>21897516</v>
      </c>
      <c r="K35" s="20">
        <v>372544</v>
      </c>
      <c r="L35" s="20">
        <v>381712</v>
      </c>
      <c r="M35" s="20">
        <v>370555</v>
      </c>
      <c r="N35" s="20">
        <v>1124811</v>
      </c>
      <c r="O35" s="20">
        <v>369684</v>
      </c>
      <c r="P35" s="20">
        <v>3463590</v>
      </c>
      <c r="Q35" s="20">
        <v>703772</v>
      </c>
      <c r="R35" s="20">
        <v>4537046</v>
      </c>
      <c r="S35" s="20"/>
      <c r="T35" s="20"/>
      <c r="U35" s="20"/>
      <c r="V35" s="20"/>
      <c r="W35" s="20">
        <v>27559373</v>
      </c>
      <c r="X35" s="20"/>
      <c r="Y35" s="20">
        <v>27559373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45829671</v>
      </c>
      <c r="D37" s="29">
        <f t="shared" ref="D37:Y37" si="3">SUM(D29:D36)</f>
        <v>0</v>
      </c>
      <c r="E37" s="30">
        <f t="shared" si="3"/>
        <v>150000</v>
      </c>
      <c r="F37" s="31">
        <f t="shared" si="3"/>
        <v>-301730</v>
      </c>
      <c r="G37" s="31">
        <f t="shared" si="3"/>
        <v>25698933</v>
      </c>
      <c r="H37" s="31">
        <f t="shared" si="3"/>
        <v>18195016</v>
      </c>
      <c r="I37" s="31">
        <f t="shared" si="3"/>
        <v>5014</v>
      </c>
      <c r="J37" s="31">
        <f t="shared" si="3"/>
        <v>43898963</v>
      </c>
      <c r="K37" s="31">
        <f t="shared" si="3"/>
        <v>-291224</v>
      </c>
      <c r="L37" s="31">
        <f t="shared" si="3"/>
        <v>325833</v>
      </c>
      <c r="M37" s="31">
        <f t="shared" si="3"/>
        <v>302413</v>
      </c>
      <c r="N37" s="31">
        <f t="shared" si="3"/>
        <v>337022</v>
      </c>
      <c r="O37" s="31">
        <f t="shared" si="3"/>
        <v>1571936</v>
      </c>
      <c r="P37" s="31">
        <f t="shared" si="3"/>
        <v>3350898</v>
      </c>
      <c r="Q37" s="31">
        <f t="shared" si="3"/>
        <v>-7601500</v>
      </c>
      <c r="R37" s="31">
        <f t="shared" si="3"/>
        <v>-2678666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41557319</v>
      </c>
      <c r="X37" s="31">
        <f t="shared" si="3"/>
        <v>-432</v>
      </c>
      <c r="Y37" s="31">
        <f t="shared" si="3"/>
        <v>41557751</v>
      </c>
      <c r="Z37" s="32">
        <f>+IF(X37&lt;&gt;0,+(Y37/X37)*100,0)</f>
        <v>-9619849.7685185187</v>
      </c>
      <c r="AA37" s="33">
        <f>SUM(AA29:AA36)</f>
        <v>-301730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43079229</v>
      </c>
      <c r="D40" s="18"/>
      <c r="E40" s="19"/>
      <c r="F40" s="20"/>
      <c r="G40" s="20">
        <v>43079229</v>
      </c>
      <c r="H40" s="20"/>
      <c r="I40" s="20"/>
      <c r="J40" s="20">
        <v>43079229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43079229</v>
      </c>
      <c r="X40" s="20"/>
      <c r="Y40" s="20">
        <v>43079229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43079229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0</v>
      </c>
      <c r="I43" s="36">
        <f t="shared" si="4"/>
        <v>0</v>
      </c>
      <c r="J43" s="36">
        <f t="shared" si="4"/>
        <v>43079229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43079229</v>
      </c>
      <c r="X43" s="36">
        <f t="shared" si="4"/>
        <v>0</v>
      </c>
      <c r="Y43" s="36">
        <f t="shared" si="4"/>
        <v>43079229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88908900</v>
      </c>
      <c r="D44" s="29">
        <f>+D37+D43</f>
        <v>0</v>
      </c>
      <c r="E44" s="30">
        <f t="shared" si="5"/>
        <v>150000</v>
      </c>
      <c r="F44" s="31">
        <f t="shared" si="5"/>
        <v>-301730</v>
      </c>
      <c r="G44" s="31">
        <f t="shared" si="5"/>
        <v>68778162</v>
      </c>
      <c r="H44" s="31">
        <f t="shared" si="5"/>
        <v>18195016</v>
      </c>
      <c r="I44" s="31">
        <f t="shared" si="5"/>
        <v>5014</v>
      </c>
      <c r="J44" s="31">
        <f t="shared" si="5"/>
        <v>86978192</v>
      </c>
      <c r="K44" s="31">
        <f t="shared" si="5"/>
        <v>-291224</v>
      </c>
      <c r="L44" s="31">
        <f t="shared" si="5"/>
        <v>325833</v>
      </c>
      <c r="M44" s="31">
        <f t="shared" si="5"/>
        <v>302413</v>
      </c>
      <c r="N44" s="31">
        <f t="shared" si="5"/>
        <v>337022</v>
      </c>
      <c r="O44" s="31">
        <f t="shared" si="5"/>
        <v>1571936</v>
      </c>
      <c r="P44" s="31">
        <f t="shared" si="5"/>
        <v>3350898</v>
      </c>
      <c r="Q44" s="31">
        <f t="shared" si="5"/>
        <v>-7601500</v>
      </c>
      <c r="R44" s="31">
        <f t="shared" si="5"/>
        <v>-2678666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84636548</v>
      </c>
      <c r="X44" s="31">
        <f t="shared" si="5"/>
        <v>-432</v>
      </c>
      <c r="Y44" s="31">
        <f t="shared" si="5"/>
        <v>84636980</v>
      </c>
      <c r="Z44" s="32">
        <f>+IF(X44&lt;&gt;0,+(Y44/X44)*100,0)</f>
        <v>-19591893.518518519</v>
      </c>
      <c r="AA44" s="33">
        <f>+AA37+AA43</f>
        <v>-301730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112585316</v>
      </c>
      <c r="D45" s="42">
        <f t="shared" si="6"/>
        <v>0</v>
      </c>
      <c r="E45" s="43">
        <f t="shared" si="6"/>
        <v>-1952392</v>
      </c>
      <c r="F45" s="44">
        <f t="shared" si="6"/>
        <v>-2428660</v>
      </c>
      <c r="G45" s="44">
        <f t="shared" si="6"/>
        <v>131602440</v>
      </c>
      <c r="H45" s="44">
        <f t="shared" si="6"/>
        <v>-15317621</v>
      </c>
      <c r="I45" s="44">
        <f t="shared" si="6"/>
        <v>2325160</v>
      </c>
      <c r="J45" s="44">
        <f t="shared" si="6"/>
        <v>118609979</v>
      </c>
      <c r="K45" s="44">
        <f t="shared" si="6"/>
        <v>2410426</v>
      </c>
      <c r="L45" s="44">
        <f t="shared" si="6"/>
        <v>2085028</v>
      </c>
      <c r="M45" s="44">
        <f t="shared" si="6"/>
        <v>2092963</v>
      </c>
      <c r="N45" s="44">
        <f t="shared" si="6"/>
        <v>6588417</v>
      </c>
      <c r="O45" s="44">
        <f t="shared" si="6"/>
        <v>2392406</v>
      </c>
      <c r="P45" s="44">
        <f t="shared" si="6"/>
        <v>22185127</v>
      </c>
      <c r="Q45" s="44">
        <f t="shared" si="6"/>
        <v>3721061</v>
      </c>
      <c r="R45" s="44">
        <f t="shared" si="6"/>
        <v>28298594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153496990</v>
      </c>
      <c r="X45" s="44">
        <f t="shared" si="6"/>
        <v>51228</v>
      </c>
      <c r="Y45" s="44">
        <f t="shared" si="6"/>
        <v>153445762</v>
      </c>
      <c r="Z45" s="45">
        <f>+IF(X45&lt;&gt;0,+(Y45/X45)*100,0)</f>
        <v>299534.94573280239</v>
      </c>
      <c r="AA45" s="46">
        <f>+AA26-AA44</f>
        <v>-2428660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27519319</v>
      </c>
      <c r="D47" s="18"/>
      <c r="E47" s="19">
        <v>-8490726</v>
      </c>
      <c r="F47" s="20">
        <v>-8966994</v>
      </c>
      <c r="G47" s="20">
        <v>28904873</v>
      </c>
      <c r="H47" s="20"/>
      <c r="I47" s="20"/>
      <c r="J47" s="20">
        <v>28904873</v>
      </c>
      <c r="K47" s="20"/>
      <c r="L47" s="20"/>
      <c r="M47" s="20">
        <v>-10595730</v>
      </c>
      <c r="N47" s="20">
        <v>-10595730</v>
      </c>
      <c r="O47" s="20">
        <v>10595730</v>
      </c>
      <c r="P47" s="20"/>
      <c r="Q47" s="20"/>
      <c r="R47" s="20">
        <v>10595730</v>
      </c>
      <c r="S47" s="20"/>
      <c r="T47" s="20"/>
      <c r="U47" s="20"/>
      <c r="V47" s="20"/>
      <c r="W47" s="20">
        <v>28904873</v>
      </c>
      <c r="X47" s="20">
        <v>-6487107</v>
      </c>
      <c r="Y47" s="20">
        <v>35391980</v>
      </c>
      <c r="Z47" s="47">
        <v>-545.57416734454978</v>
      </c>
      <c r="AA47" s="22">
        <v>-8966994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27519319</v>
      </c>
      <c r="D50" s="50">
        <f t="shared" ref="D50:Y50" si="7">SUM(D47:D49)</f>
        <v>0</v>
      </c>
      <c r="E50" s="51">
        <f t="shared" si="7"/>
        <v>-8490726</v>
      </c>
      <c r="F50" s="52">
        <f t="shared" si="7"/>
        <v>-8966994</v>
      </c>
      <c r="G50" s="52">
        <f t="shared" si="7"/>
        <v>28904873</v>
      </c>
      <c r="H50" s="52">
        <f t="shared" si="7"/>
        <v>0</v>
      </c>
      <c r="I50" s="52">
        <f t="shared" si="7"/>
        <v>0</v>
      </c>
      <c r="J50" s="52">
        <f t="shared" si="7"/>
        <v>28904873</v>
      </c>
      <c r="K50" s="52">
        <f t="shared" si="7"/>
        <v>0</v>
      </c>
      <c r="L50" s="52">
        <f t="shared" si="7"/>
        <v>0</v>
      </c>
      <c r="M50" s="52">
        <f t="shared" si="7"/>
        <v>-10595730</v>
      </c>
      <c r="N50" s="52">
        <f t="shared" si="7"/>
        <v>-10595730</v>
      </c>
      <c r="O50" s="52">
        <f t="shared" si="7"/>
        <v>10595730</v>
      </c>
      <c r="P50" s="52">
        <f t="shared" si="7"/>
        <v>0</v>
      </c>
      <c r="Q50" s="52">
        <f t="shared" si="7"/>
        <v>0</v>
      </c>
      <c r="R50" s="52">
        <f t="shared" si="7"/>
        <v>10595730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28904873</v>
      </c>
      <c r="X50" s="52">
        <f t="shared" si="7"/>
        <v>-6487107</v>
      </c>
      <c r="Y50" s="52">
        <f t="shared" si="7"/>
        <v>35391980</v>
      </c>
      <c r="Z50" s="53">
        <f>+IF(X50&lt;&gt;0,+(Y50/X50)*100,0)</f>
        <v>-545.57416734454978</v>
      </c>
      <c r="AA50" s="54">
        <f>SUM(AA47:AA49)</f>
        <v>-8966994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5015349</v>
      </c>
      <c r="D6" s="18"/>
      <c r="E6" s="19">
        <v>109358688</v>
      </c>
      <c r="F6" s="20">
        <v>109358688</v>
      </c>
      <c r="G6" s="20">
        <v>5025518</v>
      </c>
      <c r="H6" s="20">
        <v>293312</v>
      </c>
      <c r="I6" s="20">
        <v>23106</v>
      </c>
      <c r="J6" s="20">
        <v>5341936</v>
      </c>
      <c r="K6" s="20">
        <v>-16941</v>
      </c>
      <c r="L6" s="20">
        <v>538323</v>
      </c>
      <c r="M6" s="20">
        <v>-70288</v>
      </c>
      <c r="N6" s="20">
        <v>451094</v>
      </c>
      <c r="O6" s="20">
        <v>4934</v>
      </c>
      <c r="P6" s="20">
        <v>320788</v>
      </c>
      <c r="Q6" s="20">
        <v>3897</v>
      </c>
      <c r="R6" s="20">
        <v>329619</v>
      </c>
      <c r="S6" s="20"/>
      <c r="T6" s="20"/>
      <c r="U6" s="20"/>
      <c r="V6" s="20"/>
      <c r="W6" s="20">
        <v>6122649</v>
      </c>
      <c r="X6" s="20">
        <v>110037515</v>
      </c>
      <c r="Y6" s="20">
        <v>-103914866</v>
      </c>
      <c r="Z6" s="21">
        <v>-94.435853081560424</v>
      </c>
      <c r="AA6" s="22">
        <v>109358688</v>
      </c>
    </row>
    <row r="7" spans="1:27" x14ac:dyDescent="0.25">
      <c r="A7" s="23" t="s">
        <v>35</v>
      </c>
      <c r="B7" s="17" t="s">
        <v>32</v>
      </c>
      <c r="C7" s="18">
        <v>-11366507</v>
      </c>
      <c r="D7" s="18"/>
      <c r="E7" s="19">
        <v>273118489</v>
      </c>
      <c r="F7" s="20">
        <v>273118489</v>
      </c>
      <c r="G7" s="20">
        <v>-12576620</v>
      </c>
      <c r="H7" s="20">
        <v>1001603</v>
      </c>
      <c r="I7" s="20">
        <v>846498</v>
      </c>
      <c r="J7" s="20">
        <v>-10728519</v>
      </c>
      <c r="K7" s="20">
        <v>891259</v>
      </c>
      <c r="L7" s="20">
        <v>869971</v>
      </c>
      <c r="M7" s="20">
        <v>959306</v>
      </c>
      <c r="N7" s="20">
        <v>2720536</v>
      </c>
      <c r="O7" s="20">
        <v>879691</v>
      </c>
      <c r="P7" s="20">
        <v>928444</v>
      </c>
      <c r="Q7" s="20">
        <v>911282</v>
      </c>
      <c r="R7" s="20">
        <v>2719417</v>
      </c>
      <c r="S7" s="20"/>
      <c r="T7" s="20"/>
      <c r="U7" s="20"/>
      <c r="V7" s="20"/>
      <c r="W7" s="20">
        <v>-5288566</v>
      </c>
      <c r="X7" s="20">
        <v>272407714</v>
      </c>
      <c r="Y7" s="20">
        <v>-277696280</v>
      </c>
      <c r="Z7" s="21">
        <v>-101.94141565315584</v>
      </c>
      <c r="AA7" s="22">
        <v>273118489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-4486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-6348482</v>
      </c>
      <c r="D13" s="29">
        <f>SUM(D6:D12)</f>
        <v>0</v>
      </c>
      <c r="E13" s="30">
        <f t="shared" si="0"/>
        <v>382477177</v>
      </c>
      <c r="F13" s="31">
        <f t="shared" si="0"/>
        <v>382477177</v>
      </c>
      <c r="G13" s="31">
        <f t="shared" si="0"/>
        <v>-7548425</v>
      </c>
      <c r="H13" s="31">
        <f t="shared" si="0"/>
        <v>1294915</v>
      </c>
      <c r="I13" s="31">
        <f t="shared" si="0"/>
        <v>869604</v>
      </c>
      <c r="J13" s="31">
        <f t="shared" si="0"/>
        <v>-5383906</v>
      </c>
      <c r="K13" s="31">
        <f t="shared" si="0"/>
        <v>874318</v>
      </c>
      <c r="L13" s="31">
        <f t="shared" si="0"/>
        <v>1408294</v>
      </c>
      <c r="M13" s="31">
        <f t="shared" si="0"/>
        <v>889018</v>
      </c>
      <c r="N13" s="31">
        <f t="shared" si="0"/>
        <v>3171630</v>
      </c>
      <c r="O13" s="31">
        <f t="shared" si="0"/>
        <v>884625</v>
      </c>
      <c r="P13" s="31">
        <f t="shared" si="0"/>
        <v>1249232</v>
      </c>
      <c r="Q13" s="31">
        <f t="shared" si="0"/>
        <v>915179</v>
      </c>
      <c r="R13" s="31">
        <f t="shared" si="0"/>
        <v>3049036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836760</v>
      </c>
      <c r="X13" s="31">
        <f t="shared" si="0"/>
        <v>382445229</v>
      </c>
      <c r="Y13" s="31">
        <f t="shared" si="0"/>
        <v>-381608469</v>
      </c>
      <c r="Z13" s="32">
        <f>+IF(X13&lt;&gt;0,+(Y13/X13)*100,0)</f>
        <v>-99.781207886371618</v>
      </c>
      <c r="AA13" s="33">
        <f>SUM(AA6:AA12)</f>
        <v>382477177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-35015712</v>
      </c>
      <c r="D17" s="18"/>
      <c r="E17" s="19"/>
      <c r="F17" s="20"/>
      <c r="G17" s="24">
        <v>-24281518</v>
      </c>
      <c r="H17" s="24">
        <v>-10734194</v>
      </c>
      <c r="I17" s="24"/>
      <c r="J17" s="20">
        <v>-35015712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-35015712</v>
      </c>
      <c r="X17" s="20"/>
      <c r="Y17" s="24">
        <v>-35015712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-35015712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-24281518</v>
      </c>
      <c r="H25" s="36">
        <f t="shared" si="1"/>
        <v>-10734194</v>
      </c>
      <c r="I25" s="36">
        <f t="shared" si="1"/>
        <v>0</v>
      </c>
      <c r="J25" s="36">
        <f t="shared" si="1"/>
        <v>-35015712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-35015712</v>
      </c>
      <c r="X25" s="36">
        <f t="shared" si="1"/>
        <v>0</v>
      </c>
      <c r="Y25" s="36">
        <f t="shared" si="1"/>
        <v>-35015712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-41364194</v>
      </c>
      <c r="D26" s="29">
        <f>+D13+D25</f>
        <v>0</v>
      </c>
      <c r="E26" s="30">
        <f t="shared" si="2"/>
        <v>382477177</v>
      </c>
      <c r="F26" s="31">
        <f t="shared" si="2"/>
        <v>382477177</v>
      </c>
      <c r="G26" s="31">
        <f t="shared" si="2"/>
        <v>-31829943</v>
      </c>
      <c r="H26" s="31">
        <f t="shared" si="2"/>
        <v>-9439279</v>
      </c>
      <c r="I26" s="31">
        <f t="shared" si="2"/>
        <v>869604</v>
      </c>
      <c r="J26" s="31">
        <f t="shared" si="2"/>
        <v>-40399618</v>
      </c>
      <c r="K26" s="31">
        <f t="shared" si="2"/>
        <v>874318</v>
      </c>
      <c r="L26" s="31">
        <f t="shared" si="2"/>
        <v>1408294</v>
      </c>
      <c r="M26" s="31">
        <f t="shared" si="2"/>
        <v>889018</v>
      </c>
      <c r="N26" s="31">
        <f t="shared" si="2"/>
        <v>3171630</v>
      </c>
      <c r="O26" s="31">
        <f t="shared" si="2"/>
        <v>884625</v>
      </c>
      <c r="P26" s="31">
        <f t="shared" si="2"/>
        <v>1249232</v>
      </c>
      <c r="Q26" s="31">
        <f t="shared" si="2"/>
        <v>915179</v>
      </c>
      <c r="R26" s="31">
        <f t="shared" si="2"/>
        <v>3049036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-34178952</v>
      </c>
      <c r="X26" s="31">
        <f t="shared" si="2"/>
        <v>382445229</v>
      </c>
      <c r="Y26" s="31">
        <f t="shared" si="2"/>
        <v>-416624181</v>
      </c>
      <c r="Z26" s="32">
        <f>+IF(X26&lt;&gt;0,+(Y26/X26)*100,0)</f>
        <v>-108.93695342712721</v>
      </c>
      <c r="AA26" s="33">
        <f>+AA13+AA25</f>
        <v>382477177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-7980</v>
      </c>
      <c r="D31" s="18"/>
      <c r="E31" s="19">
        <v>2941733</v>
      </c>
      <c r="F31" s="20">
        <v>2941733</v>
      </c>
      <c r="G31" s="20">
        <v>-7980</v>
      </c>
      <c r="H31" s="20"/>
      <c r="I31" s="20">
        <v>-90</v>
      </c>
      <c r="J31" s="20">
        <v>-8070</v>
      </c>
      <c r="K31" s="20">
        <v>-11</v>
      </c>
      <c r="L31" s="20">
        <v>-461</v>
      </c>
      <c r="M31" s="20">
        <v>-90</v>
      </c>
      <c r="N31" s="20">
        <v>-562</v>
      </c>
      <c r="O31" s="20">
        <v>-93</v>
      </c>
      <c r="P31" s="20"/>
      <c r="Q31" s="20"/>
      <c r="R31" s="20">
        <v>-93</v>
      </c>
      <c r="S31" s="20"/>
      <c r="T31" s="20"/>
      <c r="U31" s="20"/>
      <c r="V31" s="20"/>
      <c r="W31" s="20">
        <v>-8725</v>
      </c>
      <c r="X31" s="20">
        <v>2941733</v>
      </c>
      <c r="Y31" s="20">
        <v>-2950458</v>
      </c>
      <c r="Z31" s="21">
        <v>-100.29659387850631</v>
      </c>
      <c r="AA31" s="22">
        <v>2941733</v>
      </c>
    </row>
    <row r="32" spans="1:27" x14ac:dyDescent="0.25">
      <c r="A32" s="23" t="s">
        <v>59</v>
      </c>
      <c r="B32" s="17" t="s">
        <v>32</v>
      </c>
      <c r="C32" s="18">
        <v>21182758</v>
      </c>
      <c r="D32" s="18"/>
      <c r="E32" s="19">
        <v>157000000</v>
      </c>
      <c r="F32" s="20">
        <v>157000000</v>
      </c>
      <c r="G32" s="20">
        <v>17405372</v>
      </c>
      <c r="H32" s="20">
        <v>1547631</v>
      </c>
      <c r="I32" s="20">
        <v>-107204</v>
      </c>
      <c r="J32" s="20">
        <v>18845799</v>
      </c>
      <c r="K32" s="20">
        <v>-105644</v>
      </c>
      <c r="L32" s="20">
        <v>-95801</v>
      </c>
      <c r="M32" s="20">
        <v>-96525</v>
      </c>
      <c r="N32" s="20">
        <v>-297970</v>
      </c>
      <c r="O32" s="20">
        <v>-104264</v>
      </c>
      <c r="P32" s="20">
        <v>2790324</v>
      </c>
      <c r="Q32" s="20">
        <v>2329698</v>
      </c>
      <c r="R32" s="20">
        <v>5015758</v>
      </c>
      <c r="S32" s="20"/>
      <c r="T32" s="20"/>
      <c r="U32" s="20"/>
      <c r="V32" s="20"/>
      <c r="W32" s="20">
        <v>23563587</v>
      </c>
      <c r="X32" s="20">
        <v>157000000</v>
      </c>
      <c r="Y32" s="20">
        <v>-133436413</v>
      </c>
      <c r="Z32" s="21">
        <v>-84.991345859872609</v>
      </c>
      <c r="AA32" s="22">
        <v>157000000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520000</v>
      </c>
      <c r="M33" s="20"/>
      <c r="N33" s="20">
        <v>520000</v>
      </c>
      <c r="O33" s="20"/>
      <c r="P33" s="20"/>
      <c r="Q33" s="20"/>
      <c r="R33" s="20"/>
      <c r="S33" s="20"/>
      <c r="T33" s="20"/>
      <c r="U33" s="20"/>
      <c r="V33" s="20"/>
      <c r="W33" s="20">
        <v>520000</v>
      </c>
      <c r="X33" s="20"/>
      <c r="Y33" s="20">
        <v>520000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7177560</v>
      </c>
      <c r="D35" s="18"/>
      <c r="E35" s="19">
        <v>21888579</v>
      </c>
      <c r="F35" s="20">
        <v>21888579</v>
      </c>
      <c r="G35" s="20">
        <v>7293831</v>
      </c>
      <c r="H35" s="20">
        <v>136362</v>
      </c>
      <c r="I35" s="20">
        <v>127168</v>
      </c>
      <c r="J35" s="20">
        <v>7557361</v>
      </c>
      <c r="K35" s="20">
        <v>127780</v>
      </c>
      <c r="L35" s="20">
        <v>128365</v>
      </c>
      <c r="M35" s="20">
        <v>128526</v>
      </c>
      <c r="N35" s="20">
        <v>384671</v>
      </c>
      <c r="O35" s="20">
        <v>128716</v>
      </c>
      <c r="P35" s="20">
        <v>132811</v>
      </c>
      <c r="Q35" s="20">
        <v>133784</v>
      </c>
      <c r="R35" s="20">
        <v>395311</v>
      </c>
      <c r="S35" s="20"/>
      <c r="T35" s="20"/>
      <c r="U35" s="20"/>
      <c r="V35" s="20"/>
      <c r="W35" s="20">
        <v>8337343</v>
      </c>
      <c r="X35" s="20">
        <v>21888579</v>
      </c>
      <c r="Y35" s="20">
        <v>-13551236</v>
      </c>
      <c r="Z35" s="21">
        <v>-61.910076483265541</v>
      </c>
      <c r="AA35" s="22">
        <v>21888579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105944479</v>
      </c>
      <c r="D37" s="29">
        <f t="shared" ref="D37:Y37" si="3">SUM(D29:D36)</f>
        <v>0</v>
      </c>
      <c r="E37" s="30">
        <f t="shared" si="3"/>
        <v>181830312</v>
      </c>
      <c r="F37" s="31">
        <f t="shared" si="3"/>
        <v>181830312</v>
      </c>
      <c r="G37" s="31">
        <f t="shared" si="3"/>
        <v>102283364</v>
      </c>
      <c r="H37" s="31">
        <f t="shared" si="3"/>
        <v>1683993</v>
      </c>
      <c r="I37" s="31">
        <f t="shared" si="3"/>
        <v>19874</v>
      </c>
      <c r="J37" s="31">
        <f t="shared" si="3"/>
        <v>103987231</v>
      </c>
      <c r="K37" s="31">
        <f t="shared" si="3"/>
        <v>22125</v>
      </c>
      <c r="L37" s="31">
        <f t="shared" si="3"/>
        <v>552103</v>
      </c>
      <c r="M37" s="31">
        <f t="shared" si="3"/>
        <v>31911</v>
      </c>
      <c r="N37" s="31">
        <f t="shared" si="3"/>
        <v>606139</v>
      </c>
      <c r="O37" s="31">
        <f t="shared" si="3"/>
        <v>24359</v>
      </c>
      <c r="P37" s="31">
        <f t="shared" si="3"/>
        <v>2923135</v>
      </c>
      <c r="Q37" s="31">
        <f t="shared" si="3"/>
        <v>2463482</v>
      </c>
      <c r="R37" s="31">
        <f t="shared" si="3"/>
        <v>5410976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110004346</v>
      </c>
      <c r="X37" s="31">
        <f t="shared" si="3"/>
        <v>181830312</v>
      </c>
      <c r="Y37" s="31">
        <f t="shared" si="3"/>
        <v>-71825966</v>
      </c>
      <c r="Z37" s="32">
        <f>+IF(X37&lt;&gt;0,+(Y37/X37)*100,0)</f>
        <v>-39.501645908191591</v>
      </c>
      <c r="AA37" s="33">
        <f>SUM(AA29:AA36)</f>
        <v>181830312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-14397465</v>
      </c>
      <c r="D40" s="18"/>
      <c r="E40" s="19">
        <v>141770719</v>
      </c>
      <c r="F40" s="20">
        <v>141770719</v>
      </c>
      <c r="G40" s="20">
        <v>-7683388</v>
      </c>
      <c r="H40" s="20">
        <v>-6714077</v>
      </c>
      <c r="I40" s="20"/>
      <c r="J40" s="20">
        <v>-14397465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-14397465</v>
      </c>
      <c r="X40" s="20">
        <v>141770719</v>
      </c>
      <c r="Y40" s="20">
        <v>-156168184</v>
      </c>
      <c r="Z40" s="21">
        <v>-110.15545741853789</v>
      </c>
      <c r="AA40" s="22">
        <v>141770719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-14397465</v>
      </c>
      <c r="D43" s="29">
        <f t="shared" ref="D43:Y43" si="4">SUM(D39:D42)</f>
        <v>0</v>
      </c>
      <c r="E43" s="35">
        <f t="shared" si="4"/>
        <v>141770719</v>
      </c>
      <c r="F43" s="36">
        <f t="shared" si="4"/>
        <v>141770719</v>
      </c>
      <c r="G43" s="36">
        <f t="shared" si="4"/>
        <v>-7683388</v>
      </c>
      <c r="H43" s="36">
        <f t="shared" si="4"/>
        <v>-6714077</v>
      </c>
      <c r="I43" s="36">
        <f t="shared" si="4"/>
        <v>0</v>
      </c>
      <c r="J43" s="36">
        <f t="shared" si="4"/>
        <v>-14397465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-14397465</v>
      </c>
      <c r="X43" s="36">
        <f t="shared" si="4"/>
        <v>141770719</v>
      </c>
      <c r="Y43" s="36">
        <f t="shared" si="4"/>
        <v>-156168184</v>
      </c>
      <c r="Z43" s="37">
        <f>+IF(X43&lt;&gt;0,+(Y43/X43)*100,0)</f>
        <v>-110.15545741853789</v>
      </c>
      <c r="AA43" s="38">
        <f>SUM(AA39:AA42)</f>
        <v>141770719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91547014</v>
      </c>
      <c r="D44" s="29">
        <f>+D37+D43</f>
        <v>0</v>
      </c>
      <c r="E44" s="30">
        <f t="shared" si="5"/>
        <v>323601031</v>
      </c>
      <c r="F44" s="31">
        <f t="shared" si="5"/>
        <v>323601031</v>
      </c>
      <c r="G44" s="31">
        <f t="shared" si="5"/>
        <v>94599976</v>
      </c>
      <c r="H44" s="31">
        <f t="shared" si="5"/>
        <v>-5030084</v>
      </c>
      <c r="I44" s="31">
        <f t="shared" si="5"/>
        <v>19874</v>
      </c>
      <c r="J44" s="31">
        <f t="shared" si="5"/>
        <v>89589766</v>
      </c>
      <c r="K44" s="31">
        <f t="shared" si="5"/>
        <v>22125</v>
      </c>
      <c r="L44" s="31">
        <f t="shared" si="5"/>
        <v>552103</v>
      </c>
      <c r="M44" s="31">
        <f t="shared" si="5"/>
        <v>31911</v>
      </c>
      <c r="N44" s="31">
        <f t="shared" si="5"/>
        <v>606139</v>
      </c>
      <c r="O44" s="31">
        <f t="shared" si="5"/>
        <v>24359</v>
      </c>
      <c r="P44" s="31">
        <f t="shared" si="5"/>
        <v>2923135</v>
      </c>
      <c r="Q44" s="31">
        <f t="shared" si="5"/>
        <v>2463482</v>
      </c>
      <c r="R44" s="31">
        <f t="shared" si="5"/>
        <v>5410976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95606881</v>
      </c>
      <c r="X44" s="31">
        <f t="shared" si="5"/>
        <v>323601031</v>
      </c>
      <c r="Y44" s="31">
        <f t="shared" si="5"/>
        <v>-227994150</v>
      </c>
      <c r="Z44" s="32">
        <f>+IF(X44&lt;&gt;0,+(Y44/X44)*100,0)</f>
        <v>-70.45532249864803</v>
      </c>
      <c r="AA44" s="33">
        <f>+AA37+AA43</f>
        <v>323601031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-132911208</v>
      </c>
      <c r="D45" s="42">
        <f t="shared" si="6"/>
        <v>0</v>
      </c>
      <c r="E45" s="43">
        <f t="shared" si="6"/>
        <v>58876146</v>
      </c>
      <c r="F45" s="44">
        <f t="shared" si="6"/>
        <v>58876146</v>
      </c>
      <c r="G45" s="44">
        <f t="shared" si="6"/>
        <v>-126429919</v>
      </c>
      <c r="H45" s="44">
        <f t="shared" si="6"/>
        <v>-4409195</v>
      </c>
      <c r="I45" s="44">
        <f t="shared" si="6"/>
        <v>849730</v>
      </c>
      <c r="J45" s="44">
        <f t="shared" si="6"/>
        <v>-129989384</v>
      </c>
      <c r="K45" s="44">
        <f t="shared" si="6"/>
        <v>852193</v>
      </c>
      <c r="L45" s="44">
        <f t="shared" si="6"/>
        <v>856191</v>
      </c>
      <c r="M45" s="44">
        <f t="shared" si="6"/>
        <v>857107</v>
      </c>
      <c r="N45" s="44">
        <f t="shared" si="6"/>
        <v>2565491</v>
      </c>
      <c r="O45" s="44">
        <f t="shared" si="6"/>
        <v>860266</v>
      </c>
      <c r="P45" s="44">
        <f t="shared" si="6"/>
        <v>-1673903</v>
      </c>
      <c r="Q45" s="44">
        <f t="shared" si="6"/>
        <v>-1548303</v>
      </c>
      <c r="R45" s="44">
        <f t="shared" si="6"/>
        <v>-2361940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-129785833</v>
      </c>
      <c r="X45" s="44">
        <f t="shared" si="6"/>
        <v>58844198</v>
      </c>
      <c r="Y45" s="44">
        <f t="shared" si="6"/>
        <v>-188630031</v>
      </c>
      <c r="Z45" s="45">
        <f>+IF(X45&lt;&gt;0,+(Y45/X45)*100,0)</f>
        <v>-320.55841937041947</v>
      </c>
      <c r="AA45" s="46">
        <f>+AA26-AA44</f>
        <v>58876146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950410263</v>
      </c>
      <c r="F47" s="20">
        <v>950410263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950378315</v>
      </c>
      <c r="Y47" s="20">
        <v>-950378315</v>
      </c>
      <c r="Z47" s="47">
        <v>-100</v>
      </c>
      <c r="AA47" s="22">
        <v>950410263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950410263</v>
      </c>
      <c r="F50" s="52">
        <f t="shared" si="7"/>
        <v>950410263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950378315</v>
      </c>
      <c r="Y50" s="52">
        <f t="shared" si="7"/>
        <v>-950378315</v>
      </c>
      <c r="Z50" s="53">
        <f>+IF(X50&lt;&gt;0,+(Y50/X50)*100,0)</f>
        <v>-100</v>
      </c>
      <c r="AA50" s="54">
        <f>SUM(AA47:AA49)</f>
        <v>950410263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229452379</v>
      </c>
      <c r="D6" s="18"/>
      <c r="E6" s="19">
        <v>47999442</v>
      </c>
      <c r="F6" s="20">
        <v>53565011</v>
      </c>
      <c r="G6" s="20">
        <v>224382083</v>
      </c>
      <c r="H6" s="20">
        <v>4038770</v>
      </c>
      <c r="I6" s="20">
        <v>4114870</v>
      </c>
      <c r="J6" s="20">
        <v>232535723</v>
      </c>
      <c r="K6" s="20">
        <v>3533052</v>
      </c>
      <c r="L6" s="20">
        <v>3660632</v>
      </c>
      <c r="M6" s="20">
        <v>1633147</v>
      </c>
      <c r="N6" s="20">
        <v>8826831</v>
      </c>
      <c r="O6" s="20">
        <v>5175521</v>
      </c>
      <c r="P6" s="20">
        <v>3958200</v>
      </c>
      <c r="Q6" s="20">
        <v>4272373</v>
      </c>
      <c r="R6" s="20">
        <v>13406094</v>
      </c>
      <c r="S6" s="20"/>
      <c r="T6" s="20"/>
      <c r="U6" s="20"/>
      <c r="V6" s="20"/>
      <c r="W6" s="20">
        <v>254768648</v>
      </c>
      <c r="X6" s="20">
        <v>38225814</v>
      </c>
      <c r="Y6" s="20">
        <v>216542834</v>
      </c>
      <c r="Z6" s="21">
        <v>566.48325134423555</v>
      </c>
      <c r="AA6" s="22">
        <v>53565011</v>
      </c>
    </row>
    <row r="7" spans="1:27" x14ac:dyDescent="0.25">
      <c r="A7" s="23" t="s">
        <v>35</v>
      </c>
      <c r="B7" s="17" t="s">
        <v>32</v>
      </c>
      <c r="C7" s="18">
        <v>90146929</v>
      </c>
      <c r="D7" s="18"/>
      <c r="E7" s="19">
        <v>70289685</v>
      </c>
      <c r="F7" s="20">
        <v>70289685</v>
      </c>
      <c r="G7" s="20">
        <v>181049153</v>
      </c>
      <c r="H7" s="20">
        <v>-70994925</v>
      </c>
      <c r="I7" s="20">
        <v>8228128</v>
      </c>
      <c r="J7" s="20">
        <v>118282356</v>
      </c>
      <c r="K7" s="20">
        <v>5398918</v>
      </c>
      <c r="L7" s="20">
        <v>3728150</v>
      </c>
      <c r="M7" s="20">
        <v>8836097</v>
      </c>
      <c r="N7" s="20">
        <v>17963165</v>
      </c>
      <c r="O7" s="20">
        <v>6256601</v>
      </c>
      <c r="P7" s="20">
        <v>7657487</v>
      </c>
      <c r="Q7" s="20">
        <v>3524945</v>
      </c>
      <c r="R7" s="20">
        <v>17439033</v>
      </c>
      <c r="S7" s="20"/>
      <c r="T7" s="20"/>
      <c r="U7" s="20"/>
      <c r="V7" s="20"/>
      <c r="W7" s="20">
        <v>153684554</v>
      </c>
      <c r="X7" s="20">
        <v>52717275</v>
      </c>
      <c r="Y7" s="20">
        <v>100967279</v>
      </c>
      <c r="Z7" s="21">
        <v>191.52598270680721</v>
      </c>
      <c r="AA7" s="22">
        <v>70289685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>
        <v>-23153389</v>
      </c>
      <c r="F8" s="20">
        <v>-23153389</v>
      </c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>
        <v>-17365041</v>
      </c>
      <c r="Y8" s="20">
        <v>17855454</v>
      </c>
      <c r="Z8" s="21">
        <v>-102.82413960324079</v>
      </c>
      <c r="AA8" s="22">
        <v>-23153389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-5829079</v>
      </c>
      <c r="D10" s="18"/>
      <c r="E10" s="19">
        <v>-6683054</v>
      </c>
      <c r="F10" s="20">
        <v>-7083054</v>
      </c>
      <c r="G10" s="20">
        <v>-5943955</v>
      </c>
      <c r="H10" s="20">
        <v>-125055</v>
      </c>
      <c r="I10" s="20">
        <v>-87150</v>
      </c>
      <c r="J10" s="20">
        <v>-6156160</v>
      </c>
      <c r="K10" s="20">
        <v>-592320</v>
      </c>
      <c r="L10" s="20">
        <v>-244118</v>
      </c>
      <c r="M10" s="20">
        <v>-107501</v>
      </c>
      <c r="N10" s="20">
        <v>-943939</v>
      </c>
      <c r="O10" s="20">
        <v>-72043</v>
      </c>
      <c r="P10" s="20">
        <v>-182528</v>
      </c>
      <c r="Q10" s="20">
        <v>-130343</v>
      </c>
      <c r="R10" s="20">
        <v>-384914</v>
      </c>
      <c r="S10" s="20"/>
      <c r="T10" s="20"/>
      <c r="U10" s="20"/>
      <c r="V10" s="20"/>
      <c r="W10" s="20">
        <v>-7485013</v>
      </c>
      <c r="X10" s="20">
        <v>-5112289</v>
      </c>
      <c r="Y10" s="20">
        <v>-2372724</v>
      </c>
      <c r="Z10" s="21">
        <v>46.41216488347979</v>
      </c>
      <c r="AA10" s="22">
        <v>-7083054</v>
      </c>
    </row>
    <row r="11" spans="1:27" x14ac:dyDescent="0.25">
      <c r="A11" s="23" t="s">
        <v>39</v>
      </c>
      <c r="B11" s="17" t="s">
        <v>32</v>
      </c>
      <c r="C11" s="18">
        <v>-343590</v>
      </c>
      <c r="D11" s="18"/>
      <c r="E11" s="19"/>
      <c r="F11" s="20"/>
      <c r="G11" s="24">
        <v>12787418</v>
      </c>
      <c r="H11" s="24">
        <v>-12598695</v>
      </c>
      <c r="I11" s="24">
        <v>342950</v>
      </c>
      <c r="J11" s="20">
        <v>531673</v>
      </c>
      <c r="K11" s="24">
        <v>355397</v>
      </c>
      <c r="L11" s="24">
        <v>365712</v>
      </c>
      <c r="M11" s="20">
        <v>245361</v>
      </c>
      <c r="N11" s="24">
        <v>966470</v>
      </c>
      <c r="O11" s="24">
        <v>320673</v>
      </c>
      <c r="P11" s="24">
        <v>284696</v>
      </c>
      <c r="Q11" s="20">
        <v>297302</v>
      </c>
      <c r="R11" s="24">
        <v>902671</v>
      </c>
      <c r="S11" s="24"/>
      <c r="T11" s="20"/>
      <c r="U11" s="24"/>
      <c r="V11" s="24"/>
      <c r="W11" s="24">
        <v>2400814</v>
      </c>
      <c r="X11" s="20"/>
      <c r="Y11" s="24">
        <v>2400814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-205845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313711207</v>
      </c>
      <c r="D13" s="29">
        <f>SUM(D6:D12)</f>
        <v>0</v>
      </c>
      <c r="E13" s="30">
        <f t="shared" si="0"/>
        <v>88452684</v>
      </c>
      <c r="F13" s="31">
        <f t="shared" si="0"/>
        <v>93618253</v>
      </c>
      <c r="G13" s="31">
        <f t="shared" si="0"/>
        <v>412559266</v>
      </c>
      <c r="H13" s="31">
        <f t="shared" si="0"/>
        <v>-79679905</v>
      </c>
      <c r="I13" s="31">
        <f t="shared" si="0"/>
        <v>12598798</v>
      </c>
      <c r="J13" s="31">
        <f t="shared" si="0"/>
        <v>345478159</v>
      </c>
      <c r="K13" s="31">
        <f t="shared" si="0"/>
        <v>8695047</v>
      </c>
      <c r="L13" s="31">
        <f t="shared" si="0"/>
        <v>7510376</v>
      </c>
      <c r="M13" s="31">
        <f t="shared" si="0"/>
        <v>10607104</v>
      </c>
      <c r="N13" s="31">
        <f t="shared" si="0"/>
        <v>26812527</v>
      </c>
      <c r="O13" s="31">
        <f t="shared" si="0"/>
        <v>11680752</v>
      </c>
      <c r="P13" s="31">
        <f t="shared" si="0"/>
        <v>11717855</v>
      </c>
      <c r="Q13" s="31">
        <f t="shared" si="0"/>
        <v>7964277</v>
      </c>
      <c r="R13" s="31">
        <f t="shared" si="0"/>
        <v>31362884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403653570</v>
      </c>
      <c r="X13" s="31">
        <f t="shared" si="0"/>
        <v>68465759</v>
      </c>
      <c r="Y13" s="31">
        <f t="shared" si="0"/>
        <v>335187811</v>
      </c>
      <c r="Z13" s="32">
        <f>+IF(X13&lt;&gt;0,+(Y13/X13)*100,0)</f>
        <v>489.569992205885</v>
      </c>
      <c r="AA13" s="33">
        <f>SUM(AA6:AA12)</f>
        <v>93618253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146171757</v>
      </c>
      <c r="D17" s="18"/>
      <c r="E17" s="19">
        <v>5736072</v>
      </c>
      <c r="F17" s="20">
        <v>-263928</v>
      </c>
      <c r="G17" s="24">
        <v>153133290</v>
      </c>
      <c r="H17" s="24">
        <v>-6964833</v>
      </c>
      <c r="I17" s="24">
        <v>-1597</v>
      </c>
      <c r="J17" s="20">
        <v>146166860</v>
      </c>
      <c r="K17" s="24">
        <v>-1650</v>
      </c>
      <c r="L17" s="24">
        <v>-1597</v>
      </c>
      <c r="M17" s="20">
        <v>-1650</v>
      </c>
      <c r="N17" s="24">
        <v>-4897</v>
      </c>
      <c r="O17" s="24">
        <v>-1650</v>
      </c>
      <c r="P17" s="24">
        <v>-1543</v>
      </c>
      <c r="Q17" s="20">
        <v>-1650</v>
      </c>
      <c r="R17" s="24">
        <v>-4843</v>
      </c>
      <c r="S17" s="24"/>
      <c r="T17" s="20"/>
      <c r="U17" s="24"/>
      <c r="V17" s="24"/>
      <c r="W17" s="24">
        <v>146157120</v>
      </c>
      <c r="X17" s="20">
        <v>3415694</v>
      </c>
      <c r="Y17" s="24">
        <v>142741426</v>
      </c>
      <c r="Z17" s="25">
        <v>4178.9875205448734</v>
      </c>
      <c r="AA17" s="26">
        <v>-263928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146171757</v>
      </c>
      <c r="D25" s="29">
        <f t="shared" ref="D25:Y25" si="1">SUM(D15:D24)</f>
        <v>0</v>
      </c>
      <c r="E25" s="35">
        <f t="shared" si="1"/>
        <v>5736072</v>
      </c>
      <c r="F25" s="36">
        <f t="shared" si="1"/>
        <v>-263928</v>
      </c>
      <c r="G25" s="36">
        <f t="shared" si="1"/>
        <v>153133290</v>
      </c>
      <c r="H25" s="36">
        <f t="shared" si="1"/>
        <v>-6964833</v>
      </c>
      <c r="I25" s="36">
        <f t="shared" si="1"/>
        <v>-1597</v>
      </c>
      <c r="J25" s="36">
        <f t="shared" si="1"/>
        <v>146166860</v>
      </c>
      <c r="K25" s="36">
        <f t="shared" si="1"/>
        <v>-1650</v>
      </c>
      <c r="L25" s="36">
        <f t="shared" si="1"/>
        <v>-1597</v>
      </c>
      <c r="M25" s="36">
        <f t="shared" si="1"/>
        <v>-1650</v>
      </c>
      <c r="N25" s="36">
        <f t="shared" si="1"/>
        <v>-4897</v>
      </c>
      <c r="O25" s="36">
        <f t="shared" si="1"/>
        <v>-1650</v>
      </c>
      <c r="P25" s="36">
        <f t="shared" si="1"/>
        <v>-1543</v>
      </c>
      <c r="Q25" s="36">
        <f t="shared" si="1"/>
        <v>-1650</v>
      </c>
      <c r="R25" s="36">
        <f t="shared" si="1"/>
        <v>-4843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146157120</v>
      </c>
      <c r="X25" s="36">
        <f t="shared" si="1"/>
        <v>3415694</v>
      </c>
      <c r="Y25" s="36">
        <f t="shared" si="1"/>
        <v>142741426</v>
      </c>
      <c r="Z25" s="37">
        <f>+IF(X25&lt;&gt;0,+(Y25/X25)*100,0)</f>
        <v>4178.9875205448734</v>
      </c>
      <c r="AA25" s="38">
        <f>SUM(AA15:AA24)</f>
        <v>-263928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459882964</v>
      </c>
      <c r="D26" s="29">
        <f>+D13+D25</f>
        <v>0</v>
      </c>
      <c r="E26" s="30">
        <f t="shared" si="2"/>
        <v>94188756</v>
      </c>
      <c r="F26" s="31">
        <f t="shared" si="2"/>
        <v>93354325</v>
      </c>
      <c r="G26" s="31">
        <f t="shared" si="2"/>
        <v>565692556</v>
      </c>
      <c r="H26" s="31">
        <f t="shared" si="2"/>
        <v>-86644738</v>
      </c>
      <c r="I26" s="31">
        <f t="shared" si="2"/>
        <v>12597201</v>
      </c>
      <c r="J26" s="31">
        <f t="shared" si="2"/>
        <v>491645019</v>
      </c>
      <c r="K26" s="31">
        <f t="shared" si="2"/>
        <v>8693397</v>
      </c>
      <c r="L26" s="31">
        <f t="shared" si="2"/>
        <v>7508779</v>
      </c>
      <c r="M26" s="31">
        <f t="shared" si="2"/>
        <v>10605454</v>
      </c>
      <c r="N26" s="31">
        <f t="shared" si="2"/>
        <v>26807630</v>
      </c>
      <c r="O26" s="31">
        <f t="shared" si="2"/>
        <v>11679102</v>
      </c>
      <c r="P26" s="31">
        <f t="shared" si="2"/>
        <v>11716312</v>
      </c>
      <c r="Q26" s="31">
        <f t="shared" si="2"/>
        <v>7962627</v>
      </c>
      <c r="R26" s="31">
        <f t="shared" si="2"/>
        <v>31358041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549810690</v>
      </c>
      <c r="X26" s="31">
        <f t="shared" si="2"/>
        <v>71881453</v>
      </c>
      <c r="Y26" s="31">
        <f t="shared" si="2"/>
        <v>477929237</v>
      </c>
      <c r="Z26" s="32">
        <f>+IF(X26&lt;&gt;0,+(Y26/X26)*100,0)</f>
        <v>664.88533140808931</v>
      </c>
      <c r="AA26" s="33">
        <f>+AA13+AA25</f>
        <v>93354325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-216120</v>
      </c>
      <c r="D31" s="18"/>
      <c r="E31" s="19"/>
      <c r="F31" s="20"/>
      <c r="G31" s="20">
        <v>-217234</v>
      </c>
      <c r="H31" s="20">
        <v>-1990</v>
      </c>
      <c r="I31" s="20">
        <v>-1974</v>
      </c>
      <c r="J31" s="20">
        <v>-221198</v>
      </c>
      <c r="K31" s="20">
        <v>-1273</v>
      </c>
      <c r="L31" s="20">
        <v>-1172</v>
      </c>
      <c r="M31" s="20">
        <v>-703</v>
      </c>
      <c r="N31" s="20">
        <v>-3148</v>
      </c>
      <c r="O31" s="20">
        <v>-664</v>
      </c>
      <c r="P31" s="20">
        <v>-208</v>
      </c>
      <c r="Q31" s="20">
        <v>-2203</v>
      </c>
      <c r="R31" s="20">
        <v>-3075</v>
      </c>
      <c r="S31" s="20"/>
      <c r="T31" s="20"/>
      <c r="U31" s="20"/>
      <c r="V31" s="20"/>
      <c r="W31" s="20">
        <v>-227421</v>
      </c>
      <c r="X31" s="20"/>
      <c r="Y31" s="20">
        <v>-227421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-37856456</v>
      </c>
      <c r="D32" s="18"/>
      <c r="E32" s="19">
        <v>-6683054</v>
      </c>
      <c r="F32" s="20">
        <v>-7483054</v>
      </c>
      <c r="G32" s="20">
        <v>-45623287</v>
      </c>
      <c r="H32" s="20">
        <v>4520904</v>
      </c>
      <c r="I32" s="20">
        <v>618366</v>
      </c>
      <c r="J32" s="20">
        <v>-40484017</v>
      </c>
      <c r="K32" s="20">
        <v>242814</v>
      </c>
      <c r="L32" s="20">
        <v>-3938783</v>
      </c>
      <c r="M32" s="20">
        <v>-1669177</v>
      </c>
      <c r="N32" s="20">
        <v>-5365146</v>
      </c>
      <c r="O32" s="20">
        <v>-501177</v>
      </c>
      <c r="P32" s="20">
        <v>-294403</v>
      </c>
      <c r="Q32" s="20">
        <v>-4323540</v>
      </c>
      <c r="R32" s="20">
        <v>-5119120</v>
      </c>
      <c r="S32" s="20"/>
      <c r="T32" s="20"/>
      <c r="U32" s="20"/>
      <c r="V32" s="20"/>
      <c r="W32" s="20">
        <v>-50968283</v>
      </c>
      <c r="X32" s="20">
        <v>-3763813</v>
      </c>
      <c r="Y32" s="20">
        <v>-47204470</v>
      </c>
      <c r="Z32" s="21">
        <v>1254.1661873212086</v>
      </c>
      <c r="AA32" s="22">
        <v>-7483054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40148802</v>
      </c>
      <c r="D34" s="18"/>
      <c r="E34" s="19">
        <v>36421145</v>
      </c>
      <c r="F34" s="20">
        <v>36421145</v>
      </c>
      <c r="G34" s="20">
        <v>33810473</v>
      </c>
      <c r="H34" s="20">
        <v>6338329</v>
      </c>
      <c r="I34" s="20"/>
      <c r="J34" s="20">
        <v>40148802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40148802</v>
      </c>
      <c r="X34" s="20">
        <v>36421145</v>
      </c>
      <c r="Y34" s="20">
        <v>3727657</v>
      </c>
      <c r="Z34" s="21">
        <v>10.234870430350282</v>
      </c>
      <c r="AA34" s="22">
        <v>36421145</v>
      </c>
    </row>
    <row r="35" spans="1:27" x14ac:dyDescent="0.25">
      <c r="A35" s="23" t="s">
        <v>39</v>
      </c>
      <c r="B35" s="17" t="s">
        <v>32</v>
      </c>
      <c r="C35" s="18">
        <v>90083178</v>
      </c>
      <c r="D35" s="18"/>
      <c r="E35" s="19">
        <v>25743901</v>
      </c>
      <c r="F35" s="20">
        <v>25743901</v>
      </c>
      <c r="G35" s="20">
        <v>94098039</v>
      </c>
      <c r="H35" s="20">
        <v>1522542</v>
      </c>
      <c r="I35" s="20">
        <v>1878573</v>
      </c>
      <c r="J35" s="20">
        <v>97499154</v>
      </c>
      <c r="K35" s="20">
        <v>1492808</v>
      </c>
      <c r="L35" s="20">
        <v>1840334</v>
      </c>
      <c r="M35" s="20">
        <v>1832261</v>
      </c>
      <c r="N35" s="20">
        <v>5165403</v>
      </c>
      <c r="O35" s="20">
        <v>1873277</v>
      </c>
      <c r="P35" s="20">
        <v>1871734</v>
      </c>
      <c r="Q35" s="20">
        <v>1874438</v>
      </c>
      <c r="R35" s="20">
        <v>5619449</v>
      </c>
      <c r="S35" s="20"/>
      <c r="T35" s="20"/>
      <c r="U35" s="20"/>
      <c r="V35" s="20"/>
      <c r="W35" s="20">
        <v>108284006</v>
      </c>
      <c r="X35" s="20">
        <v>19307925</v>
      </c>
      <c r="Y35" s="20">
        <v>88976081</v>
      </c>
      <c r="Z35" s="21">
        <v>460.82673824349331</v>
      </c>
      <c r="AA35" s="22">
        <v>25743901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92159404</v>
      </c>
      <c r="D37" s="29">
        <f t="shared" ref="D37:Y37" si="3">SUM(D29:D36)</f>
        <v>0</v>
      </c>
      <c r="E37" s="30">
        <f t="shared" si="3"/>
        <v>55481992</v>
      </c>
      <c r="F37" s="31">
        <f t="shared" si="3"/>
        <v>54681992</v>
      </c>
      <c r="G37" s="31">
        <f t="shared" si="3"/>
        <v>82067991</v>
      </c>
      <c r="H37" s="31">
        <f t="shared" si="3"/>
        <v>12379785</v>
      </c>
      <c r="I37" s="31">
        <f t="shared" si="3"/>
        <v>2494965</v>
      </c>
      <c r="J37" s="31">
        <f t="shared" si="3"/>
        <v>96942741</v>
      </c>
      <c r="K37" s="31">
        <f t="shared" si="3"/>
        <v>1734349</v>
      </c>
      <c r="L37" s="31">
        <f t="shared" si="3"/>
        <v>-2099621</v>
      </c>
      <c r="M37" s="31">
        <f t="shared" si="3"/>
        <v>162381</v>
      </c>
      <c r="N37" s="31">
        <f t="shared" si="3"/>
        <v>-202891</v>
      </c>
      <c r="O37" s="31">
        <f t="shared" si="3"/>
        <v>1371436</v>
      </c>
      <c r="P37" s="31">
        <f t="shared" si="3"/>
        <v>1577123</v>
      </c>
      <c r="Q37" s="31">
        <f t="shared" si="3"/>
        <v>-2451305</v>
      </c>
      <c r="R37" s="31">
        <f t="shared" si="3"/>
        <v>497254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97237104</v>
      </c>
      <c r="X37" s="31">
        <f t="shared" si="3"/>
        <v>51965257</v>
      </c>
      <c r="Y37" s="31">
        <f t="shared" si="3"/>
        <v>45271847</v>
      </c>
      <c r="Z37" s="32">
        <f>+IF(X37&lt;&gt;0,+(Y37/X37)*100,0)</f>
        <v>87.11945175215817</v>
      </c>
      <c r="AA37" s="33">
        <f>SUM(AA29:AA36)</f>
        <v>54681992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214729856</v>
      </c>
      <c r="D40" s="18"/>
      <c r="E40" s="19"/>
      <c r="F40" s="20"/>
      <c r="G40" s="20">
        <v>211864527</v>
      </c>
      <c r="H40" s="20">
        <v>2865329</v>
      </c>
      <c r="I40" s="20"/>
      <c r="J40" s="20">
        <v>214729856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214729856</v>
      </c>
      <c r="X40" s="20"/>
      <c r="Y40" s="20">
        <v>214729856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214729856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211864527</v>
      </c>
      <c r="H43" s="36">
        <f t="shared" si="4"/>
        <v>2865329</v>
      </c>
      <c r="I43" s="36">
        <f t="shared" si="4"/>
        <v>0</v>
      </c>
      <c r="J43" s="36">
        <f t="shared" si="4"/>
        <v>214729856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214729856</v>
      </c>
      <c r="X43" s="36">
        <f t="shared" si="4"/>
        <v>0</v>
      </c>
      <c r="Y43" s="36">
        <f t="shared" si="4"/>
        <v>214729856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306889260</v>
      </c>
      <c r="D44" s="29">
        <f>+D37+D43</f>
        <v>0</v>
      </c>
      <c r="E44" s="30">
        <f t="shared" si="5"/>
        <v>55481992</v>
      </c>
      <c r="F44" s="31">
        <f t="shared" si="5"/>
        <v>54681992</v>
      </c>
      <c r="G44" s="31">
        <f t="shared" si="5"/>
        <v>293932518</v>
      </c>
      <c r="H44" s="31">
        <f t="shared" si="5"/>
        <v>15245114</v>
      </c>
      <c r="I44" s="31">
        <f t="shared" si="5"/>
        <v>2494965</v>
      </c>
      <c r="J44" s="31">
        <f t="shared" si="5"/>
        <v>311672597</v>
      </c>
      <c r="K44" s="31">
        <f t="shared" si="5"/>
        <v>1734349</v>
      </c>
      <c r="L44" s="31">
        <f t="shared" si="5"/>
        <v>-2099621</v>
      </c>
      <c r="M44" s="31">
        <f t="shared" si="5"/>
        <v>162381</v>
      </c>
      <c r="N44" s="31">
        <f t="shared" si="5"/>
        <v>-202891</v>
      </c>
      <c r="O44" s="31">
        <f t="shared" si="5"/>
        <v>1371436</v>
      </c>
      <c r="P44" s="31">
        <f t="shared" si="5"/>
        <v>1577123</v>
      </c>
      <c r="Q44" s="31">
        <f t="shared" si="5"/>
        <v>-2451305</v>
      </c>
      <c r="R44" s="31">
        <f t="shared" si="5"/>
        <v>497254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311966960</v>
      </c>
      <c r="X44" s="31">
        <f t="shared" si="5"/>
        <v>51965257</v>
      </c>
      <c r="Y44" s="31">
        <f t="shared" si="5"/>
        <v>260001703</v>
      </c>
      <c r="Z44" s="32">
        <f>+IF(X44&lt;&gt;0,+(Y44/X44)*100,0)</f>
        <v>500.3375678484569</v>
      </c>
      <c r="AA44" s="33">
        <f>+AA37+AA43</f>
        <v>54681992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152993704</v>
      </c>
      <c r="D45" s="42">
        <f t="shared" si="6"/>
        <v>0</v>
      </c>
      <c r="E45" s="43">
        <f t="shared" si="6"/>
        <v>38706764</v>
      </c>
      <c r="F45" s="44">
        <f t="shared" si="6"/>
        <v>38672333</v>
      </c>
      <c r="G45" s="44">
        <f t="shared" si="6"/>
        <v>271760038</v>
      </c>
      <c r="H45" s="44">
        <f t="shared" si="6"/>
        <v>-101889852</v>
      </c>
      <c r="I45" s="44">
        <f t="shared" si="6"/>
        <v>10102236</v>
      </c>
      <c r="J45" s="44">
        <f t="shared" si="6"/>
        <v>179972422</v>
      </c>
      <c r="K45" s="44">
        <f t="shared" si="6"/>
        <v>6959048</v>
      </c>
      <c r="L45" s="44">
        <f t="shared" si="6"/>
        <v>9608400</v>
      </c>
      <c r="M45" s="44">
        <f t="shared" si="6"/>
        <v>10443073</v>
      </c>
      <c r="N45" s="44">
        <f t="shared" si="6"/>
        <v>27010521</v>
      </c>
      <c r="O45" s="44">
        <f t="shared" si="6"/>
        <v>10307666</v>
      </c>
      <c r="P45" s="44">
        <f t="shared" si="6"/>
        <v>10139189</v>
      </c>
      <c r="Q45" s="44">
        <f t="shared" si="6"/>
        <v>10413932</v>
      </c>
      <c r="R45" s="44">
        <f t="shared" si="6"/>
        <v>30860787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237843730</v>
      </c>
      <c r="X45" s="44">
        <f t="shared" si="6"/>
        <v>19916196</v>
      </c>
      <c r="Y45" s="44">
        <f t="shared" si="6"/>
        <v>217927534</v>
      </c>
      <c r="Z45" s="45">
        <f>+IF(X45&lt;&gt;0,+(Y45/X45)*100,0)</f>
        <v>1094.2226818816205</v>
      </c>
      <c r="AA45" s="46">
        <f>+AA26-AA44</f>
        <v>38672333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75127911</v>
      </c>
      <c r="F47" s="20">
        <v>75093480</v>
      </c>
      <c r="G47" s="20">
        <v>20458</v>
      </c>
      <c r="H47" s="20">
        <v>-6140385</v>
      </c>
      <c r="I47" s="20"/>
      <c r="J47" s="20">
        <v>-6119927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-6119927</v>
      </c>
      <c r="X47" s="20">
        <v>56337323</v>
      </c>
      <c r="Y47" s="20">
        <v>-62457250</v>
      </c>
      <c r="Z47" s="47">
        <v>-110.86300639453528</v>
      </c>
      <c r="AA47" s="22">
        <v>75093480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75127911</v>
      </c>
      <c r="F50" s="52">
        <f t="shared" si="7"/>
        <v>75093480</v>
      </c>
      <c r="G50" s="52">
        <f t="shared" si="7"/>
        <v>20458</v>
      </c>
      <c r="H50" s="52">
        <f t="shared" si="7"/>
        <v>-6140385</v>
      </c>
      <c r="I50" s="52">
        <f t="shared" si="7"/>
        <v>0</v>
      </c>
      <c r="J50" s="52">
        <f t="shared" si="7"/>
        <v>-6119927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-6119927</v>
      </c>
      <c r="X50" s="52">
        <f t="shared" si="7"/>
        <v>56337323</v>
      </c>
      <c r="Y50" s="52">
        <f t="shared" si="7"/>
        <v>-62457250</v>
      </c>
      <c r="Z50" s="53">
        <f>+IF(X50&lt;&gt;0,+(Y50/X50)*100,0)</f>
        <v>-110.86300639453528</v>
      </c>
      <c r="AA50" s="54">
        <f>SUM(AA47:AA49)</f>
        <v>75093480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166798431</v>
      </c>
      <c r="D6" s="18"/>
      <c r="E6" s="19">
        <v>-7744812</v>
      </c>
      <c r="F6" s="20">
        <v>-7744812</v>
      </c>
      <c r="G6" s="20">
        <v>211022737</v>
      </c>
      <c r="H6" s="20">
        <v>573554</v>
      </c>
      <c r="I6" s="20">
        <v>624260</v>
      </c>
      <c r="J6" s="20">
        <v>212220551</v>
      </c>
      <c r="K6" s="20">
        <v>701277</v>
      </c>
      <c r="L6" s="20"/>
      <c r="M6" s="20">
        <v>23685906</v>
      </c>
      <c r="N6" s="20">
        <v>24387183</v>
      </c>
      <c r="O6" s="20">
        <v>769395</v>
      </c>
      <c r="P6" s="20">
        <v>762867</v>
      </c>
      <c r="Q6" s="20">
        <v>90471</v>
      </c>
      <c r="R6" s="20">
        <v>1622733</v>
      </c>
      <c r="S6" s="20"/>
      <c r="T6" s="20"/>
      <c r="U6" s="20"/>
      <c r="V6" s="20"/>
      <c r="W6" s="20">
        <v>238230467</v>
      </c>
      <c r="X6" s="20">
        <v>-5808609</v>
      </c>
      <c r="Y6" s="20">
        <v>244039076</v>
      </c>
      <c r="Z6" s="21">
        <v>-4201.3341920587181</v>
      </c>
      <c r="AA6" s="22">
        <v>-7744812</v>
      </c>
    </row>
    <row r="7" spans="1:27" x14ac:dyDescent="0.25">
      <c r="A7" s="23" t="s">
        <v>35</v>
      </c>
      <c r="B7" s="17" t="s">
        <v>32</v>
      </c>
      <c r="C7" s="18">
        <v>15193734</v>
      </c>
      <c r="D7" s="18"/>
      <c r="E7" s="19">
        <v>1174647</v>
      </c>
      <c r="F7" s="20">
        <v>1174647</v>
      </c>
      <c r="G7" s="20">
        <v>14550901</v>
      </c>
      <c r="H7" s="20">
        <v>220314</v>
      </c>
      <c r="I7" s="20">
        <v>320650</v>
      </c>
      <c r="J7" s="20">
        <v>15091865</v>
      </c>
      <c r="K7" s="20">
        <v>252432</v>
      </c>
      <c r="L7" s="20"/>
      <c r="M7" s="20">
        <v>194315</v>
      </c>
      <c r="N7" s="20">
        <v>446747</v>
      </c>
      <c r="O7" s="20">
        <v>24224672</v>
      </c>
      <c r="P7" s="20">
        <v>204705</v>
      </c>
      <c r="Q7" s="20">
        <v>215897</v>
      </c>
      <c r="R7" s="20">
        <v>24645274</v>
      </c>
      <c r="S7" s="20"/>
      <c r="T7" s="20"/>
      <c r="U7" s="20"/>
      <c r="V7" s="20"/>
      <c r="W7" s="20">
        <v>40183886</v>
      </c>
      <c r="X7" s="20">
        <v>880992</v>
      </c>
      <c r="Y7" s="20">
        <v>39302894</v>
      </c>
      <c r="Z7" s="21">
        <v>4461.2089553594133</v>
      </c>
      <c r="AA7" s="22">
        <v>1174647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-3012749</v>
      </c>
      <c r="D10" s="18"/>
      <c r="E10" s="19"/>
      <c r="F10" s="20"/>
      <c r="G10" s="20">
        <v>-3012750</v>
      </c>
      <c r="H10" s="20">
        <v>-568548</v>
      </c>
      <c r="I10" s="20">
        <v>-78366</v>
      </c>
      <c r="J10" s="20">
        <v>-3659664</v>
      </c>
      <c r="K10" s="20">
        <v>-355</v>
      </c>
      <c r="L10" s="20"/>
      <c r="M10" s="20">
        <v>-406248</v>
      </c>
      <c r="N10" s="20">
        <v>-406603</v>
      </c>
      <c r="O10" s="20"/>
      <c r="P10" s="20">
        <v>-430843</v>
      </c>
      <c r="Q10" s="20">
        <v>-304621</v>
      </c>
      <c r="R10" s="20">
        <v>-735464</v>
      </c>
      <c r="S10" s="20"/>
      <c r="T10" s="20"/>
      <c r="U10" s="20"/>
      <c r="V10" s="20"/>
      <c r="W10" s="20">
        <v>-4801731</v>
      </c>
      <c r="X10" s="20"/>
      <c r="Y10" s="20">
        <v>-4801731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3431378</v>
      </c>
      <c r="D11" s="18"/>
      <c r="E11" s="19"/>
      <c r="F11" s="20"/>
      <c r="G11" s="24">
        <v>3431377</v>
      </c>
      <c r="H11" s="24"/>
      <c r="I11" s="24"/>
      <c r="J11" s="20">
        <v>3431377</v>
      </c>
      <c r="K11" s="24"/>
      <c r="L11" s="24"/>
      <c r="M11" s="20">
        <v>19088</v>
      </c>
      <c r="N11" s="24">
        <v>19088</v>
      </c>
      <c r="O11" s="24"/>
      <c r="P11" s="24">
        <v>1198</v>
      </c>
      <c r="Q11" s="20">
        <v>261</v>
      </c>
      <c r="R11" s="24">
        <v>1459</v>
      </c>
      <c r="S11" s="24"/>
      <c r="T11" s="20"/>
      <c r="U11" s="24"/>
      <c r="V11" s="24"/>
      <c r="W11" s="24">
        <v>3451924</v>
      </c>
      <c r="X11" s="20"/>
      <c r="Y11" s="24">
        <v>3451924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-72174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182338620</v>
      </c>
      <c r="D13" s="29">
        <f>SUM(D6:D12)</f>
        <v>0</v>
      </c>
      <c r="E13" s="30">
        <f t="shared" si="0"/>
        <v>-6570165</v>
      </c>
      <c r="F13" s="31">
        <f t="shared" si="0"/>
        <v>-6570165</v>
      </c>
      <c r="G13" s="31">
        <f t="shared" si="0"/>
        <v>225920092</v>
      </c>
      <c r="H13" s="31">
        <f t="shared" si="0"/>
        <v>225320</v>
      </c>
      <c r="I13" s="31">
        <f t="shared" si="0"/>
        <v>866544</v>
      </c>
      <c r="J13" s="31">
        <f t="shared" si="0"/>
        <v>227011956</v>
      </c>
      <c r="K13" s="31">
        <f t="shared" si="0"/>
        <v>953354</v>
      </c>
      <c r="L13" s="31">
        <f t="shared" si="0"/>
        <v>0</v>
      </c>
      <c r="M13" s="31">
        <f t="shared" si="0"/>
        <v>23493061</v>
      </c>
      <c r="N13" s="31">
        <f t="shared" si="0"/>
        <v>24446415</v>
      </c>
      <c r="O13" s="31">
        <f t="shared" si="0"/>
        <v>24994067</v>
      </c>
      <c r="P13" s="31">
        <f t="shared" si="0"/>
        <v>537927</v>
      </c>
      <c r="Q13" s="31">
        <f t="shared" si="0"/>
        <v>2008</v>
      </c>
      <c r="R13" s="31">
        <f t="shared" si="0"/>
        <v>25534002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276992373</v>
      </c>
      <c r="X13" s="31">
        <f t="shared" si="0"/>
        <v>-4927617</v>
      </c>
      <c r="Y13" s="31">
        <f t="shared" si="0"/>
        <v>281919990</v>
      </c>
      <c r="Z13" s="32">
        <f>+IF(X13&lt;&gt;0,+(Y13/X13)*100,0)</f>
        <v>-5721.223666530901</v>
      </c>
      <c r="AA13" s="33">
        <f>SUM(AA6:AA12)</f>
        <v>-6570165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132940232</v>
      </c>
      <c r="D17" s="18"/>
      <c r="E17" s="19">
        <v>2687939</v>
      </c>
      <c r="F17" s="20">
        <v>2687939</v>
      </c>
      <c r="G17" s="24">
        <v>136415411</v>
      </c>
      <c r="H17" s="24">
        <v>-3475181</v>
      </c>
      <c r="I17" s="24"/>
      <c r="J17" s="20">
        <v>132940230</v>
      </c>
      <c r="K17" s="24"/>
      <c r="L17" s="24"/>
      <c r="M17" s="20">
        <v>127250</v>
      </c>
      <c r="N17" s="24">
        <v>127250</v>
      </c>
      <c r="O17" s="24"/>
      <c r="P17" s="24"/>
      <c r="Q17" s="20"/>
      <c r="R17" s="24"/>
      <c r="S17" s="24"/>
      <c r="T17" s="20"/>
      <c r="U17" s="24"/>
      <c r="V17" s="24"/>
      <c r="W17" s="24">
        <v>133067480</v>
      </c>
      <c r="X17" s="20">
        <v>2015955</v>
      </c>
      <c r="Y17" s="24">
        <v>131051525</v>
      </c>
      <c r="Z17" s="25">
        <v>6500.716781872612</v>
      </c>
      <c r="AA17" s="26">
        <v>2687939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132940232</v>
      </c>
      <c r="D25" s="29">
        <f t="shared" ref="D25:Y25" si="1">SUM(D15:D24)</f>
        <v>0</v>
      </c>
      <c r="E25" s="35">
        <f t="shared" si="1"/>
        <v>2687939</v>
      </c>
      <c r="F25" s="36">
        <f t="shared" si="1"/>
        <v>2687939</v>
      </c>
      <c r="G25" s="36">
        <f t="shared" si="1"/>
        <v>136415411</v>
      </c>
      <c r="H25" s="36">
        <f t="shared" si="1"/>
        <v>-3475181</v>
      </c>
      <c r="I25" s="36">
        <f t="shared" si="1"/>
        <v>0</v>
      </c>
      <c r="J25" s="36">
        <f t="shared" si="1"/>
        <v>132940230</v>
      </c>
      <c r="K25" s="36">
        <f t="shared" si="1"/>
        <v>0</v>
      </c>
      <c r="L25" s="36">
        <f t="shared" si="1"/>
        <v>0</v>
      </c>
      <c r="M25" s="36">
        <f t="shared" si="1"/>
        <v>127250</v>
      </c>
      <c r="N25" s="36">
        <f t="shared" si="1"/>
        <v>127250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133067480</v>
      </c>
      <c r="X25" s="36">
        <f t="shared" si="1"/>
        <v>2015955</v>
      </c>
      <c r="Y25" s="36">
        <f t="shared" si="1"/>
        <v>131051525</v>
      </c>
      <c r="Z25" s="37">
        <f>+IF(X25&lt;&gt;0,+(Y25/X25)*100,0)</f>
        <v>6500.716781872612</v>
      </c>
      <c r="AA25" s="38">
        <f>SUM(AA15:AA24)</f>
        <v>2687939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315278852</v>
      </c>
      <c r="D26" s="29">
        <f>+D13+D25</f>
        <v>0</v>
      </c>
      <c r="E26" s="30">
        <f t="shared" si="2"/>
        <v>-3882226</v>
      </c>
      <c r="F26" s="31">
        <f t="shared" si="2"/>
        <v>-3882226</v>
      </c>
      <c r="G26" s="31">
        <f t="shared" si="2"/>
        <v>362335503</v>
      </c>
      <c r="H26" s="31">
        <f t="shared" si="2"/>
        <v>-3249861</v>
      </c>
      <c r="I26" s="31">
        <f t="shared" si="2"/>
        <v>866544</v>
      </c>
      <c r="J26" s="31">
        <f t="shared" si="2"/>
        <v>359952186</v>
      </c>
      <c r="K26" s="31">
        <f t="shared" si="2"/>
        <v>953354</v>
      </c>
      <c r="L26" s="31">
        <f t="shared" si="2"/>
        <v>0</v>
      </c>
      <c r="M26" s="31">
        <f t="shared" si="2"/>
        <v>23620311</v>
      </c>
      <c r="N26" s="31">
        <f t="shared" si="2"/>
        <v>24573665</v>
      </c>
      <c r="O26" s="31">
        <f t="shared" si="2"/>
        <v>24994067</v>
      </c>
      <c r="P26" s="31">
        <f t="shared" si="2"/>
        <v>537927</v>
      </c>
      <c r="Q26" s="31">
        <f t="shared" si="2"/>
        <v>2008</v>
      </c>
      <c r="R26" s="31">
        <f t="shared" si="2"/>
        <v>25534002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410059853</v>
      </c>
      <c r="X26" s="31">
        <f t="shared" si="2"/>
        <v>-2911662</v>
      </c>
      <c r="Y26" s="31">
        <f t="shared" si="2"/>
        <v>412971515</v>
      </c>
      <c r="Z26" s="32">
        <f>+IF(X26&lt;&gt;0,+(Y26/X26)*100,0)</f>
        <v>-14183.360396914202</v>
      </c>
      <c r="AA26" s="33">
        <f>+AA13+AA25</f>
        <v>-3882226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-36268</v>
      </c>
      <c r="D31" s="18"/>
      <c r="E31" s="19"/>
      <c r="F31" s="20"/>
      <c r="G31" s="20">
        <v>-36892</v>
      </c>
      <c r="H31" s="20">
        <v>-192</v>
      </c>
      <c r="I31" s="20">
        <v>-174</v>
      </c>
      <c r="J31" s="20">
        <v>-37258</v>
      </c>
      <c r="K31" s="20">
        <v>-390</v>
      </c>
      <c r="L31" s="20"/>
      <c r="M31" s="20">
        <v>-311</v>
      </c>
      <c r="N31" s="20">
        <v>-701</v>
      </c>
      <c r="O31" s="20">
        <v>-350</v>
      </c>
      <c r="P31" s="20"/>
      <c r="Q31" s="20">
        <v>-1189</v>
      </c>
      <c r="R31" s="20">
        <v>-1539</v>
      </c>
      <c r="S31" s="20"/>
      <c r="T31" s="20"/>
      <c r="U31" s="20"/>
      <c r="V31" s="20"/>
      <c r="W31" s="20">
        <v>-39498</v>
      </c>
      <c r="X31" s="20"/>
      <c r="Y31" s="20">
        <v>-39498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-25238840</v>
      </c>
      <c r="D32" s="18"/>
      <c r="E32" s="19">
        <v>2966000</v>
      </c>
      <c r="F32" s="20">
        <v>2966000</v>
      </c>
      <c r="G32" s="20">
        <v>-25860519</v>
      </c>
      <c r="H32" s="20">
        <v>-15548</v>
      </c>
      <c r="I32" s="20">
        <v>-44288</v>
      </c>
      <c r="J32" s="20">
        <v>-25920355</v>
      </c>
      <c r="K32" s="20">
        <v>-13806</v>
      </c>
      <c r="L32" s="20"/>
      <c r="M32" s="20">
        <v>-16405</v>
      </c>
      <c r="N32" s="20">
        <v>-30211</v>
      </c>
      <c r="O32" s="20">
        <v>-62974</v>
      </c>
      <c r="P32" s="20">
        <v>-34576</v>
      </c>
      <c r="Q32" s="20">
        <v>-85183</v>
      </c>
      <c r="R32" s="20">
        <v>-182733</v>
      </c>
      <c r="S32" s="20"/>
      <c r="T32" s="20"/>
      <c r="U32" s="20"/>
      <c r="V32" s="20"/>
      <c r="W32" s="20">
        <v>-26133299</v>
      </c>
      <c r="X32" s="20">
        <v>2224503</v>
      </c>
      <c r="Y32" s="20">
        <v>-28357802</v>
      </c>
      <c r="Z32" s="21">
        <v>-1274.7927065056779</v>
      </c>
      <c r="AA32" s="22">
        <v>2966000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1426967</v>
      </c>
      <c r="D34" s="18"/>
      <c r="E34" s="19"/>
      <c r="F34" s="20"/>
      <c r="G34" s="20">
        <v>1436537</v>
      </c>
      <c r="H34" s="20">
        <v>-9570</v>
      </c>
      <c r="I34" s="20"/>
      <c r="J34" s="20">
        <v>1426967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1426967</v>
      </c>
      <c r="X34" s="20"/>
      <c r="Y34" s="20">
        <v>1426967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20511815</v>
      </c>
      <c r="D35" s="18"/>
      <c r="E35" s="19"/>
      <c r="F35" s="20"/>
      <c r="G35" s="20">
        <v>26391812</v>
      </c>
      <c r="H35" s="20">
        <v>153532</v>
      </c>
      <c r="I35" s="20">
        <v>152915</v>
      </c>
      <c r="J35" s="20">
        <v>26698259</v>
      </c>
      <c r="K35" s="20">
        <v>154432</v>
      </c>
      <c r="L35" s="20"/>
      <c r="M35" s="20">
        <v>3136344</v>
      </c>
      <c r="N35" s="20">
        <v>3290776</v>
      </c>
      <c r="O35" s="20">
        <v>154504</v>
      </c>
      <c r="P35" s="20">
        <v>153482</v>
      </c>
      <c r="Q35" s="20">
        <v>150334</v>
      </c>
      <c r="R35" s="20">
        <v>458320</v>
      </c>
      <c r="S35" s="20"/>
      <c r="T35" s="20"/>
      <c r="U35" s="20"/>
      <c r="V35" s="20"/>
      <c r="W35" s="20">
        <v>30447355</v>
      </c>
      <c r="X35" s="20"/>
      <c r="Y35" s="20">
        <v>30447355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-11552581</v>
      </c>
      <c r="D37" s="29">
        <f t="shared" ref="D37:Y37" si="3">SUM(D29:D36)</f>
        <v>0</v>
      </c>
      <c r="E37" s="30">
        <f t="shared" si="3"/>
        <v>2966000</v>
      </c>
      <c r="F37" s="31">
        <f t="shared" si="3"/>
        <v>2966000</v>
      </c>
      <c r="G37" s="31">
        <f t="shared" si="3"/>
        <v>-6285317</v>
      </c>
      <c r="H37" s="31">
        <f t="shared" si="3"/>
        <v>128222</v>
      </c>
      <c r="I37" s="31">
        <f t="shared" si="3"/>
        <v>108453</v>
      </c>
      <c r="J37" s="31">
        <f t="shared" si="3"/>
        <v>-6048642</v>
      </c>
      <c r="K37" s="31">
        <f t="shared" si="3"/>
        <v>140236</v>
      </c>
      <c r="L37" s="31">
        <f t="shared" si="3"/>
        <v>0</v>
      </c>
      <c r="M37" s="31">
        <f t="shared" si="3"/>
        <v>3119628</v>
      </c>
      <c r="N37" s="31">
        <f t="shared" si="3"/>
        <v>3259864</v>
      </c>
      <c r="O37" s="31">
        <f t="shared" si="3"/>
        <v>91180</v>
      </c>
      <c r="P37" s="31">
        <f t="shared" si="3"/>
        <v>118906</v>
      </c>
      <c r="Q37" s="31">
        <f t="shared" si="3"/>
        <v>63962</v>
      </c>
      <c r="R37" s="31">
        <f t="shared" si="3"/>
        <v>274048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-2514730</v>
      </c>
      <c r="X37" s="31">
        <f t="shared" si="3"/>
        <v>2224503</v>
      </c>
      <c r="Y37" s="31">
        <f t="shared" si="3"/>
        <v>-4739233</v>
      </c>
      <c r="Z37" s="32">
        <f>+IF(X37&lt;&gt;0,+(Y37/X37)*100,0)</f>
        <v>-213.04682439178549</v>
      </c>
      <c r="AA37" s="33">
        <f>SUM(AA29:AA36)</f>
        <v>2966000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5230320</v>
      </c>
      <c r="D40" s="18"/>
      <c r="E40" s="19"/>
      <c r="F40" s="20"/>
      <c r="G40" s="20">
        <v>6913894</v>
      </c>
      <c r="H40" s="20">
        <v>-1683574</v>
      </c>
      <c r="I40" s="20"/>
      <c r="J40" s="20">
        <v>5230320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5230320</v>
      </c>
      <c r="X40" s="20"/>
      <c r="Y40" s="20">
        <v>5230320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5230320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6913894</v>
      </c>
      <c r="H43" s="36">
        <f t="shared" si="4"/>
        <v>-1683574</v>
      </c>
      <c r="I43" s="36">
        <f t="shared" si="4"/>
        <v>0</v>
      </c>
      <c r="J43" s="36">
        <f t="shared" si="4"/>
        <v>5230320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5230320</v>
      </c>
      <c r="X43" s="36">
        <f t="shared" si="4"/>
        <v>0</v>
      </c>
      <c r="Y43" s="36">
        <f t="shared" si="4"/>
        <v>5230320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-6322261</v>
      </c>
      <c r="D44" s="29">
        <f>+D37+D43</f>
        <v>0</v>
      </c>
      <c r="E44" s="30">
        <f t="shared" si="5"/>
        <v>2966000</v>
      </c>
      <c r="F44" s="31">
        <f t="shared" si="5"/>
        <v>2966000</v>
      </c>
      <c r="G44" s="31">
        <f t="shared" si="5"/>
        <v>628577</v>
      </c>
      <c r="H44" s="31">
        <f t="shared" si="5"/>
        <v>-1555352</v>
      </c>
      <c r="I44" s="31">
        <f t="shared" si="5"/>
        <v>108453</v>
      </c>
      <c r="J44" s="31">
        <f t="shared" si="5"/>
        <v>-818322</v>
      </c>
      <c r="K44" s="31">
        <f t="shared" si="5"/>
        <v>140236</v>
      </c>
      <c r="L44" s="31">
        <f t="shared" si="5"/>
        <v>0</v>
      </c>
      <c r="M44" s="31">
        <f t="shared" si="5"/>
        <v>3119628</v>
      </c>
      <c r="N44" s="31">
        <f t="shared" si="5"/>
        <v>3259864</v>
      </c>
      <c r="O44" s="31">
        <f t="shared" si="5"/>
        <v>91180</v>
      </c>
      <c r="P44" s="31">
        <f t="shared" si="5"/>
        <v>118906</v>
      </c>
      <c r="Q44" s="31">
        <f t="shared" si="5"/>
        <v>63962</v>
      </c>
      <c r="R44" s="31">
        <f t="shared" si="5"/>
        <v>274048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2715590</v>
      </c>
      <c r="X44" s="31">
        <f t="shared" si="5"/>
        <v>2224503</v>
      </c>
      <c r="Y44" s="31">
        <f t="shared" si="5"/>
        <v>491087</v>
      </c>
      <c r="Z44" s="32">
        <f>+IF(X44&lt;&gt;0,+(Y44/X44)*100,0)</f>
        <v>22.076257033593571</v>
      </c>
      <c r="AA44" s="33">
        <f>+AA37+AA43</f>
        <v>2966000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321601113</v>
      </c>
      <c r="D45" s="42">
        <f t="shared" si="6"/>
        <v>0</v>
      </c>
      <c r="E45" s="43">
        <f t="shared" si="6"/>
        <v>-6848226</v>
      </c>
      <c r="F45" s="44">
        <f t="shared" si="6"/>
        <v>-6848226</v>
      </c>
      <c r="G45" s="44">
        <f t="shared" si="6"/>
        <v>361706926</v>
      </c>
      <c r="H45" s="44">
        <f t="shared" si="6"/>
        <v>-1694509</v>
      </c>
      <c r="I45" s="44">
        <f t="shared" si="6"/>
        <v>758091</v>
      </c>
      <c r="J45" s="44">
        <f t="shared" si="6"/>
        <v>360770508</v>
      </c>
      <c r="K45" s="44">
        <f t="shared" si="6"/>
        <v>813118</v>
      </c>
      <c r="L45" s="44">
        <f t="shared" si="6"/>
        <v>0</v>
      </c>
      <c r="M45" s="44">
        <f t="shared" si="6"/>
        <v>20500683</v>
      </c>
      <c r="N45" s="44">
        <f t="shared" si="6"/>
        <v>21313801</v>
      </c>
      <c r="O45" s="44">
        <f t="shared" si="6"/>
        <v>24902887</v>
      </c>
      <c r="P45" s="44">
        <f t="shared" si="6"/>
        <v>419021</v>
      </c>
      <c r="Q45" s="44">
        <f t="shared" si="6"/>
        <v>-61954</v>
      </c>
      <c r="R45" s="44">
        <f t="shared" si="6"/>
        <v>25259954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407344263</v>
      </c>
      <c r="X45" s="44">
        <f t="shared" si="6"/>
        <v>-5136165</v>
      </c>
      <c r="Y45" s="44">
        <f t="shared" si="6"/>
        <v>412480428</v>
      </c>
      <c r="Z45" s="45">
        <f>+IF(X45&lt;&gt;0,+(Y45/X45)*100,0)</f>
        <v>-8030.9029791683088</v>
      </c>
      <c r="AA45" s="46">
        <f>+AA26-AA44</f>
        <v>-6848226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-6848226</v>
      </c>
      <c r="F47" s="20">
        <v>-6848226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-5136174</v>
      </c>
      <c r="Y47" s="20">
        <v>5136174</v>
      </c>
      <c r="Z47" s="47">
        <v>-100</v>
      </c>
      <c r="AA47" s="22">
        <v>-6848226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-6848226</v>
      </c>
      <c r="F50" s="52">
        <f t="shared" si="7"/>
        <v>-6848226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-5136174</v>
      </c>
      <c r="Y50" s="52">
        <f t="shared" si="7"/>
        <v>5136174</v>
      </c>
      <c r="Z50" s="53">
        <f>+IF(X50&lt;&gt;0,+(Y50/X50)*100,0)</f>
        <v>-100</v>
      </c>
      <c r="AA50" s="54">
        <f>SUM(AA47:AA49)</f>
        <v>-6848226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307293047</v>
      </c>
      <c r="F6" s="20">
        <v>265611241</v>
      </c>
      <c r="G6" s="20">
        <v>17205377</v>
      </c>
      <c r="H6" s="20">
        <v>5113852</v>
      </c>
      <c r="I6" s="20">
        <v>2594391</v>
      </c>
      <c r="J6" s="20">
        <v>24913620</v>
      </c>
      <c r="K6" s="20">
        <v>4228356</v>
      </c>
      <c r="L6" s="20">
        <v>2115487</v>
      </c>
      <c r="M6" s="20"/>
      <c r="N6" s="20">
        <v>6343843</v>
      </c>
      <c r="O6" s="20">
        <v>2374143</v>
      </c>
      <c r="P6" s="20">
        <v>3187099</v>
      </c>
      <c r="Q6" s="20">
        <v>2595928</v>
      </c>
      <c r="R6" s="20">
        <v>8157170</v>
      </c>
      <c r="S6" s="20"/>
      <c r="T6" s="20"/>
      <c r="U6" s="20"/>
      <c r="V6" s="20"/>
      <c r="W6" s="20">
        <v>39414633</v>
      </c>
      <c r="X6" s="20">
        <v>212829413</v>
      </c>
      <c r="Y6" s="20">
        <v>-173414780</v>
      </c>
      <c r="Z6" s="21">
        <v>-81.480645722590978</v>
      </c>
      <c r="AA6" s="22">
        <v>265611241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120002520</v>
      </c>
      <c r="F7" s="20">
        <v>128750076</v>
      </c>
      <c r="G7" s="20">
        <v>31528174</v>
      </c>
      <c r="H7" s="20">
        <v>98035208</v>
      </c>
      <c r="I7" s="20">
        <v>11510104</v>
      </c>
      <c r="J7" s="20">
        <v>141073486</v>
      </c>
      <c r="K7" s="20">
        <v>7082573</v>
      </c>
      <c r="L7" s="20">
        <v>11129520</v>
      </c>
      <c r="M7" s="20"/>
      <c r="N7" s="20">
        <v>18212093</v>
      </c>
      <c r="O7" s="20">
        <v>12094326</v>
      </c>
      <c r="P7" s="20">
        <v>6824664</v>
      </c>
      <c r="Q7" s="20">
        <v>7805393</v>
      </c>
      <c r="R7" s="20">
        <v>26724383</v>
      </c>
      <c r="S7" s="20"/>
      <c r="T7" s="20"/>
      <c r="U7" s="20"/>
      <c r="V7" s="20"/>
      <c r="W7" s="20">
        <v>186009962</v>
      </c>
      <c r="X7" s="20">
        <v>93500912</v>
      </c>
      <c r="Y7" s="20">
        <v>92509050</v>
      </c>
      <c r="Z7" s="21">
        <v>98.939195373837634</v>
      </c>
      <c r="AA7" s="22">
        <v>128750076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-1245445</v>
      </c>
      <c r="F8" s="20">
        <v>-1245445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-934083</v>
      </c>
      <c r="Y8" s="20">
        <v>934083</v>
      </c>
      <c r="Z8" s="21">
        <v>-100</v>
      </c>
      <c r="AA8" s="22">
        <v>-1245445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-15546047</v>
      </c>
      <c r="H10" s="20">
        <v>-700448</v>
      </c>
      <c r="I10" s="20">
        <v>-634003</v>
      </c>
      <c r="J10" s="20">
        <v>-16880498</v>
      </c>
      <c r="K10" s="20">
        <v>-711136</v>
      </c>
      <c r="L10" s="20">
        <v>-977221</v>
      </c>
      <c r="M10" s="20"/>
      <c r="N10" s="20">
        <v>-1688357</v>
      </c>
      <c r="O10" s="20">
        <v>-719589</v>
      </c>
      <c r="P10" s="20">
        <v>-767427</v>
      </c>
      <c r="Q10" s="20">
        <v>-749359</v>
      </c>
      <c r="R10" s="20">
        <v>-2236375</v>
      </c>
      <c r="S10" s="20"/>
      <c r="T10" s="20"/>
      <c r="U10" s="20"/>
      <c r="V10" s="20"/>
      <c r="W10" s="20">
        <v>-20805230</v>
      </c>
      <c r="X10" s="20"/>
      <c r="Y10" s="20">
        <v>-20805230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525023595</v>
      </c>
      <c r="F11" s="20">
        <v>233258394</v>
      </c>
      <c r="G11" s="24">
        <v>132425</v>
      </c>
      <c r="H11" s="24">
        <v>414001</v>
      </c>
      <c r="I11" s="24">
        <v>149198</v>
      </c>
      <c r="J11" s="20">
        <v>695624</v>
      </c>
      <c r="K11" s="24">
        <v>-1177502</v>
      </c>
      <c r="L11" s="24">
        <v>92376</v>
      </c>
      <c r="M11" s="20"/>
      <c r="N11" s="24">
        <v>-1085126</v>
      </c>
      <c r="O11" s="24">
        <v>-162561</v>
      </c>
      <c r="P11" s="24">
        <v>119492</v>
      </c>
      <c r="Q11" s="20">
        <v>-26651</v>
      </c>
      <c r="R11" s="24">
        <v>-69720</v>
      </c>
      <c r="S11" s="24"/>
      <c r="T11" s="20"/>
      <c r="U11" s="24"/>
      <c r="V11" s="24"/>
      <c r="W11" s="24">
        <v>-459222</v>
      </c>
      <c r="X11" s="20">
        <v>233258394</v>
      </c>
      <c r="Y11" s="24">
        <v>-233717616</v>
      </c>
      <c r="Z11" s="25">
        <v>-100.19687265788171</v>
      </c>
      <c r="AA11" s="26">
        <v>233258394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951073717</v>
      </c>
      <c r="F13" s="31">
        <f t="shared" si="0"/>
        <v>626374266</v>
      </c>
      <c r="G13" s="31">
        <f t="shared" si="0"/>
        <v>32647482</v>
      </c>
      <c r="H13" s="31">
        <f t="shared" si="0"/>
        <v>102862613</v>
      </c>
      <c r="I13" s="31">
        <f t="shared" si="0"/>
        <v>13619690</v>
      </c>
      <c r="J13" s="31">
        <f t="shared" si="0"/>
        <v>149129785</v>
      </c>
      <c r="K13" s="31">
        <f t="shared" si="0"/>
        <v>9422291</v>
      </c>
      <c r="L13" s="31">
        <f t="shared" si="0"/>
        <v>12360162</v>
      </c>
      <c r="M13" s="31">
        <f t="shared" si="0"/>
        <v>0</v>
      </c>
      <c r="N13" s="31">
        <f t="shared" si="0"/>
        <v>21782453</v>
      </c>
      <c r="O13" s="31">
        <f t="shared" si="0"/>
        <v>13586319</v>
      </c>
      <c r="P13" s="31">
        <f t="shared" si="0"/>
        <v>9363828</v>
      </c>
      <c r="Q13" s="31">
        <f t="shared" si="0"/>
        <v>9625311</v>
      </c>
      <c r="R13" s="31">
        <f t="shared" si="0"/>
        <v>32575458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203487696</v>
      </c>
      <c r="X13" s="31">
        <f t="shared" si="0"/>
        <v>538654636</v>
      </c>
      <c r="Y13" s="31">
        <f t="shared" si="0"/>
        <v>-335166940</v>
      </c>
      <c r="Z13" s="32">
        <f>+IF(X13&lt;&gt;0,+(Y13/X13)*100,0)</f>
        <v>-62.222975093822456</v>
      </c>
      <c r="AA13" s="33">
        <f>SUM(AA6:AA12)</f>
        <v>626374266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5811409224</v>
      </c>
      <c r="F17" s="20">
        <v>5437596798</v>
      </c>
      <c r="G17" s="24">
        <v>-5221365</v>
      </c>
      <c r="H17" s="24">
        <v>4529760</v>
      </c>
      <c r="I17" s="24"/>
      <c r="J17" s="20">
        <v>-691605</v>
      </c>
      <c r="K17" s="24">
        <v>93374</v>
      </c>
      <c r="L17" s="24"/>
      <c r="M17" s="20"/>
      <c r="N17" s="24">
        <v>93374</v>
      </c>
      <c r="O17" s="24">
        <v>323200</v>
      </c>
      <c r="P17" s="24"/>
      <c r="Q17" s="20"/>
      <c r="R17" s="24">
        <v>323200</v>
      </c>
      <c r="S17" s="24"/>
      <c r="T17" s="20"/>
      <c r="U17" s="24"/>
      <c r="V17" s="24"/>
      <c r="W17" s="24">
        <v>-275031</v>
      </c>
      <c r="X17" s="20">
        <v>5438496303</v>
      </c>
      <c r="Y17" s="24">
        <v>-5438771334</v>
      </c>
      <c r="Z17" s="25">
        <v>-100.00505711477359</v>
      </c>
      <c r="AA17" s="26">
        <v>5437596798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5811409224</v>
      </c>
      <c r="F25" s="36">
        <f t="shared" si="1"/>
        <v>5437596798</v>
      </c>
      <c r="G25" s="36">
        <f t="shared" si="1"/>
        <v>-5221365</v>
      </c>
      <c r="H25" s="36">
        <f t="shared" si="1"/>
        <v>4529760</v>
      </c>
      <c r="I25" s="36">
        <f t="shared" si="1"/>
        <v>0</v>
      </c>
      <c r="J25" s="36">
        <f t="shared" si="1"/>
        <v>-691605</v>
      </c>
      <c r="K25" s="36">
        <f t="shared" si="1"/>
        <v>93374</v>
      </c>
      <c r="L25" s="36">
        <f t="shared" si="1"/>
        <v>0</v>
      </c>
      <c r="M25" s="36">
        <f t="shared" si="1"/>
        <v>0</v>
      </c>
      <c r="N25" s="36">
        <f t="shared" si="1"/>
        <v>93374</v>
      </c>
      <c r="O25" s="36">
        <f t="shared" si="1"/>
        <v>323200</v>
      </c>
      <c r="P25" s="36">
        <f t="shared" si="1"/>
        <v>0</v>
      </c>
      <c r="Q25" s="36">
        <f t="shared" si="1"/>
        <v>0</v>
      </c>
      <c r="R25" s="36">
        <f t="shared" si="1"/>
        <v>323200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-275031</v>
      </c>
      <c r="X25" s="36">
        <f t="shared" si="1"/>
        <v>5438496303</v>
      </c>
      <c r="Y25" s="36">
        <f t="shared" si="1"/>
        <v>-5438771334</v>
      </c>
      <c r="Z25" s="37">
        <f>+IF(X25&lt;&gt;0,+(Y25/X25)*100,0)</f>
        <v>-100.00505711477359</v>
      </c>
      <c r="AA25" s="38">
        <f>SUM(AA15:AA24)</f>
        <v>5437596798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6762482941</v>
      </c>
      <c r="F26" s="31">
        <f t="shared" si="2"/>
        <v>6063971064</v>
      </c>
      <c r="G26" s="31">
        <f t="shared" si="2"/>
        <v>27426117</v>
      </c>
      <c r="H26" s="31">
        <f t="shared" si="2"/>
        <v>107392373</v>
      </c>
      <c r="I26" s="31">
        <f t="shared" si="2"/>
        <v>13619690</v>
      </c>
      <c r="J26" s="31">
        <f t="shared" si="2"/>
        <v>148438180</v>
      </c>
      <c r="K26" s="31">
        <f t="shared" si="2"/>
        <v>9515665</v>
      </c>
      <c r="L26" s="31">
        <f t="shared" si="2"/>
        <v>12360162</v>
      </c>
      <c r="M26" s="31">
        <f t="shared" si="2"/>
        <v>0</v>
      </c>
      <c r="N26" s="31">
        <f t="shared" si="2"/>
        <v>21875827</v>
      </c>
      <c r="O26" s="31">
        <f t="shared" si="2"/>
        <v>13909519</v>
      </c>
      <c r="P26" s="31">
        <f t="shared" si="2"/>
        <v>9363828</v>
      </c>
      <c r="Q26" s="31">
        <f t="shared" si="2"/>
        <v>9625311</v>
      </c>
      <c r="R26" s="31">
        <f t="shared" si="2"/>
        <v>32898658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203212665</v>
      </c>
      <c r="X26" s="31">
        <f t="shared" si="2"/>
        <v>5977150939</v>
      </c>
      <c r="Y26" s="31">
        <f t="shared" si="2"/>
        <v>-5773938274</v>
      </c>
      <c r="Z26" s="32">
        <f>+IF(X26&lt;&gt;0,+(Y26/X26)*100,0)</f>
        <v>-96.600175115637981</v>
      </c>
      <c r="AA26" s="33">
        <f>+AA13+AA25</f>
        <v>6063971064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-68356</v>
      </c>
      <c r="H31" s="20">
        <v>-3152</v>
      </c>
      <c r="I31" s="20">
        <v>-1601</v>
      </c>
      <c r="J31" s="20">
        <v>-73109</v>
      </c>
      <c r="K31" s="20">
        <v>-2729</v>
      </c>
      <c r="L31" s="20">
        <v>-3119</v>
      </c>
      <c r="M31" s="20"/>
      <c r="N31" s="20">
        <v>-5848</v>
      </c>
      <c r="O31" s="20">
        <v>-2920</v>
      </c>
      <c r="P31" s="20">
        <v>-2198</v>
      </c>
      <c r="Q31" s="20">
        <v>-2061</v>
      </c>
      <c r="R31" s="20">
        <v>-7179</v>
      </c>
      <c r="S31" s="20"/>
      <c r="T31" s="20"/>
      <c r="U31" s="20"/>
      <c r="V31" s="20"/>
      <c r="W31" s="20">
        <v>-86136</v>
      </c>
      <c r="X31" s="20"/>
      <c r="Y31" s="20">
        <v>-86136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289129731</v>
      </c>
      <c r="F32" s="20">
        <v>289129731</v>
      </c>
      <c r="G32" s="20">
        <v>-64679876</v>
      </c>
      <c r="H32" s="20">
        <v>484492</v>
      </c>
      <c r="I32" s="20">
        <v>-2801927</v>
      </c>
      <c r="J32" s="20">
        <v>-66997311</v>
      </c>
      <c r="K32" s="20">
        <v>-96717</v>
      </c>
      <c r="L32" s="20">
        <v>-2227623</v>
      </c>
      <c r="M32" s="20"/>
      <c r="N32" s="20">
        <v>-2324340</v>
      </c>
      <c r="O32" s="20">
        <v>-411708</v>
      </c>
      <c r="P32" s="20">
        <v>-1901652</v>
      </c>
      <c r="Q32" s="20">
        <v>-1138693</v>
      </c>
      <c r="R32" s="20">
        <v>-3452053</v>
      </c>
      <c r="S32" s="20"/>
      <c r="T32" s="20"/>
      <c r="U32" s="20"/>
      <c r="V32" s="20"/>
      <c r="W32" s="20">
        <v>-72773704</v>
      </c>
      <c r="X32" s="20">
        <v>216847287</v>
      </c>
      <c r="Y32" s="20">
        <v>-289620991</v>
      </c>
      <c r="Z32" s="21">
        <v>-133.55988677875413</v>
      </c>
      <c r="AA32" s="22">
        <v>289129731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-13958259</v>
      </c>
      <c r="H33" s="20">
        <v>1792259</v>
      </c>
      <c r="I33" s="20">
        <v>-981664</v>
      </c>
      <c r="J33" s="20">
        <v>-13147664</v>
      </c>
      <c r="K33" s="20">
        <v>-93374</v>
      </c>
      <c r="L33" s="20">
        <v>-267779</v>
      </c>
      <c r="M33" s="20"/>
      <c r="N33" s="20">
        <v>-361153</v>
      </c>
      <c r="O33" s="20">
        <v>-371680</v>
      </c>
      <c r="P33" s="20"/>
      <c r="Q33" s="20"/>
      <c r="R33" s="20">
        <v>-371680</v>
      </c>
      <c r="S33" s="20"/>
      <c r="T33" s="20"/>
      <c r="U33" s="20"/>
      <c r="V33" s="20"/>
      <c r="W33" s="20">
        <v>-13880497</v>
      </c>
      <c r="X33" s="20"/>
      <c r="Y33" s="20">
        <v>-13880497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24747572</v>
      </c>
      <c r="F35" s="20">
        <v>24747572</v>
      </c>
      <c r="G35" s="20">
        <v>24509125</v>
      </c>
      <c r="H35" s="20">
        <v>2011295</v>
      </c>
      <c r="I35" s="20">
        <v>2026140</v>
      </c>
      <c r="J35" s="20">
        <v>28546560</v>
      </c>
      <c r="K35" s="20">
        <v>-792692</v>
      </c>
      <c r="L35" s="20">
        <v>1052422</v>
      </c>
      <c r="M35" s="20"/>
      <c r="N35" s="20">
        <v>259730</v>
      </c>
      <c r="O35" s="20">
        <v>1163723</v>
      </c>
      <c r="P35" s="20">
        <v>1112607</v>
      </c>
      <c r="Q35" s="20">
        <v>1001584</v>
      </c>
      <c r="R35" s="20">
        <v>3277914</v>
      </c>
      <c r="S35" s="20"/>
      <c r="T35" s="20"/>
      <c r="U35" s="20"/>
      <c r="V35" s="20"/>
      <c r="W35" s="20">
        <v>32084204</v>
      </c>
      <c r="X35" s="20">
        <v>18560682</v>
      </c>
      <c r="Y35" s="20">
        <v>13523522</v>
      </c>
      <c r="Z35" s="21">
        <v>72.861126546966332</v>
      </c>
      <c r="AA35" s="22">
        <v>24747572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313877303</v>
      </c>
      <c r="F37" s="31">
        <f t="shared" si="3"/>
        <v>313877303</v>
      </c>
      <c r="G37" s="31">
        <f t="shared" si="3"/>
        <v>-54197366</v>
      </c>
      <c r="H37" s="31">
        <f t="shared" si="3"/>
        <v>4284894</v>
      </c>
      <c r="I37" s="31">
        <f t="shared" si="3"/>
        <v>-1759052</v>
      </c>
      <c r="J37" s="31">
        <f t="shared" si="3"/>
        <v>-51671524</v>
      </c>
      <c r="K37" s="31">
        <f t="shared" si="3"/>
        <v>-985512</v>
      </c>
      <c r="L37" s="31">
        <f t="shared" si="3"/>
        <v>-1446099</v>
      </c>
      <c r="M37" s="31">
        <f t="shared" si="3"/>
        <v>0</v>
      </c>
      <c r="N37" s="31">
        <f t="shared" si="3"/>
        <v>-2431611</v>
      </c>
      <c r="O37" s="31">
        <f t="shared" si="3"/>
        <v>377415</v>
      </c>
      <c r="P37" s="31">
        <f t="shared" si="3"/>
        <v>-791243</v>
      </c>
      <c r="Q37" s="31">
        <f t="shared" si="3"/>
        <v>-139170</v>
      </c>
      <c r="R37" s="31">
        <f t="shared" si="3"/>
        <v>-552998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-54656133</v>
      </c>
      <c r="X37" s="31">
        <f t="shared" si="3"/>
        <v>235407969</v>
      </c>
      <c r="Y37" s="31">
        <f t="shared" si="3"/>
        <v>-290064102</v>
      </c>
      <c r="Z37" s="32">
        <f>+IF(X37&lt;&gt;0,+(Y37/X37)*100,0)</f>
        <v>-123.21762225475044</v>
      </c>
      <c r="AA37" s="33">
        <f>SUM(AA29:AA36)</f>
        <v>313877303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658010716</v>
      </c>
      <c r="F40" s="20">
        <v>545874581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545874581</v>
      </c>
      <c r="Y40" s="20">
        <v>-545874581</v>
      </c>
      <c r="Z40" s="21">
        <v>-100</v>
      </c>
      <c r="AA40" s="22">
        <v>545874581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658010716</v>
      </c>
      <c r="F43" s="36">
        <f t="shared" si="4"/>
        <v>545874581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545874581</v>
      </c>
      <c r="Y43" s="36">
        <f t="shared" si="4"/>
        <v>-542243769</v>
      </c>
      <c r="Z43" s="37">
        <f>+IF(X43&lt;&gt;0,+(Y43/X43)*100,0)</f>
        <v>-99.334863331912501</v>
      </c>
      <c r="AA43" s="38">
        <f>SUM(AA39:AA42)</f>
        <v>545874581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971888019</v>
      </c>
      <c r="F44" s="31">
        <f t="shared" si="5"/>
        <v>859751884</v>
      </c>
      <c r="G44" s="31">
        <f t="shared" si="5"/>
        <v>-50566554</v>
      </c>
      <c r="H44" s="31">
        <f t="shared" si="5"/>
        <v>4284894</v>
      </c>
      <c r="I44" s="31">
        <f t="shared" si="5"/>
        <v>-1759052</v>
      </c>
      <c r="J44" s="31">
        <f t="shared" si="5"/>
        <v>-48040712</v>
      </c>
      <c r="K44" s="31">
        <f t="shared" si="5"/>
        <v>-985512</v>
      </c>
      <c r="L44" s="31">
        <f t="shared" si="5"/>
        <v>-1446099</v>
      </c>
      <c r="M44" s="31">
        <f t="shared" si="5"/>
        <v>0</v>
      </c>
      <c r="N44" s="31">
        <f t="shared" si="5"/>
        <v>-2431611</v>
      </c>
      <c r="O44" s="31">
        <f t="shared" si="5"/>
        <v>377415</v>
      </c>
      <c r="P44" s="31">
        <f t="shared" si="5"/>
        <v>-791243</v>
      </c>
      <c r="Q44" s="31">
        <f t="shared" si="5"/>
        <v>-139170</v>
      </c>
      <c r="R44" s="31">
        <f t="shared" si="5"/>
        <v>-552998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-51025321</v>
      </c>
      <c r="X44" s="31">
        <f t="shared" si="5"/>
        <v>781282550</v>
      </c>
      <c r="Y44" s="31">
        <f t="shared" si="5"/>
        <v>-832307871</v>
      </c>
      <c r="Z44" s="32">
        <f>+IF(X44&lt;&gt;0,+(Y44/X44)*100,0)</f>
        <v>-106.53096898170836</v>
      </c>
      <c r="AA44" s="33">
        <f>+AA37+AA43</f>
        <v>859751884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5790594922</v>
      </c>
      <c r="F45" s="44">
        <f t="shared" si="6"/>
        <v>5204219180</v>
      </c>
      <c r="G45" s="44">
        <f t="shared" si="6"/>
        <v>77992671</v>
      </c>
      <c r="H45" s="44">
        <f t="shared" si="6"/>
        <v>103107479</v>
      </c>
      <c r="I45" s="44">
        <f t="shared" si="6"/>
        <v>15378742</v>
      </c>
      <c r="J45" s="44">
        <f t="shared" si="6"/>
        <v>196478892</v>
      </c>
      <c r="K45" s="44">
        <f t="shared" si="6"/>
        <v>10501177</v>
      </c>
      <c r="L45" s="44">
        <f t="shared" si="6"/>
        <v>13806261</v>
      </c>
      <c r="M45" s="44">
        <f t="shared" si="6"/>
        <v>0</v>
      </c>
      <c r="N45" s="44">
        <f t="shared" si="6"/>
        <v>24307438</v>
      </c>
      <c r="O45" s="44">
        <f t="shared" si="6"/>
        <v>13532104</v>
      </c>
      <c r="P45" s="44">
        <f t="shared" si="6"/>
        <v>10155071</v>
      </c>
      <c r="Q45" s="44">
        <f t="shared" si="6"/>
        <v>9764481</v>
      </c>
      <c r="R45" s="44">
        <f t="shared" si="6"/>
        <v>33451656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254237986</v>
      </c>
      <c r="X45" s="44">
        <f t="shared" si="6"/>
        <v>5195868389</v>
      </c>
      <c r="Y45" s="44">
        <f t="shared" si="6"/>
        <v>-4941630403</v>
      </c>
      <c r="Z45" s="45">
        <f>+IF(X45&lt;&gt;0,+(Y45/X45)*100,0)</f>
        <v>-95.106920211100061</v>
      </c>
      <c r="AA45" s="46">
        <f>+AA26-AA44</f>
        <v>5204219180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53057076</v>
      </c>
      <c r="F47" s="20">
        <v>58806806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50456016</v>
      </c>
      <c r="Y47" s="20">
        <v>-50456016</v>
      </c>
      <c r="Z47" s="47">
        <v>-100</v>
      </c>
      <c r="AA47" s="22">
        <v>58806806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53057076</v>
      </c>
      <c r="F50" s="52">
        <f t="shared" si="7"/>
        <v>58806806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50456016</v>
      </c>
      <c r="Y50" s="52">
        <f t="shared" si="7"/>
        <v>-50456016</v>
      </c>
      <c r="Z50" s="53">
        <f>+IF(X50&lt;&gt;0,+(Y50/X50)*100,0)</f>
        <v>-100</v>
      </c>
      <c r="AA50" s="54">
        <f>SUM(AA47:AA49)</f>
        <v>58806806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287611239</v>
      </c>
      <c r="D6" s="18"/>
      <c r="E6" s="19">
        <v>129057158</v>
      </c>
      <c r="F6" s="20">
        <v>129057158</v>
      </c>
      <c r="G6" s="20">
        <v>307604436</v>
      </c>
      <c r="H6" s="20">
        <v>3911760</v>
      </c>
      <c r="I6" s="20">
        <v>1734750</v>
      </c>
      <c r="J6" s="20">
        <v>313250946</v>
      </c>
      <c r="K6" s="20">
        <v>3679895</v>
      </c>
      <c r="L6" s="20">
        <v>949233</v>
      </c>
      <c r="M6" s="20">
        <v>16924968</v>
      </c>
      <c r="N6" s="20">
        <v>21554096</v>
      </c>
      <c r="O6" s="20">
        <v>2777701</v>
      </c>
      <c r="P6" s="20">
        <v>2184900</v>
      </c>
      <c r="Q6" s="20">
        <v>13229729</v>
      </c>
      <c r="R6" s="20">
        <v>18192330</v>
      </c>
      <c r="S6" s="20"/>
      <c r="T6" s="20"/>
      <c r="U6" s="20"/>
      <c r="V6" s="20"/>
      <c r="W6" s="20">
        <v>352997372</v>
      </c>
      <c r="X6" s="20">
        <v>109919735</v>
      </c>
      <c r="Y6" s="20">
        <v>243077637</v>
      </c>
      <c r="Z6" s="21">
        <v>221.14103259073542</v>
      </c>
      <c r="AA6" s="22">
        <v>129057158</v>
      </c>
    </row>
    <row r="7" spans="1:27" x14ac:dyDescent="0.25">
      <c r="A7" s="23" t="s">
        <v>35</v>
      </c>
      <c r="B7" s="17" t="s">
        <v>32</v>
      </c>
      <c r="C7" s="18">
        <v>44504743</v>
      </c>
      <c r="D7" s="18"/>
      <c r="E7" s="19">
        <v>1983440</v>
      </c>
      <c r="F7" s="20">
        <v>4615470</v>
      </c>
      <c r="G7" s="20">
        <v>45936793</v>
      </c>
      <c r="H7" s="20">
        <v>527824</v>
      </c>
      <c r="I7" s="20">
        <v>1800959</v>
      </c>
      <c r="J7" s="20">
        <v>48265576</v>
      </c>
      <c r="K7" s="20">
        <v>874042</v>
      </c>
      <c r="L7" s="20">
        <v>1425240</v>
      </c>
      <c r="M7" s="20">
        <v>1232534</v>
      </c>
      <c r="N7" s="20">
        <v>3531816</v>
      </c>
      <c r="O7" s="20">
        <v>-96907</v>
      </c>
      <c r="P7" s="20">
        <v>1945110</v>
      </c>
      <c r="Q7" s="20">
        <v>860058</v>
      </c>
      <c r="R7" s="20">
        <v>2708261</v>
      </c>
      <c r="S7" s="20"/>
      <c r="T7" s="20"/>
      <c r="U7" s="20"/>
      <c r="V7" s="20"/>
      <c r="W7" s="20">
        <v>54505653</v>
      </c>
      <c r="X7" s="20">
        <v>11541978</v>
      </c>
      <c r="Y7" s="20">
        <v>42963675</v>
      </c>
      <c r="Z7" s="21">
        <v>372.23840662319748</v>
      </c>
      <c r="AA7" s="22">
        <v>4615470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-46819233</v>
      </c>
      <c r="D10" s="18"/>
      <c r="E10" s="19">
        <v>-37707589</v>
      </c>
      <c r="F10" s="20">
        <v>-39147589</v>
      </c>
      <c r="G10" s="20">
        <v>-47219961</v>
      </c>
      <c r="H10" s="20">
        <v>-423198</v>
      </c>
      <c r="I10" s="20">
        <v>-328810</v>
      </c>
      <c r="J10" s="20">
        <v>-47971969</v>
      </c>
      <c r="K10" s="20">
        <v>-823608</v>
      </c>
      <c r="L10" s="20">
        <v>-506570</v>
      </c>
      <c r="M10" s="20">
        <v>-545517</v>
      </c>
      <c r="N10" s="20">
        <v>-1875695</v>
      </c>
      <c r="O10" s="20">
        <v>-2338658</v>
      </c>
      <c r="P10" s="20">
        <v>-3385379</v>
      </c>
      <c r="Q10" s="20">
        <v>-1330422</v>
      </c>
      <c r="R10" s="20">
        <v>-7054459</v>
      </c>
      <c r="S10" s="20"/>
      <c r="T10" s="20"/>
      <c r="U10" s="20"/>
      <c r="V10" s="20"/>
      <c r="W10" s="20">
        <v>-56902123</v>
      </c>
      <c r="X10" s="20">
        <v>-37367854</v>
      </c>
      <c r="Y10" s="20">
        <v>-19534269</v>
      </c>
      <c r="Z10" s="21">
        <v>52.275597629984318</v>
      </c>
      <c r="AA10" s="22">
        <v>-39147589</v>
      </c>
    </row>
    <row r="11" spans="1:27" x14ac:dyDescent="0.25">
      <c r="A11" s="23" t="s">
        <v>39</v>
      </c>
      <c r="B11" s="17" t="s">
        <v>32</v>
      </c>
      <c r="C11" s="18">
        <v>-13020852</v>
      </c>
      <c r="D11" s="18"/>
      <c r="E11" s="19">
        <v>-13236559</v>
      </c>
      <c r="F11" s="20">
        <v>-13236559</v>
      </c>
      <c r="G11" s="24">
        <v>-12926289</v>
      </c>
      <c r="H11" s="24">
        <v>-180038</v>
      </c>
      <c r="I11" s="24">
        <v>410545</v>
      </c>
      <c r="J11" s="20">
        <v>-12695782</v>
      </c>
      <c r="K11" s="24">
        <v>-66900</v>
      </c>
      <c r="L11" s="24">
        <v>279111</v>
      </c>
      <c r="M11" s="20">
        <v>437202</v>
      </c>
      <c r="N11" s="24">
        <v>649413</v>
      </c>
      <c r="O11" s="24">
        <v>-453207</v>
      </c>
      <c r="P11" s="24">
        <v>-78571</v>
      </c>
      <c r="Q11" s="20">
        <v>451855</v>
      </c>
      <c r="R11" s="24">
        <v>-79923</v>
      </c>
      <c r="S11" s="24"/>
      <c r="T11" s="20"/>
      <c r="U11" s="24"/>
      <c r="V11" s="24"/>
      <c r="W11" s="24">
        <v>-12126292</v>
      </c>
      <c r="X11" s="20">
        <v>-13236559</v>
      </c>
      <c r="Y11" s="24">
        <v>1110267</v>
      </c>
      <c r="Z11" s="25">
        <v>-8.3878823794008692</v>
      </c>
      <c r="AA11" s="26">
        <v>-13236559</v>
      </c>
    </row>
    <row r="12" spans="1:27" x14ac:dyDescent="0.25">
      <c r="A12" s="23" t="s">
        <v>40</v>
      </c>
      <c r="B12" s="17" t="s">
        <v>32</v>
      </c>
      <c r="C12" s="18">
        <v>-459548</v>
      </c>
      <c r="D12" s="18"/>
      <c r="E12" s="19">
        <v>-364380</v>
      </c>
      <c r="F12" s="20">
        <v>-364380</v>
      </c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>
        <v>-364380</v>
      </c>
      <c r="Y12" s="20">
        <v>-95164</v>
      </c>
      <c r="Z12" s="21">
        <v>26.116691366156207</v>
      </c>
      <c r="AA12" s="22">
        <v>-364380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271816349</v>
      </c>
      <c r="D13" s="29">
        <f>SUM(D6:D12)</f>
        <v>0</v>
      </c>
      <c r="E13" s="30">
        <f t="shared" si="0"/>
        <v>79732070</v>
      </c>
      <c r="F13" s="31">
        <f t="shared" si="0"/>
        <v>80924100</v>
      </c>
      <c r="G13" s="31">
        <f t="shared" si="0"/>
        <v>292935435</v>
      </c>
      <c r="H13" s="31">
        <f t="shared" si="0"/>
        <v>3836348</v>
      </c>
      <c r="I13" s="31">
        <f t="shared" si="0"/>
        <v>3617444</v>
      </c>
      <c r="J13" s="31">
        <f t="shared" si="0"/>
        <v>300389227</v>
      </c>
      <c r="K13" s="31">
        <f t="shared" si="0"/>
        <v>3663429</v>
      </c>
      <c r="L13" s="31">
        <f t="shared" si="0"/>
        <v>2147014</v>
      </c>
      <c r="M13" s="31">
        <f t="shared" si="0"/>
        <v>18049187</v>
      </c>
      <c r="N13" s="31">
        <f t="shared" si="0"/>
        <v>23859630</v>
      </c>
      <c r="O13" s="31">
        <f t="shared" si="0"/>
        <v>-111071</v>
      </c>
      <c r="P13" s="31">
        <f t="shared" si="0"/>
        <v>666060</v>
      </c>
      <c r="Q13" s="31">
        <f t="shared" si="0"/>
        <v>13211220</v>
      </c>
      <c r="R13" s="31">
        <f t="shared" si="0"/>
        <v>13766209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338015066</v>
      </c>
      <c r="X13" s="31">
        <f t="shared" si="0"/>
        <v>70492920</v>
      </c>
      <c r="Y13" s="31">
        <f t="shared" si="0"/>
        <v>267522146</v>
      </c>
      <c r="Z13" s="32">
        <f>+IF(X13&lt;&gt;0,+(Y13/X13)*100,0)</f>
        <v>379.50214858456707</v>
      </c>
      <c r="AA13" s="33">
        <f>SUM(AA6:AA12)</f>
        <v>80924100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70479619</v>
      </c>
      <c r="D17" s="18"/>
      <c r="E17" s="19">
        <v>49578995</v>
      </c>
      <c r="F17" s="20">
        <v>52468995</v>
      </c>
      <c r="G17" s="24">
        <v>60381637</v>
      </c>
      <c r="H17" s="24">
        <v>6671119</v>
      </c>
      <c r="I17" s="24">
        <v>-1979566</v>
      </c>
      <c r="J17" s="20">
        <v>65073190</v>
      </c>
      <c r="K17" s="24">
        <v>-2266696</v>
      </c>
      <c r="L17" s="24">
        <v>2700696</v>
      </c>
      <c r="M17" s="20">
        <v>-1328426</v>
      </c>
      <c r="N17" s="24">
        <v>-894426</v>
      </c>
      <c r="O17" s="24">
        <v>-1210848</v>
      </c>
      <c r="P17" s="24">
        <v>-1210848</v>
      </c>
      <c r="Q17" s="20">
        <v>-1210848</v>
      </c>
      <c r="R17" s="24">
        <v>-3632544</v>
      </c>
      <c r="S17" s="24"/>
      <c r="T17" s="20"/>
      <c r="U17" s="24"/>
      <c r="V17" s="24"/>
      <c r="W17" s="24">
        <v>60546220</v>
      </c>
      <c r="X17" s="20">
        <v>54601539</v>
      </c>
      <c r="Y17" s="24">
        <v>5944681</v>
      </c>
      <c r="Z17" s="25">
        <v>10.887387258443393</v>
      </c>
      <c r="AA17" s="26">
        <v>52468995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70479619</v>
      </c>
      <c r="D25" s="29">
        <f t="shared" ref="D25:Y25" si="1">SUM(D15:D24)</f>
        <v>0</v>
      </c>
      <c r="E25" s="35">
        <f t="shared" si="1"/>
        <v>49578995</v>
      </c>
      <c r="F25" s="36">
        <f t="shared" si="1"/>
        <v>52468995</v>
      </c>
      <c r="G25" s="36">
        <f t="shared" si="1"/>
        <v>60381637</v>
      </c>
      <c r="H25" s="36">
        <f t="shared" si="1"/>
        <v>6671119</v>
      </c>
      <c r="I25" s="36">
        <f t="shared" si="1"/>
        <v>-1979566</v>
      </c>
      <c r="J25" s="36">
        <f t="shared" si="1"/>
        <v>65073190</v>
      </c>
      <c r="K25" s="36">
        <f t="shared" si="1"/>
        <v>-2266696</v>
      </c>
      <c r="L25" s="36">
        <f t="shared" si="1"/>
        <v>2700696</v>
      </c>
      <c r="M25" s="36">
        <f t="shared" si="1"/>
        <v>-1328426</v>
      </c>
      <c r="N25" s="36">
        <f t="shared" si="1"/>
        <v>-894426</v>
      </c>
      <c r="O25" s="36">
        <f t="shared" si="1"/>
        <v>-1210848</v>
      </c>
      <c r="P25" s="36">
        <f t="shared" si="1"/>
        <v>-1210848</v>
      </c>
      <c r="Q25" s="36">
        <f t="shared" si="1"/>
        <v>-1210848</v>
      </c>
      <c r="R25" s="36">
        <f t="shared" si="1"/>
        <v>-3632544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60546220</v>
      </c>
      <c r="X25" s="36">
        <f t="shared" si="1"/>
        <v>54601539</v>
      </c>
      <c r="Y25" s="36">
        <f t="shared" si="1"/>
        <v>5944681</v>
      </c>
      <c r="Z25" s="37">
        <f>+IF(X25&lt;&gt;0,+(Y25/X25)*100,0)</f>
        <v>10.887387258443393</v>
      </c>
      <c r="AA25" s="38">
        <f>SUM(AA15:AA24)</f>
        <v>52468995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342295968</v>
      </c>
      <c r="D26" s="29">
        <f>+D13+D25</f>
        <v>0</v>
      </c>
      <c r="E26" s="30">
        <f t="shared" si="2"/>
        <v>129311065</v>
      </c>
      <c r="F26" s="31">
        <f t="shared" si="2"/>
        <v>133393095</v>
      </c>
      <c r="G26" s="31">
        <f t="shared" si="2"/>
        <v>353317072</v>
      </c>
      <c r="H26" s="31">
        <f t="shared" si="2"/>
        <v>10507467</v>
      </c>
      <c r="I26" s="31">
        <f t="shared" si="2"/>
        <v>1637878</v>
      </c>
      <c r="J26" s="31">
        <f t="shared" si="2"/>
        <v>365462417</v>
      </c>
      <c r="K26" s="31">
        <f t="shared" si="2"/>
        <v>1396733</v>
      </c>
      <c r="L26" s="31">
        <f t="shared" si="2"/>
        <v>4847710</v>
      </c>
      <c r="M26" s="31">
        <f t="shared" si="2"/>
        <v>16720761</v>
      </c>
      <c r="N26" s="31">
        <f t="shared" si="2"/>
        <v>22965204</v>
      </c>
      <c r="O26" s="31">
        <f t="shared" si="2"/>
        <v>-1321919</v>
      </c>
      <c r="P26" s="31">
        <f t="shared" si="2"/>
        <v>-544788</v>
      </c>
      <c r="Q26" s="31">
        <f t="shared" si="2"/>
        <v>12000372</v>
      </c>
      <c r="R26" s="31">
        <f t="shared" si="2"/>
        <v>10133665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398561286</v>
      </c>
      <c r="X26" s="31">
        <f t="shared" si="2"/>
        <v>125094459</v>
      </c>
      <c r="Y26" s="31">
        <f t="shared" si="2"/>
        <v>273466827</v>
      </c>
      <c r="Z26" s="32">
        <f>+IF(X26&lt;&gt;0,+(Y26/X26)*100,0)</f>
        <v>218.60826545482723</v>
      </c>
      <c r="AA26" s="33">
        <f>+AA13+AA25</f>
        <v>133393095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-904677</v>
      </c>
      <c r="D31" s="18"/>
      <c r="E31" s="19">
        <v>-827931</v>
      </c>
      <c r="F31" s="20">
        <v>-827931</v>
      </c>
      <c r="G31" s="20">
        <v>-909069</v>
      </c>
      <c r="H31" s="20">
        <v>-11394</v>
      </c>
      <c r="I31" s="20">
        <v>-14419</v>
      </c>
      <c r="J31" s="20">
        <v>-934882</v>
      </c>
      <c r="K31" s="20">
        <v>-12407</v>
      </c>
      <c r="L31" s="20">
        <v>-110154</v>
      </c>
      <c r="M31" s="20">
        <v>-13416</v>
      </c>
      <c r="N31" s="20">
        <v>-135977</v>
      </c>
      <c r="O31" s="20">
        <v>-29905</v>
      </c>
      <c r="P31" s="20">
        <v>-41595</v>
      </c>
      <c r="Q31" s="20">
        <v>-6949</v>
      </c>
      <c r="R31" s="20">
        <v>-78449</v>
      </c>
      <c r="S31" s="20"/>
      <c r="T31" s="20"/>
      <c r="U31" s="20"/>
      <c r="V31" s="20"/>
      <c r="W31" s="20">
        <v>-1149308</v>
      </c>
      <c r="X31" s="20">
        <v>-827931</v>
      </c>
      <c r="Y31" s="20">
        <v>-321377</v>
      </c>
      <c r="Z31" s="21">
        <v>38.816882083168771</v>
      </c>
      <c r="AA31" s="22">
        <v>-827931</v>
      </c>
    </row>
    <row r="32" spans="1:27" x14ac:dyDescent="0.25">
      <c r="A32" s="23" t="s">
        <v>59</v>
      </c>
      <c r="B32" s="17" t="s">
        <v>32</v>
      </c>
      <c r="C32" s="18">
        <v>-162710642</v>
      </c>
      <c r="D32" s="18"/>
      <c r="E32" s="19">
        <v>-109386946</v>
      </c>
      <c r="F32" s="20">
        <v>-105861946</v>
      </c>
      <c r="G32" s="20">
        <v>-169982395</v>
      </c>
      <c r="H32" s="20">
        <v>-4278546</v>
      </c>
      <c r="I32" s="20">
        <v>-4080356</v>
      </c>
      <c r="J32" s="20">
        <v>-178341297</v>
      </c>
      <c r="K32" s="20">
        <v>-4272518</v>
      </c>
      <c r="L32" s="20">
        <v>-3896964</v>
      </c>
      <c r="M32" s="20">
        <v>-4403632</v>
      </c>
      <c r="N32" s="20">
        <v>-12573114</v>
      </c>
      <c r="O32" s="20">
        <v>-3620418</v>
      </c>
      <c r="P32" s="20">
        <v>-4479522</v>
      </c>
      <c r="Q32" s="20">
        <v>-4190672</v>
      </c>
      <c r="R32" s="20">
        <v>-12290612</v>
      </c>
      <c r="S32" s="20"/>
      <c r="T32" s="20"/>
      <c r="U32" s="20"/>
      <c r="V32" s="20"/>
      <c r="W32" s="20">
        <v>-203205023</v>
      </c>
      <c r="X32" s="20">
        <v>-111811587</v>
      </c>
      <c r="Y32" s="20">
        <v>-91393436</v>
      </c>
      <c r="Z32" s="21">
        <v>81.738787948694437</v>
      </c>
      <c r="AA32" s="22">
        <v>-105861946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1852327</v>
      </c>
      <c r="Y33" s="20">
        <v>-1852327</v>
      </c>
      <c r="Z33" s="21">
        <v>-100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6865977</v>
      </c>
      <c r="D35" s="18"/>
      <c r="E35" s="19"/>
      <c r="F35" s="20"/>
      <c r="G35" s="20">
        <v>8330498</v>
      </c>
      <c r="H35" s="20">
        <v>182428</v>
      </c>
      <c r="I35" s="20">
        <v>1475963</v>
      </c>
      <c r="J35" s="20">
        <v>9988889</v>
      </c>
      <c r="K35" s="20">
        <v>242887</v>
      </c>
      <c r="L35" s="20">
        <v>80617</v>
      </c>
      <c r="M35" s="20">
        <v>1467496</v>
      </c>
      <c r="N35" s="20">
        <v>1791000</v>
      </c>
      <c r="O35" s="20">
        <v>-1204936</v>
      </c>
      <c r="P35" s="20">
        <v>77760</v>
      </c>
      <c r="Q35" s="20">
        <v>1439325</v>
      </c>
      <c r="R35" s="20">
        <v>312149</v>
      </c>
      <c r="S35" s="20"/>
      <c r="T35" s="20"/>
      <c r="U35" s="20"/>
      <c r="V35" s="20"/>
      <c r="W35" s="20">
        <v>12092038</v>
      </c>
      <c r="X35" s="20"/>
      <c r="Y35" s="20">
        <v>12092038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-156824834</v>
      </c>
      <c r="D37" s="29">
        <f t="shared" ref="D37:Y37" si="3">SUM(D29:D36)</f>
        <v>0</v>
      </c>
      <c r="E37" s="30">
        <f t="shared" si="3"/>
        <v>-110214876</v>
      </c>
      <c r="F37" s="31">
        <f t="shared" si="3"/>
        <v>-106689876</v>
      </c>
      <c r="G37" s="31">
        <f t="shared" si="3"/>
        <v>-162636458</v>
      </c>
      <c r="H37" s="31">
        <f t="shared" si="3"/>
        <v>-4107512</v>
      </c>
      <c r="I37" s="31">
        <f t="shared" si="3"/>
        <v>-2618812</v>
      </c>
      <c r="J37" s="31">
        <f t="shared" si="3"/>
        <v>-169362782</v>
      </c>
      <c r="K37" s="31">
        <f t="shared" si="3"/>
        <v>-4042038</v>
      </c>
      <c r="L37" s="31">
        <f t="shared" si="3"/>
        <v>-3926501</v>
      </c>
      <c r="M37" s="31">
        <f t="shared" si="3"/>
        <v>-2949552</v>
      </c>
      <c r="N37" s="31">
        <f t="shared" si="3"/>
        <v>-10918091</v>
      </c>
      <c r="O37" s="31">
        <f t="shared" si="3"/>
        <v>-4855259</v>
      </c>
      <c r="P37" s="31">
        <f t="shared" si="3"/>
        <v>-4443357</v>
      </c>
      <c r="Q37" s="31">
        <f t="shared" si="3"/>
        <v>-2758296</v>
      </c>
      <c r="R37" s="31">
        <f t="shared" si="3"/>
        <v>-12056912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-192337785</v>
      </c>
      <c r="X37" s="31">
        <f t="shared" si="3"/>
        <v>-110787191</v>
      </c>
      <c r="Y37" s="31">
        <f t="shared" si="3"/>
        <v>-81550594</v>
      </c>
      <c r="Z37" s="32">
        <f>+IF(X37&lt;&gt;0,+(Y37/X37)*100,0)</f>
        <v>73.610128809927133</v>
      </c>
      <c r="AA37" s="33">
        <f>SUM(AA29:AA36)</f>
        <v>-106689876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-156824834</v>
      </c>
      <c r="D44" s="29">
        <f>+D37+D43</f>
        <v>0</v>
      </c>
      <c r="E44" s="30">
        <f t="shared" si="5"/>
        <v>-110214876</v>
      </c>
      <c r="F44" s="31">
        <f t="shared" si="5"/>
        <v>-106689876</v>
      </c>
      <c r="G44" s="31">
        <f t="shared" si="5"/>
        <v>-162636458</v>
      </c>
      <c r="H44" s="31">
        <f t="shared" si="5"/>
        <v>-4107512</v>
      </c>
      <c r="I44" s="31">
        <f t="shared" si="5"/>
        <v>-2618812</v>
      </c>
      <c r="J44" s="31">
        <f t="shared" si="5"/>
        <v>-169362782</v>
      </c>
      <c r="K44" s="31">
        <f t="shared" si="5"/>
        <v>-4042038</v>
      </c>
      <c r="L44" s="31">
        <f t="shared" si="5"/>
        <v>-3926501</v>
      </c>
      <c r="M44" s="31">
        <f t="shared" si="5"/>
        <v>-2949552</v>
      </c>
      <c r="N44" s="31">
        <f t="shared" si="5"/>
        <v>-10918091</v>
      </c>
      <c r="O44" s="31">
        <f t="shared" si="5"/>
        <v>-4855259</v>
      </c>
      <c r="P44" s="31">
        <f t="shared" si="5"/>
        <v>-4443357</v>
      </c>
      <c r="Q44" s="31">
        <f t="shared" si="5"/>
        <v>-2758296</v>
      </c>
      <c r="R44" s="31">
        <f t="shared" si="5"/>
        <v>-12056912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-192337785</v>
      </c>
      <c r="X44" s="31">
        <f t="shared" si="5"/>
        <v>-110787191</v>
      </c>
      <c r="Y44" s="31">
        <f t="shared" si="5"/>
        <v>-81550594</v>
      </c>
      <c r="Z44" s="32">
        <f>+IF(X44&lt;&gt;0,+(Y44/X44)*100,0)</f>
        <v>73.610128809927133</v>
      </c>
      <c r="AA44" s="33">
        <f>+AA37+AA43</f>
        <v>-106689876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499120802</v>
      </c>
      <c r="D45" s="42">
        <f t="shared" si="6"/>
        <v>0</v>
      </c>
      <c r="E45" s="43">
        <f t="shared" si="6"/>
        <v>239525941</v>
      </c>
      <c r="F45" s="44">
        <f t="shared" si="6"/>
        <v>240082971</v>
      </c>
      <c r="G45" s="44">
        <f t="shared" si="6"/>
        <v>515953530</v>
      </c>
      <c r="H45" s="44">
        <f t="shared" si="6"/>
        <v>14614979</v>
      </c>
      <c r="I45" s="44">
        <f t="shared" si="6"/>
        <v>4256690</v>
      </c>
      <c r="J45" s="44">
        <f t="shared" si="6"/>
        <v>534825199</v>
      </c>
      <c r="K45" s="44">
        <f t="shared" si="6"/>
        <v>5438771</v>
      </c>
      <c r="L45" s="44">
        <f t="shared" si="6"/>
        <v>8774211</v>
      </c>
      <c r="M45" s="44">
        <f t="shared" si="6"/>
        <v>19670313</v>
      </c>
      <c r="N45" s="44">
        <f t="shared" si="6"/>
        <v>33883295</v>
      </c>
      <c r="O45" s="44">
        <f t="shared" si="6"/>
        <v>3533340</v>
      </c>
      <c r="P45" s="44">
        <f t="shared" si="6"/>
        <v>3898569</v>
      </c>
      <c r="Q45" s="44">
        <f t="shared" si="6"/>
        <v>14758668</v>
      </c>
      <c r="R45" s="44">
        <f t="shared" si="6"/>
        <v>22190577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590899071</v>
      </c>
      <c r="X45" s="44">
        <f t="shared" si="6"/>
        <v>235881650</v>
      </c>
      <c r="Y45" s="44">
        <f t="shared" si="6"/>
        <v>355017421</v>
      </c>
      <c r="Z45" s="45">
        <f>+IF(X45&lt;&gt;0,+(Y45/X45)*100,0)</f>
        <v>150.50658709568972</v>
      </c>
      <c r="AA45" s="46">
        <f>+AA26-AA44</f>
        <v>240082971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19030716</v>
      </c>
      <c r="F47" s="20">
        <v>19587746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15386425</v>
      </c>
      <c r="Y47" s="20">
        <v>-15386425</v>
      </c>
      <c r="Z47" s="47">
        <v>-100</v>
      </c>
      <c r="AA47" s="22">
        <v>19587746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19030716</v>
      </c>
      <c r="F50" s="52">
        <f t="shared" si="7"/>
        <v>19587746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15386425</v>
      </c>
      <c r="Y50" s="52">
        <f t="shared" si="7"/>
        <v>-15386425</v>
      </c>
      <c r="Z50" s="53">
        <f>+IF(X50&lt;&gt;0,+(Y50/X50)*100,0)</f>
        <v>-100</v>
      </c>
      <c r="AA50" s="54">
        <f>SUM(AA47:AA49)</f>
        <v>19587746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-24030893</v>
      </c>
      <c r="D6" s="18"/>
      <c r="E6" s="19">
        <v>-21155387</v>
      </c>
      <c r="F6" s="20">
        <v>-28742417</v>
      </c>
      <c r="G6" s="20">
        <v>-23665215</v>
      </c>
      <c r="H6" s="20">
        <v>-31216</v>
      </c>
      <c r="I6" s="20">
        <v>-1139935</v>
      </c>
      <c r="J6" s="20">
        <v>-24836366</v>
      </c>
      <c r="K6" s="20">
        <v>-1328479</v>
      </c>
      <c r="L6" s="20">
        <v>-87487</v>
      </c>
      <c r="M6" s="20">
        <v>-923680</v>
      </c>
      <c r="N6" s="20">
        <v>-2339646</v>
      </c>
      <c r="O6" s="20">
        <v>142829</v>
      </c>
      <c r="P6" s="20">
        <v>283807</v>
      </c>
      <c r="Q6" s="20">
        <v>167673</v>
      </c>
      <c r="R6" s="20">
        <v>594309</v>
      </c>
      <c r="S6" s="20"/>
      <c r="T6" s="20"/>
      <c r="U6" s="20"/>
      <c r="V6" s="20"/>
      <c r="W6" s="20">
        <v>-26581703</v>
      </c>
      <c r="X6" s="20">
        <v>-25435436</v>
      </c>
      <c r="Y6" s="20">
        <v>-1146267</v>
      </c>
      <c r="Z6" s="21">
        <v>4.5065750003263165</v>
      </c>
      <c r="AA6" s="22">
        <v>-28742417</v>
      </c>
    </row>
    <row r="7" spans="1:27" x14ac:dyDescent="0.25">
      <c r="A7" s="23" t="s">
        <v>35</v>
      </c>
      <c r="B7" s="17" t="s">
        <v>32</v>
      </c>
      <c r="C7" s="18">
        <v>-21178856</v>
      </c>
      <c r="D7" s="18"/>
      <c r="E7" s="19">
        <v>-7004365</v>
      </c>
      <c r="F7" s="20">
        <v>-14251000</v>
      </c>
      <c r="G7" s="20">
        <v>-5171261</v>
      </c>
      <c r="H7" s="20">
        <v>-8517896</v>
      </c>
      <c r="I7" s="20">
        <v>1609209</v>
      </c>
      <c r="J7" s="20">
        <v>-12079948</v>
      </c>
      <c r="K7" s="20">
        <v>578731</v>
      </c>
      <c r="L7" s="20">
        <v>-8903094</v>
      </c>
      <c r="M7" s="20">
        <v>1656765</v>
      </c>
      <c r="N7" s="20">
        <v>-6667598</v>
      </c>
      <c r="O7" s="20">
        <v>-469732</v>
      </c>
      <c r="P7" s="20">
        <v>360092</v>
      </c>
      <c r="Q7" s="20">
        <v>369635</v>
      </c>
      <c r="R7" s="20">
        <v>259995</v>
      </c>
      <c r="S7" s="20"/>
      <c r="T7" s="20"/>
      <c r="U7" s="20"/>
      <c r="V7" s="20"/>
      <c r="W7" s="20">
        <v>-18487551</v>
      </c>
      <c r="X7" s="20">
        <v>-17450092</v>
      </c>
      <c r="Y7" s="20">
        <v>-1037459</v>
      </c>
      <c r="Z7" s="21">
        <v>5.9452924374266907</v>
      </c>
      <c r="AA7" s="22">
        <v>-14251000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-1773694</v>
      </c>
      <c r="F8" s="20">
        <v>-1773694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-1330272</v>
      </c>
      <c r="Y8" s="20">
        <v>1330272</v>
      </c>
      <c r="Z8" s="21">
        <v>-100</v>
      </c>
      <c r="AA8" s="22">
        <v>-1773694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/>
      <c r="F10" s="20">
        <v>196348</v>
      </c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>
        <v>76348</v>
      </c>
      <c r="Y10" s="20">
        <v>-80000</v>
      </c>
      <c r="Z10" s="21">
        <v>-104.7833604023681</v>
      </c>
      <c r="AA10" s="22">
        <v>196348</v>
      </c>
    </row>
    <row r="11" spans="1:27" x14ac:dyDescent="0.25">
      <c r="A11" s="23" t="s">
        <v>39</v>
      </c>
      <c r="B11" s="17" t="s">
        <v>32</v>
      </c>
      <c r="C11" s="18">
        <v>15899363</v>
      </c>
      <c r="D11" s="18"/>
      <c r="E11" s="19">
        <v>15720865</v>
      </c>
      <c r="F11" s="20">
        <v>15899363</v>
      </c>
      <c r="G11" s="24">
        <v>15899363</v>
      </c>
      <c r="H11" s="24">
        <v>-28119</v>
      </c>
      <c r="I11" s="24">
        <v>-23479</v>
      </c>
      <c r="J11" s="20">
        <v>15847765</v>
      </c>
      <c r="K11" s="24">
        <v>15525</v>
      </c>
      <c r="L11" s="24"/>
      <c r="M11" s="20"/>
      <c r="N11" s="24">
        <v>15525</v>
      </c>
      <c r="O11" s="24">
        <v>5910</v>
      </c>
      <c r="P11" s="24">
        <v>-21435</v>
      </c>
      <c r="Q11" s="20">
        <v>13</v>
      </c>
      <c r="R11" s="24">
        <v>-15512</v>
      </c>
      <c r="S11" s="24"/>
      <c r="T11" s="20"/>
      <c r="U11" s="24"/>
      <c r="V11" s="24"/>
      <c r="W11" s="24">
        <v>15847778</v>
      </c>
      <c r="X11" s="20">
        <v>15899363</v>
      </c>
      <c r="Y11" s="24">
        <v>-51585</v>
      </c>
      <c r="Z11" s="25">
        <v>-0.32444696054804206</v>
      </c>
      <c r="AA11" s="26">
        <v>15899363</v>
      </c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>
        <v>-38616</v>
      </c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>
        <v>-38616</v>
      </c>
      <c r="Y12" s="20"/>
      <c r="Z12" s="21"/>
      <c r="AA12" s="22">
        <v>-38616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-29352654</v>
      </c>
      <c r="D13" s="29">
        <f>SUM(D6:D12)</f>
        <v>0</v>
      </c>
      <c r="E13" s="30">
        <f t="shared" si="0"/>
        <v>-14212581</v>
      </c>
      <c r="F13" s="31">
        <f t="shared" si="0"/>
        <v>-28710016</v>
      </c>
      <c r="G13" s="31">
        <f t="shared" si="0"/>
        <v>-12979381</v>
      </c>
      <c r="H13" s="31">
        <f t="shared" si="0"/>
        <v>-8577231</v>
      </c>
      <c r="I13" s="31">
        <f t="shared" si="0"/>
        <v>445795</v>
      </c>
      <c r="J13" s="31">
        <f t="shared" si="0"/>
        <v>-21110817</v>
      </c>
      <c r="K13" s="31">
        <f t="shared" si="0"/>
        <v>-734223</v>
      </c>
      <c r="L13" s="31">
        <f t="shared" si="0"/>
        <v>-8990581</v>
      </c>
      <c r="M13" s="31">
        <f t="shared" si="0"/>
        <v>733085</v>
      </c>
      <c r="N13" s="31">
        <f t="shared" si="0"/>
        <v>-8991719</v>
      </c>
      <c r="O13" s="31">
        <f t="shared" si="0"/>
        <v>-320993</v>
      </c>
      <c r="P13" s="31">
        <f t="shared" si="0"/>
        <v>622464</v>
      </c>
      <c r="Q13" s="31">
        <f t="shared" si="0"/>
        <v>537321</v>
      </c>
      <c r="R13" s="31">
        <f t="shared" si="0"/>
        <v>838792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-29263744</v>
      </c>
      <c r="X13" s="31">
        <f t="shared" si="0"/>
        <v>-28278705</v>
      </c>
      <c r="Y13" s="31">
        <f t="shared" si="0"/>
        <v>-985039</v>
      </c>
      <c r="Z13" s="32">
        <f>+IF(X13&lt;&gt;0,+(Y13/X13)*100,0)</f>
        <v>3.4833242894255587</v>
      </c>
      <c r="AA13" s="33">
        <f>SUM(AA6:AA12)</f>
        <v>-28710016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28005477</v>
      </c>
      <c r="D17" s="18"/>
      <c r="E17" s="19">
        <v>76818975</v>
      </c>
      <c r="F17" s="20">
        <v>20005477</v>
      </c>
      <c r="G17" s="24">
        <v>-1656036</v>
      </c>
      <c r="H17" s="24">
        <v>79023258</v>
      </c>
      <c r="I17" s="24"/>
      <c r="J17" s="20">
        <v>77367222</v>
      </c>
      <c r="K17" s="24"/>
      <c r="L17" s="24">
        <v>-49361745</v>
      </c>
      <c r="M17" s="20"/>
      <c r="N17" s="24">
        <v>-49361745</v>
      </c>
      <c r="O17" s="24"/>
      <c r="P17" s="24"/>
      <c r="Q17" s="20"/>
      <c r="R17" s="24"/>
      <c r="S17" s="24"/>
      <c r="T17" s="20"/>
      <c r="U17" s="24"/>
      <c r="V17" s="24"/>
      <c r="W17" s="24">
        <v>28005477</v>
      </c>
      <c r="X17" s="20">
        <v>24805477</v>
      </c>
      <c r="Y17" s="24">
        <v>3200000</v>
      </c>
      <c r="Z17" s="25">
        <v>12.900376799849486</v>
      </c>
      <c r="AA17" s="26">
        <v>20005477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28005477</v>
      </c>
      <c r="D25" s="29">
        <f t="shared" ref="D25:Y25" si="1">SUM(D15:D24)</f>
        <v>0</v>
      </c>
      <c r="E25" s="35">
        <f t="shared" si="1"/>
        <v>76818975</v>
      </c>
      <c r="F25" s="36">
        <f t="shared" si="1"/>
        <v>20005477</v>
      </c>
      <c r="G25" s="36">
        <f t="shared" si="1"/>
        <v>-1656036</v>
      </c>
      <c r="H25" s="36">
        <f t="shared" si="1"/>
        <v>79023258</v>
      </c>
      <c r="I25" s="36">
        <f t="shared" si="1"/>
        <v>0</v>
      </c>
      <c r="J25" s="36">
        <f t="shared" si="1"/>
        <v>77367222</v>
      </c>
      <c r="K25" s="36">
        <f t="shared" si="1"/>
        <v>0</v>
      </c>
      <c r="L25" s="36">
        <f t="shared" si="1"/>
        <v>-49361745</v>
      </c>
      <c r="M25" s="36">
        <f t="shared" si="1"/>
        <v>0</v>
      </c>
      <c r="N25" s="36">
        <f t="shared" si="1"/>
        <v>-49361745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28005477</v>
      </c>
      <c r="X25" s="36">
        <f t="shared" si="1"/>
        <v>24805477</v>
      </c>
      <c r="Y25" s="36">
        <f t="shared" si="1"/>
        <v>3200000</v>
      </c>
      <c r="Z25" s="37">
        <f>+IF(X25&lt;&gt;0,+(Y25/X25)*100,0)</f>
        <v>12.900376799849486</v>
      </c>
      <c r="AA25" s="38">
        <f>SUM(AA15:AA24)</f>
        <v>20005477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-1347177</v>
      </c>
      <c r="D26" s="29">
        <f>+D13+D25</f>
        <v>0</v>
      </c>
      <c r="E26" s="30">
        <f t="shared" si="2"/>
        <v>62606394</v>
      </c>
      <c r="F26" s="31">
        <f t="shared" si="2"/>
        <v>-8704539</v>
      </c>
      <c r="G26" s="31">
        <f t="shared" si="2"/>
        <v>-14635417</v>
      </c>
      <c r="H26" s="31">
        <f t="shared" si="2"/>
        <v>70446027</v>
      </c>
      <c r="I26" s="31">
        <f t="shared" si="2"/>
        <v>445795</v>
      </c>
      <c r="J26" s="31">
        <f t="shared" si="2"/>
        <v>56256405</v>
      </c>
      <c r="K26" s="31">
        <f t="shared" si="2"/>
        <v>-734223</v>
      </c>
      <c r="L26" s="31">
        <f t="shared" si="2"/>
        <v>-58352326</v>
      </c>
      <c r="M26" s="31">
        <f t="shared" si="2"/>
        <v>733085</v>
      </c>
      <c r="N26" s="31">
        <f t="shared" si="2"/>
        <v>-58353464</v>
      </c>
      <c r="O26" s="31">
        <f t="shared" si="2"/>
        <v>-320993</v>
      </c>
      <c r="P26" s="31">
        <f t="shared" si="2"/>
        <v>622464</v>
      </c>
      <c r="Q26" s="31">
        <f t="shared" si="2"/>
        <v>537321</v>
      </c>
      <c r="R26" s="31">
        <f t="shared" si="2"/>
        <v>838792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-1258267</v>
      </c>
      <c r="X26" s="31">
        <f t="shared" si="2"/>
        <v>-3473228</v>
      </c>
      <c r="Y26" s="31">
        <f t="shared" si="2"/>
        <v>2214961</v>
      </c>
      <c r="Z26" s="32">
        <f>+IF(X26&lt;&gt;0,+(Y26/X26)*100,0)</f>
        <v>-63.772404230301035</v>
      </c>
      <c r="AA26" s="33">
        <f>+AA13+AA25</f>
        <v>-8704539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15195</v>
      </c>
      <c r="D31" s="18"/>
      <c r="E31" s="19">
        <v>-21243</v>
      </c>
      <c r="F31" s="20">
        <v>15194</v>
      </c>
      <c r="G31" s="20">
        <v>10219</v>
      </c>
      <c r="H31" s="20">
        <v>4955</v>
      </c>
      <c r="I31" s="20"/>
      <c r="J31" s="20">
        <v>15174</v>
      </c>
      <c r="K31" s="20"/>
      <c r="L31" s="20"/>
      <c r="M31" s="20"/>
      <c r="N31" s="20"/>
      <c r="O31" s="20"/>
      <c r="P31" s="20"/>
      <c r="Q31" s="20">
        <v>-838</v>
      </c>
      <c r="R31" s="20">
        <v>-838</v>
      </c>
      <c r="S31" s="20"/>
      <c r="T31" s="20"/>
      <c r="U31" s="20"/>
      <c r="V31" s="20"/>
      <c r="W31" s="20">
        <v>14336</v>
      </c>
      <c r="X31" s="20">
        <v>15194</v>
      </c>
      <c r="Y31" s="20">
        <v>-858</v>
      </c>
      <c r="Z31" s="21">
        <v>-5.6469659075951038</v>
      </c>
      <c r="AA31" s="22">
        <v>15194</v>
      </c>
    </row>
    <row r="32" spans="1:27" x14ac:dyDescent="0.25">
      <c r="A32" s="23" t="s">
        <v>59</v>
      </c>
      <c r="B32" s="17" t="s">
        <v>32</v>
      </c>
      <c r="C32" s="18">
        <v>-7956901</v>
      </c>
      <c r="D32" s="18"/>
      <c r="E32" s="19">
        <v>-27713</v>
      </c>
      <c r="F32" s="20">
        <v>-8035776</v>
      </c>
      <c r="G32" s="20">
        <v>-1964111</v>
      </c>
      <c r="H32" s="20">
        <v>-6810532</v>
      </c>
      <c r="I32" s="20">
        <v>-1613492</v>
      </c>
      <c r="J32" s="20">
        <v>-10388135</v>
      </c>
      <c r="K32" s="20">
        <v>-1492726</v>
      </c>
      <c r="L32" s="20">
        <v>-539368</v>
      </c>
      <c r="M32" s="20">
        <v>-1278184</v>
      </c>
      <c r="N32" s="20">
        <v>-3310278</v>
      </c>
      <c r="O32" s="20">
        <v>-1301175</v>
      </c>
      <c r="P32" s="20">
        <v>-277445</v>
      </c>
      <c r="Q32" s="20">
        <v>-555220</v>
      </c>
      <c r="R32" s="20">
        <v>-2133840</v>
      </c>
      <c r="S32" s="20"/>
      <c r="T32" s="20"/>
      <c r="U32" s="20"/>
      <c r="V32" s="20"/>
      <c r="W32" s="20">
        <v>-15832253</v>
      </c>
      <c r="X32" s="20">
        <v>-8086049</v>
      </c>
      <c r="Y32" s="20">
        <v>-7746204</v>
      </c>
      <c r="Z32" s="21">
        <v>95.79714394508369</v>
      </c>
      <c r="AA32" s="22">
        <v>-8035776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>
        <v>3040639</v>
      </c>
      <c r="F34" s="20">
        <v>3040639</v>
      </c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>
        <v>3040639</v>
      </c>
      <c r="Y34" s="20"/>
      <c r="Z34" s="21"/>
      <c r="AA34" s="22">
        <v>3040639</v>
      </c>
    </row>
    <row r="35" spans="1:27" x14ac:dyDescent="0.25">
      <c r="A35" s="23" t="s">
        <v>39</v>
      </c>
      <c r="B35" s="17" t="s">
        <v>32</v>
      </c>
      <c r="C35" s="18">
        <v>8240965</v>
      </c>
      <c r="D35" s="18"/>
      <c r="E35" s="19">
        <v>4440801</v>
      </c>
      <c r="F35" s="20">
        <v>8240967</v>
      </c>
      <c r="G35" s="20">
        <v>8384941</v>
      </c>
      <c r="H35" s="20">
        <v>186004</v>
      </c>
      <c r="I35" s="20">
        <v>45594</v>
      </c>
      <c r="J35" s="20">
        <v>8616539</v>
      </c>
      <c r="K35" s="20">
        <v>72957</v>
      </c>
      <c r="L35" s="20">
        <v>-308141</v>
      </c>
      <c r="M35" s="20">
        <v>208424</v>
      </c>
      <c r="N35" s="20">
        <v>-26760</v>
      </c>
      <c r="O35" s="20">
        <v>141588</v>
      </c>
      <c r="P35" s="20">
        <v>21551</v>
      </c>
      <c r="Q35" s="20">
        <v>142215</v>
      </c>
      <c r="R35" s="20">
        <v>305354</v>
      </c>
      <c r="S35" s="20"/>
      <c r="T35" s="20"/>
      <c r="U35" s="20"/>
      <c r="V35" s="20"/>
      <c r="W35" s="20">
        <v>8895133</v>
      </c>
      <c r="X35" s="20">
        <v>8240967</v>
      </c>
      <c r="Y35" s="20">
        <v>654166</v>
      </c>
      <c r="Z35" s="21">
        <v>7.9379762108014758</v>
      </c>
      <c r="AA35" s="22">
        <v>8240967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3339898</v>
      </c>
      <c r="D37" s="29">
        <f t="shared" ref="D37:Y37" si="3">SUM(D29:D36)</f>
        <v>0</v>
      </c>
      <c r="E37" s="30">
        <f t="shared" si="3"/>
        <v>7432484</v>
      </c>
      <c r="F37" s="31">
        <f t="shared" si="3"/>
        <v>3261024</v>
      </c>
      <c r="G37" s="31">
        <f t="shared" si="3"/>
        <v>9471688</v>
      </c>
      <c r="H37" s="31">
        <f t="shared" si="3"/>
        <v>-6619573</v>
      </c>
      <c r="I37" s="31">
        <f t="shared" si="3"/>
        <v>-1567898</v>
      </c>
      <c r="J37" s="31">
        <f t="shared" si="3"/>
        <v>1284217</v>
      </c>
      <c r="K37" s="31">
        <f t="shared" si="3"/>
        <v>-1419769</v>
      </c>
      <c r="L37" s="31">
        <f t="shared" si="3"/>
        <v>-847509</v>
      </c>
      <c r="M37" s="31">
        <f t="shared" si="3"/>
        <v>-1069760</v>
      </c>
      <c r="N37" s="31">
        <f t="shared" si="3"/>
        <v>-3337038</v>
      </c>
      <c r="O37" s="31">
        <f t="shared" si="3"/>
        <v>-1159587</v>
      </c>
      <c r="P37" s="31">
        <f t="shared" si="3"/>
        <v>-255894</v>
      </c>
      <c r="Q37" s="31">
        <f t="shared" si="3"/>
        <v>-413843</v>
      </c>
      <c r="R37" s="31">
        <f t="shared" si="3"/>
        <v>-1829324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-3882145</v>
      </c>
      <c r="X37" s="31">
        <f t="shared" si="3"/>
        <v>3210751</v>
      </c>
      <c r="Y37" s="31">
        <f t="shared" si="3"/>
        <v>-7092896</v>
      </c>
      <c r="Z37" s="32">
        <f>+IF(X37&lt;&gt;0,+(Y37/X37)*100,0)</f>
        <v>-220.91080871733749</v>
      </c>
      <c r="AA37" s="33">
        <f>SUM(AA29:AA36)</f>
        <v>3261024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72919489</v>
      </c>
      <c r="D40" s="18"/>
      <c r="E40" s="19">
        <v>89516285</v>
      </c>
      <c r="F40" s="20">
        <v>72919489</v>
      </c>
      <c r="G40" s="20">
        <v>52325230</v>
      </c>
      <c r="H40" s="20">
        <v>20594259</v>
      </c>
      <c r="I40" s="20"/>
      <c r="J40" s="20">
        <v>72919489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72919489</v>
      </c>
      <c r="X40" s="20">
        <v>72919489</v>
      </c>
      <c r="Y40" s="20"/>
      <c r="Z40" s="21"/>
      <c r="AA40" s="22">
        <v>72919489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72919489</v>
      </c>
      <c r="D43" s="29">
        <f t="shared" ref="D43:Y43" si="4">SUM(D39:D42)</f>
        <v>0</v>
      </c>
      <c r="E43" s="35">
        <f t="shared" si="4"/>
        <v>89516285</v>
      </c>
      <c r="F43" s="36">
        <f t="shared" si="4"/>
        <v>72919489</v>
      </c>
      <c r="G43" s="36">
        <f t="shared" si="4"/>
        <v>52325230</v>
      </c>
      <c r="H43" s="36">
        <f t="shared" si="4"/>
        <v>20594259</v>
      </c>
      <c r="I43" s="36">
        <f t="shared" si="4"/>
        <v>0</v>
      </c>
      <c r="J43" s="36">
        <f t="shared" si="4"/>
        <v>72919489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72919489</v>
      </c>
      <c r="X43" s="36">
        <f t="shared" si="4"/>
        <v>72919489</v>
      </c>
      <c r="Y43" s="36">
        <f t="shared" si="4"/>
        <v>0</v>
      </c>
      <c r="Z43" s="37">
        <f>+IF(X43&lt;&gt;0,+(Y43/X43)*100,0)</f>
        <v>0</v>
      </c>
      <c r="AA43" s="38">
        <f>SUM(AA39:AA42)</f>
        <v>72919489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76259387</v>
      </c>
      <c r="D44" s="29">
        <f>+D37+D43</f>
        <v>0</v>
      </c>
      <c r="E44" s="30">
        <f t="shared" si="5"/>
        <v>96948769</v>
      </c>
      <c r="F44" s="31">
        <f t="shared" si="5"/>
        <v>76180513</v>
      </c>
      <c r="G44" s="31">
        <f t="shared" si="5"/>
        <v>61796918</v>
      </c>
      <c r="H44" s="31">
        <f t="shared" si="5"/>
        <v>13974686</v>
      </c>
      <c r="I44" s="31">
        <f t="shared" si="5"/>
        <v>-1567898</v>
      </c>
      <c r="J44" s="31">
        <f t="shared" si="5"/>
        <v>74203706</v>
      </c>
      <c r="K44" s="31">
        <f t="shared" si="5"/>
        <v>-1419769</v>
      </c>
      <c r="L44" s="31">
        <f t="shared" si="5"/>
        <v>-847509</v>
      </c>
      <c r="M44" s="31">
        <f t="shared" si="5"/>
        <v>-1069760</v>
      </c>
      <c r="N44" s="31">
        <f t="shared" si="5"/>
        <v>-3337038</v>
      </c>
      <c r="O44" s="31">
        <f t="shared" si="5"/>
        <v>-1159587</v>
      </c>
      <c r="P44" s="31">
        <f t="shared" si="5"/>
        <v>-255894</v>
      </c>
      <c r="Q44" s="31">
        <f t="shared" si="5"/>
        <v>-413843</v>
      </c>
      <c r="R44" s="31">
        <f t="shared" si="5"/>
        <v>-1829324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69037344</v>
      </c>
      <c r="X44" s="31">
        <f t="shared" si="5"/>
        <v>76130240</v>
      </c>
      <c r="Y44" s="31">
        <f t="shared" si="5"/>
        <v>-7092896</v>
      </c>
      <c r="Z44" s="32">
        <f>+IF(X44&lt;&gt;0,+(Y44/X44)*100,0)</f>
        <v>-9.3167918556410694</v>
      </c>
      <c r="AA44" s="33">
        <f>+AA37+AA43</f>
        <v>76180513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-77606564</v>
      </c>
      <c r="D45" s="42">
        <f t="shared" si="6"/>
        <v>0</v>
      </c>
      <c r="E45" s="43">
        <f t="shared" si="6"/>
        <v>-34342375</v>
      </c>
      <c r="F45" s="44">
        <f t="shared" si="6"/>
        <v>-84885052</v>
      </c>
      <c r="G45" s="44">
        <f t="shared" si="6"/>
        <v>-76432335</v>
      </c>
      <c r="H45" s="44">
        <f t="shared" si="6"/>
        <v>56471341</v>
      </c>
      <c r="I45" s="44">
        <f t="shared" si="6"/>
        <v>2013693</v>
      </c>
      <c r="J45" s="44">
        <f t="shared" si="6"/>
        <v>-17947301</v>
      </c>
      <c r="K45" s="44">
        <f t="shared" si="6"/>
        <v>685546</v>
      </c>
      <c r="L45" s="44">
        <f t="shared" si="6"/>
        <v>-57504817</v>
      </c>
      <c r="M45" s="44">
        <f t="shared" si="6"/>
        <v>1802845</v>
      </c>
      <c r="N45" s="44">
        <f t="shared" si="6"/>
        <v>-55016426</v>
      </c>
      <c r="O45" s="44">
        <f t="shared" si="6"/>
        <v>838594</v>
      </c>
      <c r="P45" s="44">
        <f t="shared" si="6"/>
        <v>878358</v>
      </c>
      <c r="Q45" s="44">
        <f t="shared" si="6"/>
        <v>951164</v>
      </c>
      <c r="R45" s="44">
        <f t="shared" si="6"/>
        <v>2668116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-70295611</v>
      </c>
      <c r="X45" s="44">
        <f t="shared" si="6"/>
        <v>-79603468</v>
      </c>
      <c r="Y45" s="44">
        <f t="shared" si="6"/>
        <v>9307857</v>
      </c>
      <c r="Z45" s="45">
        <f>+IF(X45&lt;&gt;0,+(Y45/X45)*100,0)</f>
        <v>-11.692778259359253</v>
      </c>
      <c r="AA45" s="46">
        <f>+AA26-AA44</f>
        <v>-84885052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2612892</v>
      </c>
      <c r="F47" s="20">
        <v>-7278485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-1996881</v>
      </c>
      <c r="Y47" s="20">
        <v>1996881</v>
      </c>
      <c r="Z47" s="47">
        <v>-100</v>
      </c>
      <c r="AA47" s="22">
        <v>-7278485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2612892</v>
      </c>
      <c r="F50" s="52">
        <f t="shared" si="7"/>
        <v>-7278485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-1996881</v>
      </c>
      <c r="Y50" s="52">
        <f t="shared" si="7"/>
        <v>1996881</v>
      </c>
      <c r="Z50" s="53">
        <f>+IF(X50&lt;&gt;0,+(Y50/X50)*100,0)</f>
        <v>-100</v>
      </c>
      <c r="AA50" s="54">
        <f>SUM(AA47:AA49)</f>
        <v>-7278485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-106129210</v>
      </c>
      <c r="D6" s="18"/>
      <c r="E6" s="19">
        <v>-28065769</v>
      </c>
      <c r="F6" s="20">
        <v>-42900885</v>
      </c>
      <c r="G6" s="20">
        <v>-106747475</v>
      </c>
      <c r="H6" s="20">
        <v>-617196</v>
      </c>
      <c r="I6" s="20">
        <v>-1249531</v>
      </c>
      <c r="J6" s="20">
        <v>-108614202</v>
      </c>
      <c r="K6" s="20">
        <v>-66841</v>
      </c>
      <c r="L6" s="20">
        <v>822735</v>
      </c>
      <c r="M6" s="20">
        <v>-7081078</v>
      </c>
      <c r="N6" s="20">
        <v>-6325184</v>
      </c>
      <c r="O6" s="20">
        <v>-561684</v>
      </c>
      <c r="P6" s="20">
        <v>760880</v>
      </c>
      <c r="Q6" s="20">
        <v>-250392</v>
      </c>
      <c r="R6" s="20">
        <v>-51196</v>
      </c>
      <c r="S6" s="20"/>
      <c r="T6" s="20"/>
      <c r="U6" s="20"/>
      <c r="V6" s="20"/>
      <c r="W6" s="20">
        <v>-114990582</v>
      </c>
      <c r="X6" s="20">
        <v>-26983363</v>
      </c>
      <c r="Y6" s="20">
        <v>-88007219</v>
      </c>
      <c r="Z6" s="21">
        <v>326.15363400032828</v>
      </c>
      <c r="AA6" s="22">
        <v>-42900885</v>
      </c>
    </row>
    <row r="7" spans="1:27" x14ac:dyDescent="0.25">
      <c r="A7" s="23" t="s">
        <v>35</v>
      </c>
      <c r="B7" s="17" t="s">
        <v>32</v>
      </c>
      <c r="C7" s="18">
        <v>345933161</v>
      </c>
      <c r="D7" s="18"/>
      <c r="E7" s="19">
        <v>63449204</v>
      </c>
      <c r="F7" s="20">
        <v>80144879</v>
      </c>
      <c r="G7" s="20">
        <v>352108240</v>
      </c>
      <c r="H7" s="20">
        <v>6677332</v>
      </c>
      <c r="I7" s="20">
        <v>6652874</v>
      </c>
      <c r="J7" s="20">
        <v>365438446</v>
      </c>
      <c r="K7" s="20">
        <v>6619531</v>
      </c>
      <c r="L7" s="20">
        <v>6736108</v>
      </c>
      <c r="M7" s="20">
        <v>6880287</v>
      </c>
      <c r="N7" s="20">
        <v>20235926</v>
      </c>
      <c r="O7" s="20">
        <v>6877132</v>
      </c>
      <c r="P7" s="20">
        <v>6932044</v>
      </c>
      <c r="Q7" s="20">
        <v>6942701</v>
      </c>
      <c r="R7" s="20">
        <v>20751877</v>
      </c>
      <c r="S7" s="20"/>
      <c r="T7" s="20"/>
      <c r="U7" s="20"/>
      <c r="V7" s="20"/>
      <c r="W7" s="20">
        <v>406426249</v>
      </c>
      <c r="X7" s="20">
        <v>54265167</v>
      </c>
      <c r="Y7" s="20">
        <v>352161082</v>
      </c>
      <c r="Z7" s="21">
        <v>648.9634169927092</v>
      </c>
      <c r="AA7" s="22">
        <v>80144879</v>
      </c>
    </row>
    <row r="8" spans="1:27" x14ac:dyDescent="0.25">
      <c r="A8" s="23" t="s">
        <v>36</v>
      </c>
      <c r="B8" s="17" t="s">
        <v>32</v>
      </c>
      <c r="C8" s="18">
        <v>36767450</v>
      </c>
      <c r="D8" s="18"/>
      <c r="E8" s="19"/>
      <c r="F8" s="20"/>
      <c r="G8" s="20">
        <v>36743046</v>
      </c>
      <c r="H8" s="20">
        <v>-55812</v>
      </c>
      <c r="I8" s="20">
        <v>-47599</v>
      </c>
      <c r="J8" s="20">
        <v>36639635</v>
      </c>
      <c r="K8" s="20">
        <v>-53458</v>
      </c>
      <c r="L8" s="20">
        <v>-72550</v>
      </c>
      <c r="M8" s="20">
        <v>-22040</v>
      </c>
      <c r="N8" s="20">
        <v>-148048</v>
      </c>
      <c r="O8" s="20">
        <v>-35254</v>
      </c>
      <c r="P8" s="20">
        <v>-34603</v>
      </c>
      <c r="Q8" s="20">
        <v>-92253</v>
      </c>
      <c r="R8" s="20">
        <v>-162110</v>
      </c>
      <c r="S8" s="20"/>
      <c r="T8" s="20"/>
      <c r="U8" s="20"/>
      <c r="V8" s="20"/>
      <c r="W8" s="20">
        <v>36329477</v>
      </c>
      <c r="X8" s="20"/>
      <c r="Y8" s="20">
        <v>36329477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55865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22346</v>
      </c>
      <c r="Y10" s="20">
        <v>-22346</v>
      </c>
      <c r="Z10" s="21">
        <v>-100</v>
      </c>
      <c r="AA10" s="22">
        <v>55865</v>
      </c>
    </row>
    <row r="11" spans="1:27" x14ac:dyDescent="0.25">
      <c r="A11" s="23" t="s">
        <v>39</v>
      </c>
      <c r="B11" s="17" t="s">
        <v>32</v>
      </c>
      <c r="C11" s="18">
        <v>10914998</v>
      </c>
      <c r="D11" s="18"/>
      <c r="E11" s="19"/>
      <c r="F11" s="20"/>
      <c r="G11" s="24">
        <v>10921213</v>
      </c>
      <c r="H11" s="24"/>
      <c r="I11" s="24">
        <v>94702</v>
      </c>
      <c r="J11" s="20">
        <v>11015915</v>
      </c>
      <c r="K11" s="24">
        <v>32334</v>
      </c>
      <c r="L11" s="24">
        <v>276</v>
      </c>
      <c r="M11" s="20">
        <v>853275</v>
      </c>
      <c r="N11" s="24">
        <v>885885</v>
      </c>
      <c r="O11" s="24"/>
      <c r="P11" s="24"/>
      <c r="Q11" s="20">
        <v>1624</v>
      </c>
      <c r="R11" s="24">
        <v>1624</v>
      </c>
      <c r="S11" s="24"/>
      <c r="T11" s="20"/>
      <c r="U11" s="24"/>
      <c r="V11" s="24"/>
      <c r="W11" s="24">
        <v>11903424</v>
      </c>
      <c r="X11" s="20"/>
      <c r="Y11" s="24">
        <v>11903424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287477048</v>
      </c>
      <c r="D13" s="29">
        <f>SUM(D6:D12)</f>
        <v>0</v>
      </c>
      <c r="E13" s="30">
        <f t="shared" si="0"/>
        <v>35383435</v>
      </c>
      <c r="F13" s="31">
        <f t="shared" si="0"/>
        <v>37299859</v>
      </c>
      <c r="G13" s="31">
        <f t="shared" si="0"/>
        <v>293015673</v>
      </c>
      <c r="H13" s="31">
        <f t="shared" si="0"/>
        <v>6004324</v>
      </c>
      <c r="I13" s="31">
        <f t="shared" si="0"/>
        <v>5450446</v>
      </c>
      <c r="J13" s="31">
        <f t="shared" si="0"/>
        <v>304470443</v>
      </c>
      <c r="K13" s="31">
        <f t="shared" si="0"/>
        <v>6531566</v>
      </c>
      <c r="L13" s="31">
        <f t="shared" si="0"/>
        <v>7486569</v>
      </c>
      <c r="M13" s="31">
        <f t="shared" si="0"/>
        <v>630444</v>
      </c>
      <c r="N13" s="31">
        <f t="shared" si="0"/>
        <v>14648579</v>
      </c>
      <c r="O13" s="31">
        <f t="shared" si="0"/>
        <v>6280194</v>
      </c>
      <c r="P13" s="31">
        <f t="shared" si="0"/>
        <v>7658321</v>
      </c>
      <c r="Q13" s="31">
        <f t="shared" si="0"/>
        <v>6601680</v>
      </c>
      <c r="R13" s="31">
        <f t="shared" si="0"/>
        <v>20540195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339659217</v>
      </c>
      <c r="X13" s="31">
        <f t="shared" si="0"/>
        <v>27304150</v>
      </c>
      <c r="Y13" s="31">
        <f t="shared" si="0"/>
        <v>312355067</v>
      </c>
      <c r="Z13" s="32">
        <f>+IF(X13&lt;&gt;0,+(Y13/X13)*100,0)</f>
        <v>1143.9838522715413</v>
      </c>
      <c r="AA13" s="33">
        <f>SUM(AA6:AA12)</f>
        <v>37299859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83019912</v>
      </c>
      <c r="D17" s="18"/>
      <c r="E17" s="19">
        <v>5481000</v>
      </c>
      <c r="F17" s="20">
        <v>6541775</v>
      </c>
      <c r="G17" s="24">
        <v>83019912</v>
      </c>
      <c r="H17" s="24">
        <v>-30608</v>
      </c>
      <c r="I17" s="24"/>
      <c r="J17" s="20">
        <v>82989304</v>
      </c>
      <c r="K17" s="24">
        <v>30608</v>
      </c>
      <c r="L17" s="24"/>
      <c r="M17" s="20">
        <v>5688500</v>
      </c>
      <c r="N17" s="24">
        <v>5719108</v>
      </c>
      <c r="O17" s="24">
        <v>-30847</v>
      </c>
      <c r="P17" s="24"/>
      <c r="Q17" s="20">
        <v>30847</v>
      </c>
      <c r="R17" s="24"/>
      <c r="S17" s="24"/>
      <c r="T17" s="20"/>
      <c r="U17" s="24"/>
      <c r="V17" s="24"/>
      <c r="W17" s="24">
        <v>88708412</v>
      </c>
      <c r="X17" s="20">
        <v>5171525</v>
      </c>
      <c r="Y17" s="24">
        <v>83536887</v>
      </c>
      <c r="Z17" s="25">
        <v>1615.32404851567</v>
      </c>
      <c r="AA17" s="26">
        <v>6541775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83019912</v>
      </c>
      <c r="D25" s="29">
        <f t="shared" ref="D25:Y25" si="1">SUM(D15:D24)</f>
        <v>0</v>
      </c>
      <c r="E25" s="35">
        <f t="shared" si="1"/>
        <v>5481000</v>
      </c>
      <c r="F25" s="36">
        <f t="shared" si="1"/>
        <v>6541775</v>
      </c>
      <c r="G25" s="36">
        <f t="shared" si="1"/>
        <v>83019912</v>
      </c>
      <c r="H25" s="36">
        <f t="shared" si="1"/>
        <v>-30608</v>
      </c>
      <c r="I25" s="36">
        <f t="shared" si="1"/>
        <v>0</v>
      </c>
      <c r="J25" s="36">
        <f t="shared" si="1"/>
        <v>82989304</v>
      </c>
      <c r="K25" s="36">
        <f t="shared" si="1"/>
        <v>30608</v>
      </c>
      <c r="L25" s="36">
        <f t="shared" si="1"/>
        <v>0</v>
      </c>
      <c r="M25" s="36">
        <f t="shared" si="1"/>
        <v>5688500</v>
      </c>
      <c r="N25" s="36">
        <f t="shared" si="1"/>
        <v>5719108</v>
      </c>
      <c r="O25" s="36">
        <f t="shared" si="1"/>
        <v>-30847</v>
      </c>
      <c r="P25" s="36">
        <f t="shared" si="1"/>
        <v>0</v>
      </c>
      <c r="Q25" s="36">
        <f t="shared" si="1"/>
        <v>30847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88708412</v>
      </c>
      <c r="X25" s="36">
        <f t="shared" si="1"/>
        <v>5171525</v>
      </c>
      <c r="Y25" s="36">
        <f t="shared" si="1"/>
        <v>83536887</v>
      </c>
      <c r="Z25" s="37">
        <f>+IF(X25&lt;&gt;0,+(Y25/X25)*100,0)</f>
        <v>1615.32404851567</v>
      </c>
      <c r="AA25" s="38">
        <f>SUM(AA15:AA24)</f>
        <v>6541775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370496960</v>
      </c>
      <c r="D26" s="29">
        <f>+D13+D25</f>
        <v>0</v>
      </c>
      <c r="E26" s="30">
        <f t="shared" si="2"/>
        <v>40864435</v>
      </c>
      <c r="F26" s="31">
        <f t="shared" si="2"/>
        <v>43841634</v>
      </c>
      <c r="G26" s="31">
        <f t="shared" si="2"/>
        <v>376035585</v>
      </c>
      <c r="H26" s="31">
        <f t="shared" si="2"/>
        <v>5973716</v>
      </c>
      <c r="I26" s="31">
        <f t="shared" si="2"/>
        <v>5450446</v>
      </c>
      <c r="J26" s="31">
        <f t="shared" si="2"/>
        <v>387459747</v>
      </c>
      <c r="K26" s="31">
        <f t="shared" si="2"/>
        <v>6562174</v>
      </c>
      <c r="L26" s="31">
        <f t="shared" si="2"/>
        <v>7486569</v>
      </c>
      <c r="M26" s="31">
        <f t="shared" si="2"/>
        <v>6318944</v>
      </c>
      <c r="N26" s="31">
        <f t="shared" si="2"/>
        <v>20367687</v>
      </c>
      <c r="O26" s="31">
        <f t="shared" si="2"/>
        <v>6249347</v>
      </c>
      <c r="P26" s="31">
        <f t="shared" si="2"/>
        <v>7658321</v>
      </c>
      <c r="Q26" s="31">
        <f t="shared" si="2"/>
        <v>6632527</v>
      </c>
      <c r="R26" s="31">
        <f t="shared" si="2"/>
        <v>20540195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428367629</v>
      </c>
      <c r="X26" s="31">
        <f t="shared" si="2"/>
        <v>32475675</v>
      </c>
      <c r="Y26" s="31">
        <f t="shared" si="2"/>
        <v>395891954</v>
      </c>
      <c r="Z26" s="32">
        <f>+IF(X26&lt;&gt;0,+(Y26/X26)*100,0)</f>
        <v>1219.041494903493</v>
      </c>
      <c r="AA26" s="33">
        <f>+AA13+AA25</f>
        <v>43841634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-3328532</v>
      </c>
      <c r="D32" s="18"/>
      <c r="E32" s="19"/>
      <c r="F32" s="20">
        <v>722640</v>
      </c>
      <c r="G32" s="20">
        <v>-3480689</v>
      </c>
      <c r="H32" s="20">
        <v>-115866</v>
      </c>
      <c r="I32" s="20">
        <v>-693831</v>
      </c>
      <c r="J32" s="20">
        <v>-4290386</v>
      </c>
      <c r="K32" s="20">
        <v>24133</v>
      </c>
      <c r="L32" s="20">
        <v>-473721</v>
      </c>
      <c r="M32" s="20">
        <v>-38663</v>
      </c>
      <c r="N32" s="20">
        <v>-488251</v>
      </c>
      <c r="O32" s="20">
        <v>-57813</v>
      </c>
      <c r="P32" s="20">
        <v>-28864</v>
      </c>
      <c r="Q32" s="20">
        <v>105210</v>
      </c>
      <c r="R32" s="20">
        <v>18533</v>
      </c>
      <c r="S32" s="20"/>
      <c r="T32" s="20"/>
      <c r="U32" s="20"/>
      <c r="V32" s="20"/>
      <c r="W32" s="20">
        <v>-4760104</v>
      </c>
      <c r="X32" s="20">
        <v>925521</v>
      </c>
      <c r="Y32" s="20">
        <v>-5685625</v>
      </c>
      <c r="Z32" s="21">
        <v>-614.31615273991622</v>
      </c>
      <c r="AA32" s="22">
        <v>722640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2324000</v>
      </c>
      <c r="M33" s="20">
        <v>-2060816</v>
      </c>
      <c r="N33" s="20">
        <v>263184</v>
      </c>
      <c r="O33" s="20">
        <v>-657000</v>
      </c>
      <c r="P33" s="20">
        <v>1261000</v>
      </c>
      <c r="Q33" s="20">
        <v>289000</v>
      </c>
      <c r="R33" s="20">
        <v>893000</v>
      </c>
      <c r="S33" s="20"/>
      <c r="T33" s="20"/>
      <c r="U33" s="20"/>
      <c r="V33" s="20"/>
      <c r="W33" s="20">
        <v>1156184</v>
      </c>
      <c r="X33" s="20"/>
      <c r="Y33" s="20">
        <v>1156184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35184915</v>
      </c>
      <c r="D35" s="18"/>
      <c r="E35" s="19">
        <v>5999488</v>
      </c>
      <c r="F35" s="20">
        <v>5999488</v>
      </c>
      <c r="G35" s="20">
        <v>35683250</v>
      </c>
      <c r="H35" s="20">
        <v>500349</v>
      </c>
      <c r="I35" s="20">
        <v>493660</v>
      </c>
      <c r="J35" s="20">
        <v>36677259</v>
      </c>
      <c r="K35" s="20">
        <v>497011</v>
      </c>
      <c r="L35" s="20">
        <v>491814</v>
      </c>
      <c r="M35" s="20">
        <v>497827</v>
      </c>
      <c r="N35" s="20">
        <v>1486652</v>
      </c>
      <c r="O35" s="20">
        <v>494991</v>
      </c>
      <c r="P35" s="20">
        <v>497998</v>
      </c>
      <c r="Q35" s="20">
        <v>497650</v>
      </c>
      <c r="R35" s="20">
        <v>1490639</v>
      </c>
      <c r="S35" s="20"/>
      <c r="T35" s="20"/>
      <c r="U35" s="20"/>
      <c r="V35" s="20"/>
      <c r="W35" s="20">
        <v>39654550</v>
      </c>
      <c r="X35" s="20">
        <v>4499613</v>
      </c>
      <c r="Y35" s="20">
        <v>35154937</v>
      </c>
      <c r="Z35" s="21">
        <v>781.28801299133943</v>
      </c>
      <c r="AA35" s="22">
        <v>5999488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31856383</v>
      </c>
      <c r="D37" s="29">
        <f t="shared" ref="D37:Y37" si="3">SUM(D29:D36)</f>
        <v>0</v>
      </c>
      <c r="E37" s="30">
        <f t="shared" si="3"/>
        <v>5999488</v>
      </c>
      <c r="F37" s="31">
        <f t="shared" si="3"/>
        <v>6722128</v>
      </c>
      <c r="G37" s="31">
        <f t="shared" si="3"/>
        <v>32202561</v>
      </c>
      <c r="H37" s="31">
        <f t="shared" si="3"/>
        <v>384483</v>
      </c>
      <c r="I37" s="31">
        <f t="shared" si="3"/>
        <v>-200171</v>
      </c>
      <c r="J37" s="31">
        <f t="shared" si="3"/>
        <v>32386873</v>
      </c>
      <c r="K37" s="31">
        <f t="shared" si="3"/>
        <v>521144</v>
      </c>
      <c r="L37" s="31">
        <f t="shared" si="3"/>
        <v>2342093</v>
      </c>
      <c r="M37" s="31">
        <f t="shared" si="3"/>
        <v>-1601652</v>
      </c>
      <c r="N37" s="31">
        <f t="shared" si="3"/>
        <v>1261585</v>
      </c>
      <c r="O37" s="31">
        <f t="shared" si="3"/>
        <v>-219822</v>
      </c>
      <c r="P37" s="31">
        <f t="shared" si="3"/>
        <v>1730134</v>
      </c>
      <c r="Q37" s="31">
        <f t="shared" si="3"/>
        <v>891860</v>
      </c>
      <c r="R37" s="31">
        <f t="shared" si="3"/>
        <v>2402172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36050630</v>
      </c>
      <c r="X37" s="31">
        <f t="shared" si="3"/>
        <v>5425134</v>
      </c>
      <c r="Y37" s="31">
        <f t="shared" si="3"/>
        <v>30625496</v>
      </c>
      <c r="Z37" s="32">
        <f>+IF(X37&lt;&gt;0,+(Y37/X37)*100,0)</f>
        <v>564.51132819945087</v>
      </c>
      <c r="AA37" s="33">
        <f>SUM(AA29:AA36)</f>
        <v>6722128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31856383</v>
      </c>
      <c r="D44" s="29">
        <f>+D37+D43</f>
        <v>0</v>
      </c>
      <c r="E44" s="30">
        <f t="shared" si="5"/>
        <v>5999488</v>
      </c>
      <c r="F44" s="31">
        <f t="shared" si="5"/>
        <v>6722128</v>
      </c>
      <c r="G44" s="31">
        <f t="shared" si="5"/>
        <v>32202561</v>
      </c>
      <c r="H44" s="31">
        <f t="shared" si="5"/>
        <v>384483</v>
      </c>
      <c r="I44" s="31">
        <f t="shared" si="5"/>
        <v>-200171</v>
      </c>
      <c r="J44" s="31">
        <f t="shared" si="5"/>
        <v>32386873</v>
      </c>
      <c r="K44" s="31">
        <f t="shared" si="5"/>
        <v>521144</v>
      </c>
      <c r="L44" s="31">
        <f t="shared" si="5"/>
        <v>2342093</v>
      </c>
      <c r="M44" s="31">
        <f t="shared" si="5"/>
        <v>-1601652</v>
      </c>
      <c r="N44" s="31">
        <f t="shared" si="5"/>
        <v>1261585</v>
      </c>
      <c r="O44" s="31">
        <f t="shared" si="5"/>
        <v>-219822</v>
      </c>
      <c r="P44" s="31">
        <f t="shared" si="5"/>
        <v>1730134</v>
      </c>
      <c r="Q44" s="31">
        <f t="shared" si="5"/>
        <v>891860</v>
      </c>
      <c r="R44" s="31">
        <f t="shared" si="5"/>
        <v>2402172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36050630</v>
      </c>
      <c r="X44" s="31">
        <f t="shared" si="5"/>
        <v>5425134</v>
      </c>
      <c r="Y44" s="31">
        <f t="shared" si="5"/>
        <v>30625496</v>
      </c>
      <c r="Z44" s="32">
        <f>+IF(X44&lt;&gt;0,+(Y44/X44)*100,0)</f>
        <v>564.51132819945087</v>
      </c>
      <c r="AA44" s="33">
        <f>+AA37+AA43</f>
        <v>6722128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338640577</v>
      </c>
      <c r="D45" s="42">
        <f t="shared" si="6"/>
        <v>0</v>
      </c>
      <c r="E45" s="43">
        <f t="shared" si="6"/>
        <v>34864947</v>
      </c>
      <c r="F45" s="44">
        <f t="shared" si="6"/>
        <v>37119506</v>
      </c>
      <c r="G45" s="44">
        <f t="shared" si="6"/>
        <v>343833024</v>
      </c>
      <c r="H45" s="44">
        <f t="shared" si="6"/>
        <v>5589233</v>
      </c>
      <c r="I45" s="44">
        <f t="shared" si="6"/>
        <v>5650617</v>
      </c>
      <c r="J45" s="44">
        <f t="shared" si="6"/>
        <v>355072874</v>
      </c>
      <c r="K45" s="44">
        <f t="shared" si="6"/>
        <v>6041030</v>
      </c>
      <c r="L45" s="44">
        <f t="shared" si="6"/>
        <v>5144476</v>
      </c>
      <c r="M45" s="44">
        <f t="shared" si="6"/>
        <v>7920596</v>
      </c>
      <c r="N45" s="44">
        <f t="shared" si="6"/>
        <v>19106102</v>
      </c>
      <c r="O45" s="44">
        <f t="shared" si="6"/>
        <v>6469169</v>
      </c>
      <c r="P45" s="44">
        <f t="shared" si="6"/>
        <v>5928187</v>
      </c>
      <c r="Q45" s="44">
        <f t="shared" si="6"/>
        <v>5740667</v>
      </c>
      <c r="R45" s="44">
        <f t="shared" si="6"/>
        <v>18138023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392316999</v>
      </c>
      <c r="X45" s="44">
        <f t="shared" si="6"/>
        <v>27050541</v>
      </c>
      <c r="Y45" s="44">
        <f t="shared" si="6"/>
        <v>365266458</v>
      </c>
      <c r="Z45" s="45">
        <f>+IF(X45&lt;&gt;0,+(Y45/X45)*100,0)</f>
        <v>1350.3111009868528</v>
      </c>
      <c r="AA45" s="46">
        <f>+AA26-AA44</f>
        <v>37119506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-464813</v>
      </c>
      <c r="D47" s="18"/>
      <c r="E47" s="19">
        <v>34864948</v>
      </c>
      <c r="F47" s="20">
        <v>37119507</v>
      </c>
      <c r="G47" s="20">
        <v>-464813</v>
      </c>
      <c r="H47" s="20">
        <v>-30608</v>
      </c>
      <c r="I47" s="20"/>
      <c r="J47" s="20">
        <v>-495421</v>
      </c>
      <c r="K47" s="20">
        <v>30608</v>
      </c>
      <c r="L47" s="20"/>
      <c r="M47" s="20"/>
      <c r="N47" s="20">
        <v>30608</v>
      </c>
      <c r="O47" s="20">
        <v>-30848</v>
      </c>
      <c r="P47" s="20"/>
      <c r="Q47" s="20"/>
      <c r="R47" s="20">
        <v>-30848</v>
      </c>
      <c r="S47" s="20"/>
      <c r="T47" s="20"/>
      <c r="U47" s="20"/>
      <c r="V47" s="20"/>
      <c r="W47" s="20">
        <v>-495661</v>
      </c>
      <c r="X47" s="20">
        <v>27050530</v>
      </c>
      <c r="Y47" s="20">
        <v>-27546191</v>
      </c>
      <c r="Z47" s="47">
        <v>-101.83235226814409</v>
      </c>
      <c r="AA47" s="22">
        <v>37119507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-464813</v>
      </c>
      <c r="D50" s="50">
        <f t="shared" ref="D50:Y50" si="7">SUM(D47:D49)</f>
        <v>0</v>
      </c>
      <c r="E50" s="51">
        <f t="shared" si="7"/>
        <v>34864948</v>
      </c>
      <c r="F50" s="52">
        <f t="shared" si="7"/>
        <v>37119507</v>
      </c>
      <c r="G50" s="52">
        <f t="shared" si="7"/>
        <v>-464813</v>
      </c>
      <c r="H50" s="52">
        <f t="shared" si="7"/>
        <v>-30608</v>
      </c>
      <c r="I50" s="52">
        <f t="shared" si="7"/>
        <v>0</v>
      </c>
      <c r="J50" s="52">
        <f t="shared" si="7"/>
        <v>-495421</v>
      </c>
      <c r="K50" s="52">
        <f t="shared" si="7"/>
        <v>30608</v>
      </c>
      <c r="L50" s="52">
        <f t="shared" si="7"/>
        <v>0</v>
      </c>
      <c r="M50" s="52">
        <f t="shared" si="7"/>
        <v>0</v>
      </c>
      <c r="N50" s="52">
        <f t="shared" si="7"/>
        <v>30608</v>
      </c>
      <c r="O50" s="52">
        <f t="shared" si="7"/>
        <v>-30848</v>
      </c>
      <c r="P50" s="52">
        <f t="shared" si="7"/>
        <v>0</v>
      </c>
      <c r="Q50" s="52">
        <f t="shared" si="7"/>
        <v>0</v>
      </c>
      <c r="R50" s="52">
        <f t="shared" si="7"/>
        <v>-30848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-495661</v>
      </c>
      <c r="X50" s="52">
        <f t="shared" si="7"/>
        <v>27050530</v>
      </c>
      <c r="Y50" s="52">
        <f t="shared" si="7"/>
        <v>-27546191</v>
      </c>
      <c r="Z50" s="53">
        <f>+IF(X50&lt;&gt;0,+(Y50/X50)*100,0)</f>
        <v>-101.83235226814409</v>
      </c>
      <c r="AA50" s="54">
        <f>SUM(AA47:AA49)</f>
        <v>37119507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-15521623</v>
      </c>
      <c r="D6" s="18"/>
      <c r="E6" s="19"/>
      <c r="F6" s="20"/>
      <c r="G6" s="20">
        <v>-15641115</v>
      </c>
      <c r="H6" s="20">
        <v>1104715</v>
      </c>
      <c r="I6" s="20">
        <v>-2077157</v>
      </c>
      <c r="J6" s="20">
        <v>-16613557</v>
      </c>
      <c r="K6" s="20">
        <v>-3367037</v>
      </c>
      <c r="L6" s="20">
        <v>-1347821</v>
      </c>
      <c r="M6" s="20">
        <v>-3336813</v>
      </c>
      <c r="N6" s="20">
        <v>-8051671</v>
      </c>
      <c r="O6" s="20">
        <v>-1531781</v>
      </c>
      <c r="P6" s="20">
        <v>-1277095</v>
      </c>
      <c r="Q6" s="20">
        <v>-272900</v>
      </c>
      <c r="R6" s="20">
        <v>-3081776</v>
      </c>
      <c r="S6" s="20"/>
      <c r="T6" s="20"/>
      <c r="U6" s="20"/>
      <c r="V6" s="20"/>
      <c r="W6" s="20">
        <v>-27747004</v>
      </c>
      <c r="X6" s="20"/>
      <c r="Y6" s="20">
        <v>-27747004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14580710</v>
      </c>
      <c r="D7" s="18"/>
      <c r="E7" s="19">
        <v>-15331790</v>
      </c>
      <c r="F7" s="20">
        <v>-14401790</v>
      </c>
      <c r="G7" s="20">
        <v>23512781</v>
      </c>
      <c r="H7" s="20">
        <v>505649</v>
      </c>
      <c r="I7" s="20">
        <v>526702</v>
      </c>
      <c r="J7" s="20">
        <v>24545132</v>
      </c>
      <c r="K7" s="20">
        <v>506266</v>
      </c>
      <c r="L7" s="20">
        <v>466017</v>
      </c>
      <c r="M7" s="20">
        <v>-7969488</v>
      </c>
      <c r="N7" s="20">
        <v>-6997205</v>
      </c>
      <c r="O7" s="20">
        <v>531337</v>
      </c>
      <c r="P7" s="20">
        <v>450369</v>
      </c>
      <c r="Q7" s="20">
        <v>470019</v>
      </c>
      <c r="R7" s="20">
        <v>1451725</v>
      </c>
      <c r="S7" s="20"/>
      <c r="T7" s="20"/>
      <c r="U7" s="20"/>
      <c r="V7" s="20"/>
      <c r="W7" s="20">
        <v>18999652</v>
      </c>
      <c r="X7" s="20">
        <v>-11118996</v>
      </c>
      <c r="Y7" s="20">
        <v>30118648</v>
      </c>
      <c r="Z7" s="21">
        <v>-270.87560783365694</v>
      </c>
      <c r="AA7" s="22">
        <v>-14401790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189120</v>
      </c>
      <c r="D10" s="18"/>
      <c r="E10" s="19">
        <v>-300000</v>
      </c>
      <c r="F10" s="20">
        <v>-200000</v>
      </c>
      <c r="G10" s="20">
        <v>189120</v>
      </c>
      <c r="H10" s="20"/>
      <c r="I10" s="20">
        <v>1250360</v>
      </c>
      <c r="J10" s="20">
        <v>1439480</v>
      </c>
      <c r="K10" s="20">
        <v>4183010</v>
      </c>
      <c r="L10" s="20">
        <v>2745581</v>
      </c>
      <c r="M10" s="20">
        <v>828150</v>
      </c>
      <c r="N10" s="20">
        <v>7756741</v>
      </c>
      <c r="O10" s="20"/>
      <c r="P10" s="20">
        <v>688000</v>
      </c>
      <c r="Q10" s="20">
        <v>279842</v>
      </c>
      <c r="R10" s="20">
        <v>967842</v>
      </c>
      <c r="S10" s="20"/>
      <c r="T10" s="20"/>
      <c r="U10" s="20"/>
      <c r="V10" s="20"/>
      <c r="W10" s="20">
        <v>10164063</v>
      </c>
      <c r="X10" s="20">
        <v>-185500</v>
      </c>
      <c r="Y10" s="20">
        <v>10349563</v>
      </c>
      <c r="Z10" s="21">
        <v>-5579.279245283019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236451</v>
      </c>
      <c r="D11" s="18"/>
      <c r="E11" s="19"/>
      <c r="F11" s="20"/>
      <c r="G11" s="24">
        <v>236451</v>
      </c>
      <c r="H11" s="24"/>
      <c r="I11" s="24">
        <v>131340</v>
      </c>
      <c r="J11" s="20">
        <v>367791</v>
      </c>
      <c r="K11" s="24">
        <v>275077</v>
      </c>
      <c r="L11" s="24">
        <v>-198437</v>
      </c>
      <c r="M11" s="20">
        <v>30660</v>
      </c>
      <c r="N11" s="24">
        <v>107300</v>
      </c>
      <c r="O11" s="24">
        <v>114675</v>
      </c>
      <c r="P11" s="24">
        <v>-353315</v>
      </c>
      <c r="Q11" s="20"/>
      <c r="R11" s="24">
        <v>-238640</v>
      </c>
      <c r="S11" s="24"/>
      <c r="T11" s="20"/>
      <c r="U11" s="24"/>
      <c r="V11" s="24"/>
      <c r="W11" s="24">
        <v>236451</v>
      </c>
      <c r="X11" s="20"/>
      <c r="Y11" s="24">
        <v>236451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-515442</v>
      </c>
      <c r="D13" s="29">
        <f>SUM(D6:D12)</f>
        <v>0</v>
      </c>
      <c r="E13" s="30">
        <f t="shared" si="0"/>
        <v>-15631790</v>
      </c>
      <c r="F13" s="31">
        <f t="shared" si="0"/>
        <v>-14601790</v>
      </c>
      <c r="G13" s="31">
        <f t="shared" si="0"/>
        <v>8297137</v>
      </c>
      <c r="H13" s="31">
        <f t="shared" si="0"/>
        <v>1610364</v>
      </c>
      <c r="I13" s="31">
        <f t="shared" si="0"/>
        <v>-168755</v>
      </c>
      <c r="J13" s="31">
        <f t="shared" si="0"/>
        <v>9738746</v>
      </c>
      <c r="K13" s="31">
        <f t="shared" si="0"/>
        <v>1597316</v>
      </c>
      <c r="L13" s="31">
        <f t="shared" si="0"/>
        <v>1665340</v>
      </c>
      <c r="M13" s="31">
        <f t="shared" si="0"/>
        <v>-10447491</v>
      </c>
      <c r="N13" s="31">
        <f t="shared" si="0"/>
        <v>-7184835</v>
      </c>
      <c r="O13" s="31">
        <f t="shared" si="0"/>
        <v>-885769</v>
      </c>
      <c r="P13" s="31">
        <f t="shared" si="0"/>
        <v>-492041</v>
      </c>
      <c r="Q13" s="31">
        <f t="shared" si="0"/>
        <v>476961</v>
      </c>
      <c r="R13" s="31">
        <f t="shared" si="0"/>
        <v>-900849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1653062</v>
      </c>
      <c r="X13" s="31">
        <f t="shared" si="0"/>
        <v>-11304496</v>
      </c>
      <c r="Y13" s="31">
        <f t="shared" si="0"/>
        <v>12957558</v>
      </c>
      <c r="Z13" s="32">
        <f>+IF(X13&lt;&gt;0,+(Y13/X13)*100,0)</f>
        <v>-114.62304909480264</v>
      </c>
      <c r="AA13" s="33">
        <f>SUM(AA6:AA12)</f>
        <v>-14601790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-515442</v>
      </c>
      <c r="D26" s="29">
        <f>+D13+D25</f>
        <v>0</v>
      </c>
      <c r="E26" s="30">
        <f t="shared" si="2"/>
        <v>-15631790</v>
      </c>
      <c r="F26" s="31">
        <f t="shared" si="2"/>
        <v>-14601790</v>
      </c>
      <c r="G26" s="31">
        <f t="shared" si="2"/>
        <v>8297137</v>
      </c>
      <c r="H26" s="31">
        <f t="shared" si="2"/>
        <v>1610364</v>
      </c>
      <c r="I26" s="31">
        <f t="shared" si="2"/>
        <v>-168755</v>
      </c>
      <c r="J26" s="31">
        <f t="shared" si="2"/>
        <v>9738746</v>
      </c>
      <c r="K26" s="31">
        <f t="shared" si="2"/>
        <v>1597316</v>
      </c>
      <c r="L26" s="31">
        <f t="shared" si="2"/>
        <v>1665340</v>
      </c>
      <c r="M26" s="31">
        <f t="shared" si="2"/>
        <v>-10447491</v>
      </c>
      <c r="N26" s="31">
        <f t="shared" si="2"/>
        <v>-7184835</v>
      </c>
      <c r="O26" s="31">
        <f t="shared" si="2"/>
        <v>-885769</v>
      </c>
      <c r="P26" s="31">
        <f t="shared" si="2"/>
        <v>-492041</v>
      </c>
      <c r="Q26" s="31">
        <f t="shared" si="2"/>
        <v>476961</v>
      </c>
      <c r="R26" s="31">
        <f t="shared" si="2"/>
        <v>-900849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1653062</v>
      </c>
      <c r="X26" s="31">
        <f t="shared" si="2"/>
        <v>-11304496</v>
      </c>
      <c r="Y26" s="31">
        <f t="shared" si="2"/>
        <v>12957558</v>
      </c>
      <c r="Z26" s="32">
        <f>+IF(X26&lt;&gt;0,+(Y26/X26)*100,0)</f>
        <v>-114.62304909480264</v>
      </c>
      <c r="AA26" s="33">
        <f>+AA13+AA25</f>
        <v>-14601790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-51665495</v>
      </c>
      <c r="D32" s="18"/>
      <c r="E32" s="19">
        <v>16587756</v>
      </c>
      <c r="F32" s="20">
        <v>16487255</v>
      </c>
      <c r="G32" s="20">
        <v>-53791255</v>
      </c>
      <c r="H32" s="20">
        <v>1965032</v>
      </c>
      <c r="I32" s="20">
        <v>669916</v>
      </c>
      <c r="J32" s="20">
        <v>-51156307</v>
      </c>
      <c r="K32" s="20">
        <v>1599207</v>
      </c>
      <c r="L32" s="20">
        <v>2087703</v>
      </c>
      <c r="M32" s="20">
        <v>-3864580</v>
      </c>
      <c r="N32" s="20">
        <v>-177670</v>
      </c>
      <c r="O32" s="20">
        <v>-4716</v>
      </c>
      <c r="P32" s="20">
        <v>148333</v>
      </c>
      <c r="Q32" s="20">
        <v>-183126</v>
      </c>
      <c r="R32" s="20">
        <v>-39509</v>
      </c>
      <c r="S32" s="20"/>
      <c r="T32" s="20"/>
      <c r="U32" s="20"/>
      <c r="V32" s="20"/>
      <c r="W32" s="20">
        <v>-51373486</v>
      </c>
      <c r="X32" s="20">
        <v>12386092</v>
      </c>
      <c r="Y32" s="20">
        <v>-63759578</v>
      </c>
      <c r="Z32" s="21">
        <v>-514.76751504832998</v>
      </c>
      <c r="AA32" s="22">
        <v>16487255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1098000</v>
      </c>
      <c r="I33" s="20">
        <v>-1098135</v>
      </c>
      <c r="J33" s="20">
        <v>-1092035</v>
      </c>
      <c r="K33" s="20"/>
      <c r="L33" s="20"/>
      <c r="M33" s="20">
        <v>1981000</v>
      </c>
      <c r="N33" s="20">
        <v>1981000</v>
      </c>
      <c r="O33" s="20">
        <v>-672700</v>
      </c>
      <c r="P33" s="20">
        <v>1098135</v>
      </c>
      <c r="Q33" s="20">
        <v>745000</v>
      </c>
      <c r="R33" s="20">
        <v>1170435</v>
      </c>
      <c r="S33" s="20"/>
      <c r="T33" s="20"/>
      <c r="U33" s="20"/>
      <c r="V33" s="20"/>
      <c r="W33" s="20">
        <v>2059400</v>
      </c>
      <c r="X33" s="20"/>
      <c r="Y33" s="20">
        <v>2059400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4875038</v>
      </c>
      <c r="D35" s="18"/>
      <c r="E35" s="19"/>
      <c r="F35" s="20"/>
      <c r="G35" s="20">
        <v>4938432</v>
      </c>
      <c r="H35" s="20">
        <v>72827</v>
      </c>
      <c r="I35" s="20">
        <v>72623</v>
      </c>
      <c r="J35" s="20">
        <v>5083882</v>
      </c>
      <c r="K35" s="20">
        <v>71439</v>
      </c>
      <c r="L35" s="20">
        <v>62243</v>
      </c>
      <c r="M35" s="20">
        <v>68888</v>
      </c>
      <c r="N35" s="20">
        <v>202570</v>
      </c>
      <c r="O35" s="20">
        <v>72582</v>
      </c>
      <c r="P35" s="20">
        <v>43211</v>
      </c>
      <c r="Q35" s="20">
        <v>62617</v>
      </c>
      <c r="R35" s="20">
        <v>178410</v>
      </c>
      <c r="S35" s="20"/>
      <c r="T35" s="20"/>
      <c r="U35" s="20"/>
      <c r="V35" s="20"/>
      <c r="W35" s="20">
        <v>5464862</v>
      </c>
      <c r="X35" s="20"/>
      <c r="Y35" s="20">
        <v>5464862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-47882357</v>
      </c>
      <c r="D37" s="29">
        <f t="shared" ref="D37:Y37" si="3">SUM(D29:D36)</f>
        <v>0</v>
      </c>
      <c r="E37" s="30">
        <f t="shared" si="3"/>
        <v>16587756</v>
      </c>
      <c r="F37" s="31">
        <f t="shared" si="3"/>
        <v>16487255</v>
      </c>
      <c r="G37" s="31">
        <f t="shared" si="3"/>
        <v>-49944723</v>
      </c>
      <c r="H37" s="31">
        <f t="shared" si="3"/>
        <v>3135859</v>
      </c>
      <c r="I37" s="31">
        <f t="shared" si="3"/>
        <v>-355596</v>
      </c>
      <c r="J37" s="31">
        <f t="shared" si="3"/>
        <v>-47164460</v>
      </c>
      <c r="K37" s="31">
        <f t="shared" si="3"/>
        <v>1670646</v>
      </c>
      <c r="L37" s="31">
        <f t="shared" si="3"/>
        <v>2149946</v>
      </c>
      <c r="M37" s="31">
        <f t="shared" si="3"/>
        <v>-1814692</v>
      </c>
      <c r="N37" s="31">
        <f t="shared" si="3"/>
        <v>2005900</v>
      </c>
      <c r="O37" s="31">
        <f t="shared" si="3"/>
        <v>-604834</v>
      </c>
      <c r="P37" s="31">
        <f t="shared" si="3"/>
        <v>1289679</v>
      </c>
      <c r="Q37" s="31">
        <f t="shared" si="3"/>
        <v>624491</v>
      </c>
      <c r="R37" s="31">
        <f t="shared" si="3"/>
        <v>1309336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-43849224</v>
      </c>
      <c r="X37" s="31">
        <f t="shared" si="3"/>
        <v>12386092</v>
      </c>
      <c r="Y37" s="31">
        <f t="shared" si="3"/>
        <v>-56235316</v>
      </c>
      <c r="Z37" s="32">
        <f>+IF(X37&lt;&gt;0,+(Y37/X37)*100,0)</f>
        <v>-454.01984742241541</v>
      </c>
      <c r="AA37" s="33">
        <f>SUM(AA29:AA36)</f>
        <v>16487255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-47882357</v>
      </c>
      <c r="D44" s="29">
        <f>+D37+D43</f>
        <v>0</v>
      </c>
      <c r="E44" s="30">
        <f t="shared" si="5"/>
        <v>16587756</v>
      </c>
      <c r="F44" s="31">
        <f t="shared" si="5"/>
        <v>16487255</v>
      </c>
      <c r="G44" s="31">
        <f t="shared" si="5"/>
        <v>-49944723</v>
      </c>
      <c r="H44" s="31">
        <f t="shared" si="5"/>
        <v>3135859</v>
      </c>
      <c r="I44" s="31">
        <f t="shared" si="5"/>
        <v>-355596</v>
      </c>
      <c r="J44" s="31">
        <f t="shared" si="5"/>
        <v>-47164460</v>
      </c>
      <c r="K44" s="31">
        <f t="shared" si="5"/>
        <v>1670646</v>
      </c>
      <c r="L44" s="31">
        <f t="shared" si="5"/>
        <v>2149946</v>
      </c>
      <c r="M44" s="31">
        <f t="shared" si="5"/>
        <v>-1814692</v>
      </c>
      <c r="N44" s="31">
        <f t="shared" si="5"/>
        <v>2005900</v>
      </c>
      <c r="O44" s="31">
        <f t="shared" si="5"/>
        <v>-604834</v>
      </c>
      <c r="P44" s="31">
        <f t="shared" si="5"/>
        <v>1289679</v>
      </c>
      <c r="Q44" s="31">
        <f t="shared" si="5"/>
        <v>624491</v>
      </c>
      <c r="R44" s="31">
        <f t="shared" si="5"/>
        <v>1309336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-43849224</v>
      </c>
      <c r="X44" s="31">
        <f t="shared" si="5"/>
        <v>12386092</v>
      </c>
      <c r="Y44" s="31">
        <f t="shared" si="5"/>
        <v>-56235316</v>
      </c>
      <c r="Z44" s="32">
        <f>+IF(X44&lt;&gt;0,+(Y44/X44)*100,0)</f>
        <v>-454.01984742241541</v>
      </c>
      <c r="AA44" s="33">
        <f>+AA37+AA43</f>
        <v>16487255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47366915</v>
      </c>
      <c r="D45" s="42">
        <f t="shared" si="6"/>
        <v>0</v>
      </c>
      <c r="E45" s="43">
        <f t="shared" si="6"/>
        <v>-32219546</v>
      </c>
      <c r="F45" s="44">
        <f t="shared" si="6"/>
        <v>-31089045</v>
      </c>
      <c r="G45" s="44">
        <f t="shared" si="6"/>
        <v>58241860</v>
      </c>
      <c r="H45" s="44">
        <f t="shared" si="6"/>
        <v>-1525495</v>
      </c>
      <c r="I45" s="44">
        <f t="shared" si="6"/>
        <v>186841</v>
      </c>
      <c r="J45" s="44">
        <f t="shared" si="6"/>
        <v>56903206</v>
      </c>
      <c r="K45" s="44">
        <f t="shared" si="6"/>
        <v>-73330</v>
      </c>
      <c r="L45" s="44">
        <f t="shared" si="6"/>
        <v>-484606</v>
      </c>
      <c r="M45" s="44">
        <f t="shared" si="6"/>
        <v>-8632799</v>
      </c>
      <c r="N45" s="44">
        <f t="shared" si="6"/>
        <v>-9190735</v>
      </c>
      <c r="O45" s="44">
        <f t="shared" si="6"/>
        <v>-280935</v>
      </c>
      <c r="P45" s="44">
        <f t="shared" si="6"/>
        <v>-1781720</v>
      </c>
      <c r="Q45" s="44">
        <f t="shared" si="6"/>
        <v>-147530</v>
      </c>
      <c r="R45" s="44">
        <f t="shared" si="6"/>
        <v>-2210185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45502286</v>
      </c>
      <c r="X45" s="44">
        <f t="shared" si="6"/>
        <v>-23690588</v>
      </c>
      <c r="Y45" s="44">
        <f t="shared" si="6"/>
        <v>69192874</v>
      </c>
      <c r="Z45" s="45">
        <f>+IF(X45&lt;&gt;0,+(Y45/X45)*100,0)</f>
        <v>-292.06904446609769</v>
      </c>
      <c r="AA45" s="46">
        <f>+AA26-AA44</f>
        <v>-31089045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-32219546</v>
      </c>
      <c r="F47" s="20">
        <v>-31089045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-23690588</v>
      </c>
      <c r="Y47" s="20">
        <v>23690588</v>
      </c>
      <c r="Z47" s="47">
        <v>-100</v>
      </c>
      <c r="AA47" s="22">
        <v>-31089045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-32219546</v>
      </c>
      <c r="F50" s="52">
        <f t="shared" si="7"/>
        <v>-31089045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-23690588</v>
      </c>
      <c r="Y50" s="52">
        <f t="shared" si="7"/>
        <v>23690588</v>
      </c>
      <c r="Z50" s="53">
        <f>+IF(X50&lt;&gt;0,+(Y50/X50)*100,0)</f>
        <v>-100</v>
      </c>
      <c r="AA50" s="54">
        <f>SUM(AA47:AA49)</f>
        <v>-31089045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-36605862</v>
      </c>
      <c r="D6" s="18"/>
      <c r="E6" s="19">
        <v>-45534921</v>
      </c>
      <c r="F6" s="20">
        <v>-45534921</v>
      </c>
      <c r="G6" s="20">
        <v>-36475362</v>
      </c>
      <c r="H6" s="20">
        <v>189116</v>
      </c>
      <c r="I6" s="20">
        <v>-2995248</v>
      </c>
      <c r="J6" s="20">
        <v>-39281494</v>
      </c>
      <c r="K6" s="20">
        <v>792504</v>
      </c>
      <c r="L6" s="20">
        <v>-1502827</v>
      </c>
      <c r="M6" s="20">
        <v>-452610</v>
      </c>
      <c r="N6" s="20">
        <v>-1162933</v>
      </c>
      <c r="O6" s="20">
        <v>793551</v>
      </c>
      <c r="P6" s="20">
        <v>753006</v>
      </c>
      <c r="Q6" s="20">
        <v>-2262305</v>
      </c>
      <c r="R6" s="20">
        <v>-715748</v>
      </c>
      <c r="S6" s="20"/>
      <c r="T6" s="20"/>
      <c r="U6" s="20"/>
      <c r="V6" s="20"/>
      <c r="W6" s="20">
        <v>-41160175</v>
      </c>
      <c r="X6" s="20">
        <v>-44921404</v>
      </c>
      <c r="Y6" s="20">
        <v>3761229</v>
      </c>
      <c r="Z6" s="21">
        <v>-8.3729106062668919</v>
      </c>
      <c r="AA6" s="22">
        <v>-45534921</v>
      </c>
    </row>
    <row r="7" spans="1:27" x14ac:dyDescent="0.25">
      <c r="A7" s="23" t="s">
        <v>35</v>
      </c>
      <c r="B7" s="17" t="s">
        <v>32</v>
      </c>
      <c r="C7" s="18">
        <v>44849007</v>
      </c>
      <c r="D7" s="18"/>
      <c r="E7" s="19">
        <v>14676612</v>
      </c>
      <c r="F7" s="20">
        <v>14676612</v>
      </c>
      <c r="G7" s="20">
        <v>46516685</v>
      </c>
      <c r="H7" s="20">
        <v>602407</v>
      </c>
      <c r="I7" s="20">
        <v>955989</v>
      </c>
      <c r="J7" s="20">
        <v>48075081</v>
      </c>
      <c r="K7" s="20">
        <v>659969</v>
      </c>
      <c r="L7" s="20">
        <v>940568</v>
      </c>
      <c r="M7" s="20">
        <v>1160766</v>
      </c>
      <c r="N7" s="20">
        <v>2761303</v>
      </c>
      <c r="O7" s="20">
        <v>1104606</v>
      </c>
      <c r="P7" s="20">
        <v>770698</v>
      </c>
      <c r="Q7" s="20">
        <v>1258894</v>
      </c>
      <c r="R7" s="20">
        <v>3134198</v>
      </c>
      <c r="S7" s="20"/>
      <c r="T7" s="20"/>
      <c r="U7" s="20"/>
      <c r="V7" s="20"/>
      <c r="W7" s="20">
        <v>53970582</v>
      </c>
      <c r="X7" s="20">
        <v>19289218</v>
      </c>
      <c r="Y7" s="20">
        <v>34681364</v>
      </c>
      <c r="Z7" s="21">
        <v>179.79663042846008</v>
      </c>
      <c r="AA7" s="22">
        <v>14676612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10022821</v>
      </c>
      <c r="D11" s="18"/>
      <c r="E11" s="19">
        <v>7768749</v>
      </c>
      <c r="F11" s="20">
        <v>7768749</v>
      </c>
      <c r="G11" s="24">
        <v>8863946</v>
      </c>
      <c r="H11" s="24">
        <v>78676</v>
      </c>
      <c r="I11" s="24">
        <v>102766</v>
      </c>
      <c r="J11" s="20">
        <v>9045388</v>
      </c>
      <c r="K11" s="24">
        <v>78676</v>
      </c>
      <c r="L11" s="24">
        <v>276388</v>
      </c>
      <c r="M11" s="20">
        <v>1316227</v>
      </c>
      <c r="N11" s="24">
        <v>1671291</v>
      </c>
      <c r="O11" s="24">
        <v>78676</v>
      </c>
      <c r="P11" s="24">
        <v>103070</v>
      </c>
      <c r="Q11" s="20">
        <v>493214</v>
      </c>
      <c r="R11" s="24">
        <v>674960</v>
      </c>
      <c r="S11" s="24"/>
      <c r="T11" s="20"/>
      <c r="U11" s="24"/>
      <c r="V11" s="24"/>
      <c r="W11" s="24">
        <v>11391639</v>
      </c>
      <c r="X11" s="20">
        <v>7768749</v>
      </c>
      <c r="Y11" s="24">
        <v>3622890</v>
      </c>
      <c r="Z11" s="25">
        <v>46.634149204717517</v>
      </c>
      <c r="AA11" s="26">
        <v>7768749</v>
      </c>
    </row>
    <row r="12" spans="1:27" x14ac:dyDescent="0.25">
      <c r="A12" s="23" t="s">
        <v>40</v>
      </c>
      <c r="B12" s="17" t="s">
        <v>32</v>
      </c>
      <c r="C12" s="18">
        <v>-79199</v>
      </c>
      <c r="D12" s="18"/>
      <c r="E12" s="19">
        <v>-66428</v>
      </c>
      <c r="F12" s="20">
        <v>-66428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-66428</v>
      </c>
      <c r="Y12" s="20">
        <v>-12772</v>
      </c>
      <c r="Z12" s="21">
        <v>19.226832058770398</v>
      </c>
      <c r="AA12" s="22">
        <v>-66428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18186767</v>
      </c>
      <c r="D13" s="29">
        <f>SUM(D6:D12)</f>
        <v>0</v>
      </c>
      <c r="E13" s="30">
        <f t="shared" si="0"/>
        <v>-23155988</v>
      </c>
      <c r="F13" s="31">
        <f t="shared" si="0"/>
        <v>-23155988</v>
      </c>
      <c r="G13" s="31">
        <f t="shared" si="0"/>
        <v>18826069</v>
      </c>
      <c r="H13" s="31">
        <f t="shared" si="0"/>
        <v>870199</v>
      </c>
      <c r="I13" s="31">
        <f t="shared" si="0"/>
        <v>-1936493</v>
      </c>
      <c r="J13" s="31">
        <f t="shared" si="0"/>
        <v>17759775</v>
      </c>
      <c r="K13" s="31">
        <f t="shared" si="0"/>
        <v>1531149</v>
      </c>
      <c r="L13" s="31">
        <f t="shared" si="0"/>
        <v>-285871</v>
      </c>
      <c r="M13" s="31">
        <f t="shared" si="0"/>
        <v>2024383</v>
      </c>
      <c r="N13" s="31">
        <f t="shared" si="0"/>
        <v>3269661</v>
      </c>
      <c r="O13" s="31">
        <f t="shared" si="0"/>
        <v>1976833</v>
      </c>
      <c r="P13" s="31">
        <f t="shared" si="0"/>
        <v>1626774</v>
      </c>
      <c r="Q13" s="31">
        <f t="shared" si="0"/>
        <v>-510197</v>
      </c>
      <c r="R13" s="31">
        <f t="shared" si="0"/>
        <v>3093410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24122846</v>
      </c>
      <c r="X13" s="31">
        <f t="shared" si="0"/>
        <v>-17929865</v>
      </c>
      <c r="Y13" s="31">
        <f t="shared" si="0"/>
        <v>42052711</v>
      </c>
      <c r="Z13" s="32">
        <f>+IF(X13&lt;&gt;0,+(Y13/X13)*100,0)</f>
        <v>-234.54003139454761</v>
      </c>
      <c r="AA13" s="33">
        <f>SUM(AA6:AA12)</f>
        <v>-23155988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24632694</v>
      </c>
      <c r="D17" s="18"/>
      <c r="E17" s="19">
        <v>27183278</v>
      </c>
      <c r="F17" s="20">
        <v>27183278</v>
      </c>
      <c r="G17" s="24">
        <v>19332955</v>
      </c>
      <c r="H17" s="24">
        <v>-15301737</v>
      </c>
      <c r="I17" s="24"/>
      <c r="J17" s="20">
        <v>4031218</v>
      </c>
      <c r="K17" s="24"/>
      <c r="L17" s="24">
        <v>1155451</v>
      </c>
      <c r="M17" s="20"/>
      <c r="N17" s="24">
        <v>1155451</v>
      </c>
      <c r="O17" s="24"/>
      <c r="P17" s="24"/>
      <c r="Q17" s="20">
        <v>2453759</v>
      </c>
      <c r="R17" s="24">
        <v>2453759</v>
      </c>
      <c r="S17" s="24"/>
      <c r="T17" s="20"/>
      <c r="U17" s="24"/>
      <c r="V17" s="24"/>
      <c r="W17" s="24">
        <v>7640428</v>
      </c>
      <c r="X17" s="20">
        <v>25220691</v>
      </c>
      <c r="Y17" s="24">
        <v>-17580263</v>
      </c>
      <c r="Z17" s="25">
        <v>-69.705715041669563</v>
      </c>
      <c r="AA17" s="26">
        <v>27183278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24632694</v>
      </c>
      <c r="D25" s="29">
        <f t="shared" ref="D25:Y25" si="1">SUM(D15:D24)</f>
        <v>0</v>
      </c>
      <c r="E25" s="35">
        <f t="shared" si="1"/>
        <v>27183278</v>
      </c>
      <c r="F25" s="36">
        <f t="shared" si="1"/>
        <v>27183278</v>
      </c>
      <c r="G25" s="36">
        <f t="shared" si="1"/>
        <v>19332955</v>
      </c>
      <c r="H25" s="36">
        <f t="shared" si="1"/>
        <v>-15301737</v>
      </c>
      <c r="I25" s="36">
        <f t="shared" si="1"/>
        <v>0</v>
      </c>
      <c r="J25" s="36">
        <f t="shared" si="1"/>
        <v>4031218</v>
      </c>
      <c r="K25" s="36">
        <f t="shared" si="1"/>
        <v>0</v>
      </c>
      <c r="L25" s="36">
        <f t="shared" si="1"/>
        <v>1155451</v>
      </c>
      <c r="M25" s="36">
        <f t="shared" si="1"/>
        <v>0</v>
      </c>
      <c r="N25" s="36">
        <f t="shared" si="1"/>
        <v>1155451</v>
      </c>
      <c r="O25" s="36">
        <f t="shared" si="1"/>
        <v>0</v>
      </c>
      <c r="P25" s="36">
        <f t="shared" si="1"/>
        <v>0</v>
      </c>
      <c r="Q25" s="36">
        <f t="shared" si="1"/>
        <v>2453759</v>
      </c>
      <c r="R25" s="36">
        <f t="shared" si="1"/>
        <v>2453759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7640428</v>
      </c>
      <c r="X25" s="36">
        <f t="shared" si="1"/>
        <v>25220691</v>
      </c>
      <c r="Y25" s="36">
        <f t="shared" si="1"/>
        <v>-17580263</v>
      </c>
      <c r="Z25" s="37">
        <f>+IF(X25&lt;&gt;0,+(Y25/X25)*100,0)</f>
        <v>-69.705715041669563</v>
      </c>
      <c r="AA25" s="38">
        <f>SUM(AA15:AA24)</f>
        <v>27183278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42819461</v>
      </c>
      <c r="D26" s="29">
        <f>+D13+D25</f>
        <v>0</v>
      </c>
      <c r="E26" s="30">
        <f t="shared" si="2"/>
        <v>4027290</v>
      </c>
      <c r="F26" s="31">
        <f t="shared" si="2"/>
        <v>4027290</v>
      </c>
      <c r="G26" s="31">
        <f t="shared" si="2"/>
        <v>38159024</v>
      </c>
      <c r="H26" s="31">
        <f t="shared" si="2"/>
        <v>-14431538</v>
      </c>
      <c r="I26" s="31">
        <f t="shared" si="2"/>
        <v>-1936493</v>
      </c>
      <c r="J26" s="31">
        <f t="shared" si="2"/>
        <v>21790993</v>
      </c>
      <c r="K26" s="31">
        <f t="shared" si="2"/>
        <v>1531149</v>
      </c>
      <c r="L26" s="31">
        <f t="shared" si="2"/>
        <v>869580</v>
      </c>
      <c r="M26" s="31">
        <f t="shared" si="2"/>
        <v>2024383</v>
      </c>
      <c r="N26" s="31">
        <f t="shared" si="2"/>
        <v>4425112</v>
      </c>
      <c r="O26" s="31">
        <f t="shared" si="2"/>
        <v>1976833</v>
      </c>
      <c r="P26" s="31">
        <f t="shared" si="2"/>
        <v>1626774</v>
      </c>
      <c r="Q26" s="31">
        <f t="shared" si="2"/>
        <v>1943562</v>
      </c>
      <c r="R26" s="31">
        <f t="shared" si="2"/>
        <v>5547169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31763274</v>
      </c>
      <c r="X26" s="31">
        <f t="shared" si="2"/>
        <v>7290826</v>
      </c>
      <c r="Y26" s="31">
        <f t="shared" si="2"/>
        <v>24472448</v>
      </c>
      <c r="Z26" s="32">
        <f>+IF(X26&lt;&gt;0,+(Y26/X26)*100,0)</f>
        <v>335.66084281808395</v>
      </c>
      <c r="AA26" s="33">
        <f>+AA13+AA25</f>
        <v>4027290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-7109</v>
      </c>
      <c r="D31" s="18"/>
      <c r="E31" s="19">
        <v>-5872</v>
      </c>
      <c r="F31" s="20">
        <v>-5872</v>
      </c>
      <c r="G31" s="20">
        <v>-7108</v>
      </c>
      <c r="H31" s="20">
        <v>-405</v>
      </c>
      <c r="I31" s="20">
        <v>-1182</v>
      </c>
      <c r="J31" s="20">
        <v>-8695</v>
      </c>
      <c r="K31" s="20">
        <v>-5064</v>
      </c>
      <c r="L31" s="20">
        <v>-21</v>
      </c>
      <c r="M31" s="20"/>
      <c r="N31" s="20">
        <v>-5085</v>
      </c>
      <c r="O31" s="20"/>
      <c r="P31" s="20"/>
      <c r="Q31" s="20">
        <v>-1598</v>
      </c>
      <c r="R31" s="20">
        <v>-1598</v>
      </c>
      <c r="S31" s="20"/>
      <c r="T31" s="20"/>
      <c r="U31" s="20"/>
      <c r="V31" s="20"/>
      <c r="W31" s="20">
        <v>-15378</v>
      </c>
      <c r="X31" s="20">
        <v>-5872</v>
      </c>
      <c r="Y31" s="20">
        <v>-9506</v>
      </c>
      <c r="Z31" s="21">
        <v>161.88692098092642</v>
      </c>
      <c r="AA31" s="22">
        <v>-5872</v>
      </c>
    </row>
    <row r="32" spans="1:27" x14ac:dyDescent="0.25">
      <c r="A32" s="23" t="s">
        <v>59</v>
      </c>
      <c r="B32" s="17" t="s">
        <v>32</v>
      </c>
      <c r="C32" s="18">
        <v>17231707</v>
      </c>
      <c r="D32" s="18"/>
      <c r="E32" s="19">
        <v>16717348</v>
      </c>
      <c r="F32" s="20">
        <v>16717348</v>
      </c>
      <c r="G32" s="20">
        <v>16859757</v>
      </c>
      <c r="H32" s="20">
        <v>-1150847</v>
      </c>
      <c r="I32" s="20">
        <v>-3631998</v>
      </c>
      <c r="J32" s="20">
        <v>12076912</v>
      </c>
      <c r="K32" s="20">
        <v>-60244</v>
      </c>
      <c r="L32" s="20">
        <v>-809959</v>
      </c>
      <c r="M32" s="20">
        <v>-588915</v>
      </c>
      <c r="N32" s="20">
        <v>-1459118</v>
      </c>
      <c r="O32" s="20">
        <v>233061</v>
      </c>
      <c r="P32" s="20">
        <v>-141500</v>
      </c>
      <c r="Q32" s="20">
        <v>-66473</v>
      </c>
      <c r="R32" s="20">
        <v>25088</v>
      </c>
      <c r="S32" s="20"/>
      <c r="T32" s="20"/>
      <c r="U32" s="20"/>
      <c r="V32" s="20"/>
      <c r="W32" s="20">
        <v>10642882</v>
      </c>
      <c r="X32" s="20">
        <v>16996632</v>
      </c>
      <c r="Y32" s="20">
        <v>-6353750</v>
      </c>
      <c r="Z32" s="21">
        <v>-37.382406114340775</v>
      </c>
      <c r="AA32" s="22">
        <v>16717348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5372366</v>
      </c>
      <c r="D34" s="18"/>
      <c r="E34" s="19"/>
      <c r="F34" s="20"/>
      <c r="G34" s="20"/>
      <c r="H34" s="20">
        <v>5588331</v>
      </c>
      <c r="I34" s="20">
        <v>-28819</v>
      </c>
      <c r="J34" s="20">
        <v>5559512</v>
      </c>
      <c r="K34" s="20">
        <v>-28819</v>
      </c>
      <c r="L34" s="20"/>
      <c r="M34" s="20"/>
      <c r="N34" s="20">
        <v>-28819</v>
      </c>
      <c r="O34" s="20"/>
      <c r="P34" s="20">
        <v>-28819</v>
      </c>
      <c r="Q34" s="20"/>
      <c r="R34" s="20">
        <v>-28819</v>
      </c>
      <c r="S34" s="20"/>
      <c r="T34" s="20"/>
      <c r="U34" s="20"/>
      <c r="V34" s="20"/>
      <c r="W34" s="20">
        <v>5501874</v>
      </c>
      <c r="X34" s="20"/>
      <c r="Y34" s="20">
        <v>5501874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10432274</v>
      </c>
      <c r="D35" s="18"/>
      <c r="E35" s="19">
        <v>10921106</v>
      </c>
      <c r="F35" s="20">
        <v>10921106</v>
      </c>
      <c r="G35" s="20">
        <v>10741838</v>
      </c>
      <c r="H35" s="20">
        <v>312086</v>
      </c>
      <c r="I35" s="20">
        <v>305017</v>
      </c>
      <c r="J35" s="20">
        <v>11358941</v>
      </c>
      <c r="K35" s="20">
        <v>301088</v>
      </c>
      <c r="L35" s="20">
        <v>300189</v>
      </c>
      <c r="M35" s="20">
        <v>315709</v>
      </c>
      <c r="N35" s="20">
        <v>916986</v>
      </c>
      <c r="O35" s="20">
        <v>318523</v>
      </c>
      <c r="P35" s="20">
        <v>316453</v>
      </c>
      <c r="Q35" s="20">
        <v>352102</v>
      </c>
      <c r="R35" s="20">
        <v>987078</v>
      </c>
      <c r="S35" s="20"/>
      <c r="T35" s="20"/>
      <c r="U35" s="20"/>
      <c r="V35" s="20"/>
      <c r="W35" s="20">
        <v>13263005</v>
      </c>
      <c r="X35" s="20">
        <v>9969581</v>
      </c>
      <c r="Y35" s="20">
        <v>3293424</v>
      </c>
      <c r="Z35" s="21">
        <v>33.034728340137868</v>
      </c>
      <c r="AA35" s="22">
        <v>10921106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33029238</v>
      </c>
      <c r="D37" s="29">
        <f t="shared" ref="D37:Y37" si="3">SUM(D29:D36)</f>
        <v>0</v>
      </c>
      <c r="E37" s="30">
        <f t="shared" si="3"/>
        <v>27632582</v>
      </c>
      <c r="F37" s="31">
        <f t="shared" si="3"/>
        <v>27632582</v>
      </c>
      <c r="G37" s="31">
        <f t="shared" si="3"/>
        <v>27594487</v>
      </c>
      <c r="H37" s="31">
        <f t="shared" si="3"/>
        <v>4749165</v>
      </c>
      <c r="I37" s="31">
        <f t="shared" si="3"/>
        <v>-3356982</v>
      </c>
      <c r="J37" s="31">
        <f t="shared" si="3"/>
        <v>28986670</v>
      </c>
      <c r="K37" s="31">
        <f t="shared" si="3"/>
        <v>206961</v>
      </c>
      <c r="L37" s="31">
        <f t="shared" si="3"/>
        <v>-509791</v>
      </c>
      <c r="M37" s="31">
        <f t="shared" si="3"/>
        <v>-273206</v>
      </c>
      <c r="N37" s="31">
        <f t="shared" si="3"/>
        <v>-576036</v>
      </c>
      <c r="O37" s="31">
        <f t="shared" si="3"/>
        <v>551584</v>
      </c>
      <c r="P37" s="31">
        <f t="shared" si="3"/>
        <v>146134</v>
      </c>
      <c r="Q37" s="31">
        <f t="shared" si="3"/>
        <v>284031</v>
      </c>
      <c r="R37" s="31">
        <f t="shared" si="3"/>
        <v>981749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29392383</v>
      </c>
      <c r="X37" s="31">
        <f t="shared" si="3"/>
        <v>26960341</v>
      </c>
      <c r="Y37" s="31">
        <f t="shared" si="3"/>
        <v>2432042</v>
      </c>
      <c r="Z37" s="32">
        <f>+IF(X37&lt;&gt;0,+(Y37/X37)*100,0)</f>
        <v>9.0208132011386652</v>
      </c>
      <c r="AA37" s="33">
        <f>SUM(AA29:AA36)</f>
        <v>27632582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-3003991</v>
      </c>
      <c r="D40" s="18"/>
      <c r="E40" s="19"/>
      <c r="F40" s="20"/>
      <c r="G40" s="20"/>
      <c r="H40" s="20">
        <v>-3939826</v>
      </c>
      <c r="I40" s="20"/>
      <c r="J40" s="20">
        <v>-3939826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-3939826</v>
      </c>
      <c r="X40" s="20"/>
      <c r="Y40" s="20">
        <v>-3939826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-3003991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-3939826</v>
      </c>
      <c r="I43" s="36">
        <f t="shared" si="4"/>
        <v>0</v>
      </c>
      <c r="J43" s="36">
        <f t="shared" si="4"/>
        <v>-3939826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-3939826</v>
      </c>
      <c r="X43" s="36">
        <f t="shared" si="4"/>
        <v>0</v>
      </c>
      <c r="Y43" s="36">
        <f t="shared" si="4"/>
        <v>-3939826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30025247</v>
      </c>
      <c r="D44" s="29">
        <f>+D37+D43</f>
        <v>0</v>
      </c>
      <c r="E44" s="30">
        <f t="shared" si="5"/>
        <v>27632582</v>
      </c>
      <c r="F44" s="31">
        <f t="shared" si="5"/>
        <v>27632582</v>
      </c>
      <c r="G44" s="31">
        <f t="shared" si="5"/>
        <v>27594487</v>
      </c>
      <c r="H44" s="31">
        <f t="shared" si="5"/>
        <v>809339</v>
      </c>
      <c r="I44" s="31">
        <f t="shared" si="5"/>
        <v>-3356982</v>
      </c>
      <c r="J44" s="31">
        <f t="shared" si="5"/>
        <v>25046844</v>
      </c>
      <c r="K44" s="31">
        <f t="shared" si="5"/>
        <v>206961</v>
      </c>
      <c r="L44" s="31">
        <f t="shared" si="5"/>
        <v>-509791</v>
      </c>
      <c r="M44" s="31">
        <f t="shared" si="5"/>
        <v>-273206</v>
      </c>
      <c r="N44" s="31">
        <f t="shared" si="5"/>
        <v>-576036</v>
      </c>
      <c r="O44" s="31">
        <f t="shared" si="5"/>
        <v>551584</v>
      </c>
      <c r="P44" s="31">
        <f t="shared" si="5"/>
        <v>146134</v>
      </c>
      <c r="Q44" s="31">
        <f t="shared" si="5"/>
        <v>284031</v>
      </c>
      <c r="R44" s="31">
        <f t="shared" si="5"/>
        <v>981749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25452557</v>
      </c>
      <c r="X44" s="31">
        <f t="shared" si="5"/>
        <v>26960341</v>
      </c>
      <c r="Y44" s="31">
        <f t="shared" si="5"/>
        <v>-1507784</v>
      </c>
      <c r="Z44" s="32">
        <f>+IF(X44&lt;&gt;0,+(Y44/X44)*100,0)</f>
        <v>-5.5925998858842325</v>
      </c>
      <c r="AA44" s="33">
        <f>+AA37+AA43</f>
        <v>27632582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12794214</v>
      </c>
      <c r="D45" s="42">
        <f t="shared" si="6"/>
        <v>0</v>
      </c>
      <c r="E45" s="43">
        <f t="shared" si="6"/>
        <v>-23605292</v>
      </c>
      <c r="F45" s="44">
        <f t="shared" si="6"/>
        <v>-23605292</v>
      </c>
      <c r="G45" s="44">
        <f t="shared" si="6"/>
        <v>10564537</v>
      </c>
      <c r="H45" s="44">
        <f t="shared" si="6"/>
        <v>-15240877</v>
      </c>
      <c r="I45" s="44">
        <f t="shared" si="6"/>
        <v>1420489</v>
      </c>
      <c r="J45" s="44">
        <f t="shared" si="6"/>
        <v>-3255851</v>
      </c>
      <c r="K45" s="44">
        <f t="shared" si="6"/>
        <v>1324188</v>
      </c>
      <c r="L45" s="44">
        <f t="shared" si="6"/>
        <v>1379371</v>
      </c>
      <c r="M45" s="44">
        <f t="shared" si="6"/>
        <v>2297589</v>
      </c>
      <c r="N45" s="44">
        <f t="shared" si="6"/>
        <v>5001148</v>
      </c>
      <c r="O45" s="44">
        <f t="shared" si="6"/>
        <v>1425249</v>
      </c>
      <c r="P45" s="44">
        <f t="shared" si="6"/>
        <v>1480640</v>
      </c>
      <c r="Q45" s="44">
        <f t="shared" si="6"/>
        <v>1659531</v>
      </c>
      <c r="R45" s="44">
        <f t="shared" si="6"/>
        <v>4565420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6310717</v>
      </c>
      <c r="X45" s="44">
        <f t="shared" si="6"/>
        <v>-19669515</v>
      </c>
      <c r="Y45" s="44">
        <f t="shared" si="6"/>
        <v>25980232</v>
      </c>
      <c r="Z45" s="45">
        <f>+IF(X45&lt;&gt;0,+(Y45/X45)*100,0)</f>
        <v>-132.08374482034765</v>
      </c>
      <c r="AA45" s="46">
        <f>+AA26-AA44</f>
        <v>-23605292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-15742806</v>
      </c>
      <c r="F47" s="20">
        <v>-15742806</v>
      </c>
      <c r="G47" s="20">
        <v>-31890</v>
      </c>
      <c r="H47" s="20"/>
      <c r="I47" s="20"/>
      <c r="J47" s="20">
        <v>-31890</v>
      </c>
      <c r="K47" s="20"/>
      <c r="L47" s="20"/>
      <c r="M47" s="20">
        <v>31890</v>
      </c>
      <c r="N47" s="20">
        <v>31890</v>
      </c>
      <c r="O47" s="20"/>
      <c r="P47" s="20"/>
      <c r="Q47" s="20"/>
      <c r="R47" s="20"/>
      <c r="S47" s="20"/>
      <c r="T47" s="20"/>
      <c r="U47" s="20"/>
      <c r="V47" s="20"/>
      <c r="W47" s="20"/>
      <c r="X47" s="20">
        <v>-11807037</v>
      </c>
      <c r="Y47" s="20">
        <v>11807037</v>
      </c>
      <c r="Z47" s="47">
        <v>-100</v>
      </c>
      <c r="AA47" s="22">
        <v>-15742806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-15742806</v>
      </c>
      <c r="F50" s="52">
        <f t="shared" si="7"/>
        <v>-15742806</v>
      </c>
      <c r="G50" s="52">
        <f t="shared" si="7"/>
        <v>-31890</v>
      </c>
      <c r="H50" s="52">
        <f t="shared" si="7"/>
        <v>0</v>
      </c>
      <c r="I50" s="52">
        <f t="shared" si="7"/>
        <v>0</v>
      </c>
      <c r="J50" s="52">
        <f t="shared" si="7"/>
        <v>-31890</v>
      </c>
      <c r="K50" s="52">
        <f t="shared" si="7"/>
        <v>0</v>
      </c>
      <c r="L50" s="52">
        <f t="shared" si="7"/>
        <v>0</v>
      </c>
      <c r="M50" s="52">
        <f t="shared" si="7"/>
        <v>31890</v>
      </c>
      <c r="N50" s="52">
        <f t="shared" si="7"/>
        <v>31890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-11807037</v>
      </c>
      <c r="Y50" s="52">
        <f t="shared" si="7"/>
        <v>11807037</v>
      </c>
      <c r="Z50" s="53">
        <f>+IF(X50&lt;&gt;0,+(Y50/X50)*100,0)</f>
        <v>-100</v>
      </c>
      <c r="AA50" s="54">
        <f>SUM(AA47:AA49)</f>
        <v>-15742806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137381</v>
      </c>
      <c r="D7" s="18"/>
      <c r="E7" s="19">
        <v>2899605</v>
      </c>
      <c r="F7" s="20">
        <v>2899605</v>
      </c>
      <c r="G7" s="20"/>
      <c r="H7" s="20">
        <v>-29834</v>
      </c>
      <c r="I7" s="20">
        <v>167215</v>
      </c>
      <c r="J7" s="20">
        <v>137381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137381</v>
      </c>
      <c r="X7" s="20">
        <v>2174715</v>
      </c>
      <c r="Y7" s="20">
        <v>-2037334</v>
      </c>
      <c r="Z7" s="21">
        <v>-93.682804413451876</v>
      </c>
      <c r="AA7" s="22">
        <v>2899605</v>
      </c>
    </row>
    <row r="8" spans="1:27" x14ac:dyDescent="0.25">
      <c r="A8" s="23" t="s">
        <v>36</v>
      </c>
      <c r="B8" s="17" t="s">
        <v>32</v>
      </c>
      <c r="C8" s="18">
        <v>3406738</v>
      </c>
      <c r="D8" s="18"/>
      <c r="E8" s="19">
        <v>78577615</v>
      </c>
      <c r="F8" s="20">
        <v>78577615</v>
      </c>
      <c r="G8" s="20"/>
      <c r="H8" s="20">
        <v>642057</v>
      </c>
      <c r="I8" s="20">
        <v>2764681</v>
      </c>
      <c r="J8" s="20">
        <v>3406738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3406738</v>
      </c>
      <c r="X8" s="20">
        <v>58933224</v>
      </c>
      <c r="Y8" s="20">
        <v>-55526486</v>
      </c>
      <c r="Z8" s="21">
        <v>-94.219325248521955</v>
      </c>
      <c r="AA8" s="22">
        <v>78577615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3544119</v>
      </c>
      <c r="D13" s="29">
        <f>SUM(D6:D12)</f>
        <v>0</v>
      </c>
      <c r="E13" s="30">
        <f t="shared" si="0"/>
        <v>81477220</v>
      </c>
      <c r="F13" s="31">
        <f t="shared" si="0"/>
        <v>81477220</v>
      </c>
      <c r="G13" s="31">
        <f t="shared" si="0"/>
        <v>0</v>
      </c>
      <c r="H13" s="31">
        <f t="shared" si="0"/>
        <v>612223</v>
      </c>
      <c r="I13" s="31">
        <f t="shared" si="0"/>
        <v>2931896</v>
      </c>
      <c r="J13" s="31">
        <f t="shared" si="0"/>
        <v>3544119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3544119</v>
      </c>
      <c r="X13" s="31">
        <f t="shared" si="0"/>
        <v>61107939</v>
      </c>
      <c r="Y13" s="31">
        <f t="shared" si="0"/>
        <v>-57563820</v>
      </c>
      <c r="Z13" s="32">
        <f>+IF(X13&lt;&gt;0,+(Y13/X13)*100,0)</f>
        <v>-94.200231495289017</v>
      </c>
      <c r="AA13" s="33">
        <f>SUM(AA6:AA12)</f>
        <v>81477220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28058719</v>
      </c>
      <c r="D17" s="18"/>
      <c r="E17" s="19">
        <v>26867003</v>
      </c>
      <c r="F17" s="20">
        <v>26438284</v>
      </c>
      <c r="G17" s="24"/>
      <c r="H17" s="24">
        <v>701622</v>
      </c>
      <c r="I17" s="24">
        <v>27600286</v>
      </c>
      <c r="J17" s="20">
        <v>28301908</v>
      </c>
      <c r="K17" s="24">
        <v>-62680</v>
      </c>
      <c r="L17" s="24"/>
      <c r="M17" s="20">
        <v>-31481</v>
      </c>
      <c r="N17" s="24">
        <v>-94161</v>
      </c>
      <c r="O17" s="24">
        <v>160259</v>
      </c>
      <c r="P17" s="24">
        <v>-607747</v>
      </c>
      <c r="Q17" s="20">
        <v>159066</v>
      </c>
      <c r="R17" s="24">
        <v>-288422</v>
      </c>
      <c r="S17" s="24"/>
      <c r="T17" s="20"/>
      <c r="U17" s="24"/>
      <c r="V17" s="24"/>
      <c r="W17" s="24">
        <v>27919325</v>
      </c>
      <c r="X17" s="20">
        <v>19828737</v>
      </c>
      <c r="Y17" s="24">
        <v>8090588</v>
      </c>
      <c r="Z17" s="25">
        <v>40.802336528040087</v>
      </c>
      <c r="AA17" s="26">
        <v>26438284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16122</v>
      </c>
      <c r="D21" s="18"/>
      <c r="E21" s="19">
        <v>16261</v>
      </c>
      <c r="F21" s="20">
        <v>31261</v>
      </c>
      <c r="G21" s="20"/>
      <c r="H21" s="20"/>
      <c r="I21" s="20">
        <v>16122</v>
      </c>
      <c r="J21" s="20">
        <v>16122</v>
      </c>
      <c r="K21" s="20">
        <v>-46</v>
      </c>
      <c r="L21" s="20"/>
      <c r="M21" s="20">
        <v>-23</v>
      </c>
      <c r="N21" s="20">
        <v>-69</v>
      </c>
      <c r="O21" s="20">
        <v>-12</v>
      </c>
      <c r="P21" s="20">
        <v>-16272</v>
      </c>
      <c r="Q21" s="20"/>
      <c r="R21" s="20">
        <v>-16284</v>
      </c>
      <c r="S21" s="20"/>
      <c r="T21" s="20"/>
      <c r="U21" s="20"/>
      <c r="V21" s="20"/>
      <c r="W21" s="20">
        <v>-231</v>
      </c>
      <c r="X21" s="20">
        <v>23454</v>
      </c>
      <c r="Y21" s="20">
        <v>-23685</v>
      </c>
      <c r="Z21" s="21">
        <v>-100.98490662573549</v>
      </c>
      <c r="AA21" s="22">
        <v>31261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28074841</v>
      </c>
      <c r="D25" s="29">
        <f t="shared" ref="D25:Y25" si="1">SUM(D15:D24)</f>
        <v>0</v>
      </c>
      <c r="E25" s="35">
        <f t="shared" si="1"/>
        <v>26883264</v>
      </c>
      <c r="F25" s="36">
        <f t="shared" si="1"/>
        <v>26469545</v>
      </c>
      <c r="G25" s="36">
        <f t="shared" si="1"/>
        <v>0</v>
      </c>
      <c r="H25" s="36">
        <f t="shared" si="1"/>
        <v>701622</v>
      </c>
      <c r="I25" s="36">
        <f t="shared" si="1"/>
        <v>27616408</v>
      </c>
      <c r="J25" s="36">
        <f t="shared" si="1"/>
        <v>28318030</v>
      </c>
      <c r="K25" s="36">
        <f t="shared" si="1"/>
        <v>-62726</v>
      </c>
      <c r="L25" s="36">
        <f t="shared" si="1"/>
        <v>0</v>
      </c>
      <c r="M25" s="36">
        <f t="shared" si="1"/>
        <v>-31504</v>
      </c>
      <c r="N25" s="36">
        <f t="shared" si="1"/>
        <v>-94230</v>
      </c>
      <c r="O25" s="36">
        <f t="shared" si="1"/>
        <v>160247</v>
      </c>
      <c r="P25" s="36">
        <f t="shared" si="1"/>
        <v>-624019</v>
      </c>
      <c r="Q25" s="36">
        <f t="shared" si="1"/>
        <v>159066</v>
      </c>
      <c r="R25" s="36">
        <f t="shared" si="1"/>
        <v>-304706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27919094</v>
      </c>
      <c r="X25" s="36">
        <f t="shared" si="1"/>
        <v>19852191</v>
      </c>
      <c r="Y25" s="36">
        <f t="shared" si="1"/>
        <v>8066903</v>
      </c>
      <c r="Z25" s="37">
        <f>+IF(X25&lt;&gt;0,+(Y25/X25)*100,0)</f>
        <v>40.634824639758904</v>
      </c>
      <c r="AA25" s="38">
        <f>SUM(AA15:AA24)</f>
        <v>26469545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31618960</v>
      </c>
      <c r="D26" s="29">
        <f>+D13+D25</f>
        <v>0</v>
      </c>
      <c r="E26" s="30">
        <f t="shared" si="2"/>
        <v>108360484</v>
      </c>
      <c r="F26" s="31">
        <f t="shared" si="2"/>
        <v>107946765</v>
      </c>
      <c r="G26" s="31">
        <f t="shared" si="2"/>
        <v>0</v>
      </c>
      <c r="H26" s="31">
        <f t="shared" si="2"/>
        <v>1313845</v>
      </c>
      <c r="I26" s="31">
        <f t="shared" si="2"/>
        <v>30548304</v>
      </c>
      <c r="J26" s="31">
        <f t="shared" si="2"/>
        <v>31862149</v>
      </c>
      <c r="K26" s="31">
        <f t="shared" si="2"/>
        <v>-62726</v>
      </c>
      <c r="L26" s="31">
        <f t="shared" si="2"/>
        <v>0</v>
      </c>
      <c r="M26" s="31">
        <f t="shared" si="2"/>
        <v>-31504</v>
      </c>
      <c r="N26" s="31">
        <f t="shared" si="2"/>
        <v>-94230</v>
      </c>
      <c r="O26" s="31">
        <f t="shared" si="2"/>
        <v>160247</v>
      </c>
      <c r="P26" s="31">
        <f t="shared" si="2"/>
        <v>-624019</v>
      </c>
      <c r="Q26" s="31">
        <f t="shared" si="2"/>
        <v>159066</v>
      </c>
      <c r="R26" s="31">
        <f t="shared" si="2"/>
        <v>-304706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31463213</v>
      </c>
      <c r="X26" s="31">
        <f t="shared" si="2"/>
        <v>80960130</v>
      </c>
      <c r="Y26" s="31">
        <f t="shared" si="2"/>
        <v>-49496917</v>
      </c>
      <c r="Z26" s="32">
        <f>+IF(X26&lt;&gt;0,+(Y26/X26)*100,0)</f>
        <v>-61.137398124237194</v>
      </c>
      <c r="AA26" s="33">
        <f>+AA13+AA25</f>
        <v>107946765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25025805</v>
      </c>
      <c r="D40" s="18"/>
      <c r="E40" s="19">
        <v>26399221</v>
      </c>
      <c r="F40" s="20">
        <v>26399221</v>
      </c>
      <c r="G40" s="20"/>
      <c r="H40" s="20">
        <v>-1373416</v>
      </c>
      <c r="I40" s="20">
        <v>26399221</v>
      </c>
      <c r="J40" s="20">
        <v>25025805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25025805</v>
      </c>
      <c r="X40" s="20">
        <v>19799415</v>
      </c>
      <c r="Y40" s="20">
        <v>5226390</v>
      </c>
      <c r="Z40" s="21">
        <v>26.396688993083888</v>
      </c>
      <c r="AA40" s="22">
        <v>26399221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25025805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0</v>
      </c>
      <c r="H43" s="36">
        <f t="shared" si="4"/>
        <v>-1373416</v>
      </c>
      <c r="I43" s="36">
        <f t="shared" si="4"/>
        <v>26399221</v>
      </c>
      <c r="J43" s="36">
        <f t="shared" si="4"/>
        <v>25025805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25025805</v>
      </c>
      <c r="X43" s="36">
        <f t="shared" si="4"/>
        <v>19799415</v>
      </c>
      <c r="Y43" s="36">
        <f t="shared" si="4"/>
        <v>5226390</v>
      </c>
      <c r="Z43" s="37">
        <f>+IF(X43&lt;&gt;0,+(Y43/X43)*100,0)</f>
        <v>26.396688993083888</v>
      </c>
      <c r="AA43" s="38">
        <f>SUM(AA39:AA42)</f>
        <v>26399221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25025805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0</v>
      </c>
      <c r="H44" s="31">
        <f t="shared" si="5"/>
        <v>-1373416</v>
      </c>
      <c r="I44" s="31">
        <f t="shared" si="5"/>
        <v>26399221</v>
      </c>
      <c r="J44" s="31">
        <f t="shared" si="5"/>
        <v>25025805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25025805</v>
      </c>
      <c r="X44" s="31">
        <f t="shared" si="5"/>
        <v>19799415</v>
      </c>
      <c r="Y44" s="31">
        <f t="shared" si="5"/>
        <v>5226390</v>
      </c>
      <c r="Z44" s="32">
        <f>+IF(X44&lt;&gt;0,+(Y44/X44)*100,0)</f>
        <v>26.396688993083888</v>
      </c>
      <c r="AA44" s="33">
        <f>+AA37+AA43</f>
        <v>26399221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6593155</v>
      </c>
      <c r="D45" s="42">
        <f t="shared" si="6"/>
        <v>0</v>
      </c>
      <c r="E45" s="43">
        <f t="shared" si="6"/>
        <v>81961263</v>
      </c>
      <c r="F45" s="44">
        <f t="shared" si="6"/>
        <v>81547544</v>
      </c>
      <c r="G45" s="44">
        <f t="shared" si="6"/>
        <v>0</v>
      </c>
      <c r="H45" s="44">
        <f t="shared" si="6"/>
        <v>2687261</v>
      </c>
      <c r="I45" s="44">
        <f t="shared" si="6"/>
        <v>4149083</v>
      </c>
      <c r="J45" s="44">
        <f t="shared" si="6"/>
        <v>6836344</v>
      </c>
      <c r="K45" s="44">
        <f t="shared" si="6"/>
        <v>-62726</v>
      </c>
      <c r="L45" s="44">
        <f t="shared" si="6"/>
        <v>0</v>
      </c>
      <c r="M45" s="44">
        <f t="shared" si="6"/>
        <v>-31504</v>
      </c>
      <c r="N45" s="44">
        <f t="shared" si="6"/>
        <v>-94230</v>
      </c>
      <c r="O45" s="44">
        <f t="shared" si="6"/>
        <v>160247</v>
      </c>
      <c r="P45" s="44">
        <f t="shared" si="6"/>
        <v>-624019</v>
      </c>
      <c r="Q45" s="44">
        <f t="shared" si="6"/>
        <v>159066</v>
      </c>
      <c r="R45" s="44">
        <f t="shared" si="6"/>
        <v>-304706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6437408</v>
      </c>
      <c r="X45" s="44">
        <f t="shared" si="6"/>
        <v>61160715</v>
      </c>
      <c r="Y45" s="44">
        <f t="shared" si="6"/>
        <v>-54723307</v>
      </c>
      <c r="Z45" s="45">
        <f>+IF(X45&lt;&gt;0,+(Y45/X45)*100,0)</f>
        <v>-89.474603101026531</v>
      </c>
      <c r="AA45" s="46">
        <f>+AA26-AA44</f>
        <v>81547544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58361354</v>
      </c>
      <c r="D47" s="18"/>
      <c r="E47" s="19">
        <v>141369001</v>
      </c>
      <c r="F47" s="20">
        <v>141369001</v>
      </c>
      <c r="G47" s="20"/>
      <c r="H47" s="20">
        <v>11161539</v>
      </c>
      <c r="I47" s="20">
        <v>60355747</v>
      </c>
      <c r="J47" s="20">
        <v>71517286</v>
      </c>
      <c r="K47" s="20">
        <v>-85301</v>
      </c>
      <c r="L47" s="20">
        <v>-26110</v>
      </c>
      <c r="M47" s="20">
        <v>-40839</v>
      </c>
      <c r="N47" s="20">
        <v>-152250</v>
      </c>
      <c r="O47" s="20">
        <v>-43793</v>
      </c>
      <c r="P47" s="20">
        <v>-319580</v>
      </c>
      <c r="Q47" s="20">
        <v>-71069</v>
      </c>
      <c r="R47" s="20">
        <v>-434442</v>
      </c>
      <c r="S47" s="20"/>
      <c r="T47" s="20"/>
      <c r="U47" s="20"/>
      <c r="V47" s="20"/>
      <c r="W47" s="20">
        <v>70930594</v>
      </c>
      <c r="X47" s="20">
        <v>106026732</v>
      </c>
      <c r="Y47" s="20">
        <v>-35096138</v>
      </c>
      <c r="Z47" s="47">
        <v>-33.101216398898345</v>
      </c>
      <c r="AA47" s="22">
        <v>141369001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58361354</v>
      </c>
      <c r="D50" s="50">
        <f t="shared" ref="D50:Y50" si="7">SUM(D47:D49)</f>
        <v>0</v>
      </c>
      <c r="E50" s="51">
        <f t="shared" si="7"/>
        <v>141369001</v>
      </c>
      <c r="F50" s="52">
        <f t="shared" si="7"/>
        <v>141369001</v>
      </c>
      <c r="G50" s="52">
        <f t="shared" si="7"/>
        <v>0</v>
      </c>
      <c r="H50" s="52">
        <f t="shared" si="7"/>
        <v>11161539</v>
      </c>
      <c r="I50" s="52">
        <f t="shared" si="7"/>
        <v>60355747</v>
      </c>
      <c r="J50" s="52">
        <f t="shared" si="7"/>
        <v>71517286</v>
      </c>
      <c r="K50" s="52">
        <f t="shared" si="7"/>
        <v>-85301</v>
      </c>
      <c r="L50" s="52">
        <f t="shared" si="7"/>
        <v>-26110</v>
      </c>
      <c r="M50" s="52">
        <f t="shared" si="7"/>
        <v>-40839</v>
      </c>
      <c r="N50" s="52">
        <f t="shared" si="7"/>
        <v>-152250</v>
      </c>
      <c r="O50" s="52">
        <f t="shared" si="7"/>
        <v>-43793</v>
      </c>
      <c r="P50" s="52">
        <f t="shared" si="7"/>
        <v>-319580</v>
      </c>
      <c r="Q50" s="52">
        <f t="shared" si="7"/>
        <v>-71069</v>
      </c>
      <c r="R50" s="52">
        <f t="shared" si="7"/>
        <v>-434442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70930594</v>
      </c>
      <c r="X50" s="52">
        <f t="shared" si="7"/>
        <v>106026732</v>
      </c>
      <c r="Y50" s="52">
        <f t="shared" si="7"/>
        <v>-35096138</v>
      </c>
      <c r="Z50" s="53">
        <f>+IF(X50&lt;&gt;0,+(Y50/X50)*100,0)</f>
        <v>-33.101216398898345</v>
      </c>
      <c r="AA50" s="54">
        <f>SUM(AA47:AA49)</f>
        <v>141369001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7112466</v>
      </c>
      <c r="D6" s="18"/>
      <c r="E6" s="19">
        <v>-55486129</v>
      </c>
      <c r="F6" s="20">
        <v>-57824767</v>
      </c>
      <c r="G6" s="20"/>
      <c r="H6" s="20">
        <v>951513</v>
      </c>
      <c r="I6" s="20">
        <v>68721</v>
      </c>
      <c r="J6" s="20">
        <v>1020234</v>
      </c>
      <c r="K6" s="20">
        <v>71540</v>
      </c>
      <c r="L6" s="20">
        <v>133797</v>
      </c>
      <c r="M6" s="20">
        <v>1524960</v>
      </c>
      <c r="N6" s="20">
        <v>1730297</v>
      </c>
      <c r="O6" s="20">
        <v>195179</v>
      </c>
      <c r="P6" s="20">
        <v>873965</v>
      </c>
      <c r="Q6" s="20">
        <v>621304</v>
      </c>
      <c r="R6" s="20">
        <v>1690448</v>
      </c>
      <c r="S6" s="20"/>
      <c r="T6" s="20"/>
      <c r="U6" s="20"/>
      <c r="V6" s="20"/>
      <c r="W6" s="20">
        <v>4440979</v>
      </c>
      <c r="X6" s="20">
        <v>-43368579</v>
      </c>
      <c r="Y6" s="20">
        <v>47809558</v>
      </c>
      <c r="Z6" s="21">
        <v>-110.24008418629533</v>
      </c>
      <c r="AA6" s="22">
        <v>-57824767</v>
      </c>
    </row>
    <row r="7" spans="1:27" x14ac:dyDescent="0.25">
      <c r="A7" s="23" t="s">
        <v>35</v>
      </c>
      <c r="B7" s="17" t="s">
        <v>32</v>
      </c>
      <c r="C7" s="18">
        <v>29264938</v>
      </c>
      <c r="D7" s="18"/>
      <c r="E7" s="19">
        <v>1139481</v>
      </c>
      <c r="F7" s="20">
        <v>-126955519</v>
      </c>
      <c r="G7" s="20">
        <v>721499</v>
      </c>
      <c r="H7" s="20">
        <v>781168</v>
      </c>
      <c r="I7" s="20">
        <v>850460</v>
      </c>
      <c r="J7" s="20">
        <v>2353127</v>
      </c>
      <c r="K7" s="20">
        <v>850332</v>
      </c>
      <c r="L7" s="20">
        <v>786875</v>
      </c>
      <c r="M7" s="20">
        <v>855912</v>
      </c>
      <c r="N7" s="20">
        <v>2493119</v>
      </c>
      <c r="O7" s="20">
        <v>726693</v>
      </c>
      <c r="P7" s="20">
        <v>840097</v>
      </c>
      <c r="Q7" s="20">
        <v>481758</v>
      </c>
      <c r="R7" s="20">
        <v>2048548</v>
      </c>
      <c r="S7" s="20"/>
      <c r="T7" s="20"/>
      <c r="U7" s="20"/>
      <c r="V7" s="20"/>
      <c r="W7" s="20">
        <v>6894794</v>
      </c>
      <c r="X7" s="20">
        <v>-95216634</v>
      </c>
      <c r="Y7" s="20">
        <v>102111428</v>
      </c>
      <c r="Z7" s="21">
        <v>-107.24116544594509</v>
      </c>
      <c r="AA7" s="22">
        <v>-126955519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-10026600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-7519950</v>
      </c>
      <c r="Y10" s="20">
        <v>7519950</v>
      </c>
      <c r="Z10" s="21">
        <v>-100</v>
      </c>
      <c r="AA10" s="22">
        <v>-10026600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2385073</v>
      </c>
      <c r="F11" s="20">
        <v>2666504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1999890</v>
      </c>
      <c r="Y11" s="24">
        <v>-1999890</v>
      </c>
      <c r="Z11" s="25">
        <v>-100</v>
      </c>
      <c r="AA11" s="26">
        <v>2666504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36377404</v>
      </c>
      <c r="D13" s="29">
        <f>SUM(D6:D12)</f>
        <v>0</v>
      </c>
      <c r="E13" s="30">
        <f t="shared" si="0"/>
        <v>-55961575</v>
      </c>
      <c r="F13" s="31">
        <f t="shared" si="0"/>
        <v>-192140382</v>
      </c>
      <c r="G13" s="31">
        <f t="shared" si="0"/>
        <v>721499</v>
      </c>
      <c r="H13" s="31">
        <f t="shared" si="0"/>
        <v>1732681</v>
      </c>
      <c r="I13" s="31">
        <f t="shared" si="0"/>
        <v>919181</v>
      </c>
      <c r="J13" s="31">
        <f t="shared" si="0"/>
        <v>3373361</v>
      </c>
      <c r="K13" s="31">
        <f t="shared" si="0"/>
        <v>921872</v>
      </c>
      <c r="L13" s="31">
        <f t="shared" si="0"/>
        <v>920672</v>
      </c>
      <c r="M13" s="31">
        <f t="shared" si="0"/>
        <v>2380872</v>
      </c>
      <c r="N13" s="31">
        <f t="shared" si="0"/>
        <v>4223416</v>
      </c>
      <c r="O13" s="31">
        <f t="shared" si="0"/>
        <v>921872</v>
      </c>
      <c r="P13" s="31">
        <f t="shared" si="0"/>
        <v>1714062</v>
      </c>
      <c r="Q13" s="31">
        <f t="shared" si="0"/>
        <v>1103062</v>
      </c>
      <c r="R13" s="31">
        <f t="shared" si="0"/>
        <v>3738996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11335773</v>
      </c>
      <c r="X13" s="31">
        <f t="shared" si="0"/>
        <v>-144105273</v>
      </c>
      <c r="Y13" s="31">
        <f t="shared" si="0"/>
        <v>155441046</v>
      </c>
      <c r="Z13" s="32">
        <f>+IF(X13&lt;&gt;0,+(Y13/X13)*100,0)</f>
        <v>-107.86631381628902</v>
      </c>
      <c r="AA13" s="33">
        <f>SUM(AA6:AA12)</f>
        <v>-192140382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87038782</v>
      </c>
      <c r="D17" s="18"/>
      <c r="E17" s="19">
        <v>15500000</v>
      </c>
      <c r="F17" s="20">
        <v>16500000</v>
      </c>
      <c r="G17" s="24"/>
      <c r="H17" s="24">
        <v>5831159</v>
      </c>
      <c r="I17" s="24"/>
      <c r="J17" s="20">
        <v>5831159</v>
      </c>
      <c r="K17" s="24">
        <v>1459400</v>
      </c>
      <c r="L17" s="24">
        <v>1485000</v>
      </c>
      <c r="M17" s="20">
        <v>3146025</v>
      </c>
      <c r="N17" s="24">
        <v>6090425</v>
      </c>
      <c r="O17" s="24"/>
      <c r="P17" s="24">
        <v>1485000</v>
      </c>
      <c r="Q17" s="20"/>
      <c r="R17" s="24">
        <v>1485000</v>
      </c>
      <c r="S17" s="24"/>
      <c r="T17" s="20"/>
      <c r="U17" s="24"/>
      <c r="V17" s="24"/>
      <c r="W17" s="24">
        <v>13406584</v>
      </c>
      <c r="X17" s="20">
        <v>12375000</v>
      </c>
      <c r="Y17" s="24">
        <v>1031584</v>
      </c>
      <c r="Z17" s="25">
        <v>8.3360323232323239</v>
      </c>
      <c r="AA17" s="26">
        <v>16500000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87038782</v>
      </c>
      <c r="D25" s="29">
        <f t="shared" ref="D25:Y25" si="1">SUM(D15:D24)</f>
        <v>0</v>
      </c>
      <c r="E25" s="35">
        <f t="shared" si="1"/>
        <v>15500000</v>
      </c>
      <c r="F25" s="36">
        <f t="shared" si="1"/>
        <v>16500000</v>
      </c>
      <c r="G25" s="36">
        <f t="shared" si="1"/>
        <v>0</v>
      </c>
      <c r="H25" s="36">
        <f t="shared" si="1"/>
        <v>5831159</v>
      </c>
      <c r="I25" s="36">
        <f t="shared" si="1"/>
        <v>0</v>
      </c>
      <c r="J25" s="36">
        <f t="shared" si="1"/>
        <v>5831159</v>
      </c>
      <c r="K25" s="36">
        <f t="shared" si="1"/>
        <v>1459400</v>
      </c>
      <c r="L25" s="36">
        <f t="shared" si="1"/>
        <v>1485000</v>
      </c>
      <c r="M25" s="36">
        <f t="shared" si="1"/>
        <v>3146025</v>
      </c>
      <c r="N25" s="36">
        <f t="shared" si="1"/>
        <v>6090425</v>
      </c>
      <c r="O25" s="36">
        <f t="shared" si="1"/>
        <v>0</v>
      </c>
      <c r="P25" s="36">
        <f t="shared" si="1"/>
        <v>1485000</v>
      </c>
      <c r="Q25" s="36">
        <f t="shared" si="1"/>
        <v>0</v>
      </c>
      <c r="R25" s="36">
        <f t="shared" si="1"/>
        <v>1485000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13406584</v>
      </c>
      <c r="X25" s="36">
        <f t="shared" si="1"/>
        <v>12375000</v>
      </c>
      <c r="Y25" s="36">
        <f t="shared" si="1"/>
        <v>1031584</v>
      </c>
      <c r="Z25" s="37">
        <f>+IF(X25&lt;&gt;0,+(Y25/X25)*100,0)</f>
        <v>8.3360323232323239</v>
      </c>
      <c r="AA25" s="38">
        <f>SUM(AA15:AA24)</f>
        <v>16500000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123416186</v>
      </c>
      <c r="D26" s="29">
        <f>+D13+D25</f>
        <v>0</v>
      </c>
      <c r="E26" s="30">
        <f t="shared" si="2"/>
        <v>-40461575</v>
      </c>
      <c r="F26" s="31">
        <f t="shared" si="2"/>
        <v>-175640382</v>
      </c>
      <c r="G26" s="31">
        <f t="shared" si="2"/>
        <v>721499</v>
      </c>
      <c r="H26" s="31">
        <f t="shared" si="2"/>
        <v>7563840</v>
      </c>
      <c r="I26" s="31">
        <f t="shared" si="2"/>
        <v>919181</v>
      </c>
      <c r="J26" s="31">
        <f t="shared" si="2"/>
        <v>9204520</v>
      </c>
      <c r="K26" s="31">
        <f t="shared" si="2"/>
        <v>2381272</v>
      </c>
      <c r="L26" s="31">
        <f t="shared" si="2"/>
        <v>2405672</v>
      </c>
      <c r="M26" s="31">
        <f t="shared" si="2"/>
        <v>5526897</v>
      </c>
      <c r="N26" s="31">
        <f t="shared" si="2"/>
        <v>10313841</v>
      </c>
      <c r="O26" s="31">
        <f t="shared" si="2"/>
        <v>921872</v>
      </c>
      <c r="P26" s="31">
        <f t="shared" si="2"/>
        <v>3199062</v>
      </c>
      <c r="Q26" s="31">
        <f t="shared" si="2"/>
        <v>1103062</v>
      </c>
      <c r="R26" s="31">
        <f t="shared" si="2"/>
        <v>5223996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24742357</v>
      </c>
      <c r="X26" s="31">
        <f t="shared" si="2"/>
        <v>-131730273</v>
      </c>
      <c r="Y26" s="31">
        <f t="shared" si="2"/>
        <v>156472630</v>
      </c>
      <c r="Z26" s="32">
        <f>+IF(X26&lt;&gt;0,+(Y26/X26)*100,0)</f>
        <v>-118.78258993663515</v>
      </c>
      <c r="AA26" s="33">
        <f>+AA13+AA25</f>
        <v>-175640382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811000</v>
      </c>
      <c r="I33" s="20"/>
      <c r="J33" s="20">
        <v>811000</v>
      </c>
      <c r="K33" s="20"/>
      <c r="L33" s="20"/>
      <c r="M33" s="20">
        <v>1459000</v>
      </c>
      <c r="N33" s="20">
        <v>1459000</v>
      </c>
      <c r="O33" s="20"/>
      <c r="P33" s="20">
        <v>500000</v>
      </c>
      <c r="Q33" s="20">
        <v>181000</v>
      </c>
      <c r="R33" s="20">
        <v>681000</v>
      </c>
      <c r="S33" s="20"/>
      <c r="T33" s="20"/>
      <c r="U33" s="20"/>
      <c r="V33" s="20"/>
      <c r="W33" s="20">
        <v>2951000</v>
      </c>
      <c r="X33" s="20"/>
      <c r="Y33" s="20">
        <v>2951000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1538594</v>
      </c>
      <c r="F35" s="20">
        <v>1538594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1153944</v>
      </c>
      <c r="Y35" s="20">
        <v>-1153944</v>
      </c>
      <c r="Z35" s="21">
        <v>-100</v>
      </c>
      <c r="AA35" s="22">
        <v>1538594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1538594</v>
      </c>
      <c r="F37" s="31">
        <f t="shared" si="3"/>
        <v>1538594</v>
      </c>
      <c r="G37" s="31">
        <f t="shared" si="3"/>
        <v>0</v>
      </c>
      <c r="H37" s="31">
        <f t="shared" si="3"/>
        <v>811000</v>
      </c>
      <c r="I37" s="31">
        <f t="shared" si="3"/>
        <v>0</v>
      </c>
      <c r="J37" s="31">
        <f t="shared" si="3"/>
        <v>811000</v>
      </c>
      <c r="K37" s="31">
        <f t="shared" si="3"/>
        <v>0</v>
      </c>
      <c r="L37" s="31">
        <f t="shared" si="3"/>
        <v>0</v>
      </c>
      <c r="M37" s="31">
        <f t="shared" si="3"/>
        <v>1459000</v>
      </c>
      <c r="N37" s="31">
        <f t="shared" si="3"/>
        <v>1459000</v>
      </c>
      <c r="O37" s="31">
        <f t="shared" si="3"/>
        <v>0</v>
      </c>
      <c r="P37" s="31">
        <f t="shared" si="3"/>
        <v>500000</v>
      </c>
      <c r="Q37" s="31">
        <f t="shared" si="3"/>
        <v>181000</v>
      </c>
      <c r="R37" s="31">
        <f t="shared" si="3"/>
        <v>681000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2951000</v>
      </c>
      <c r="X37" s="31">
        <f t="shared" si="3"/>
        <v>1153944</v>
      </c>
      <c r="Y37" s="31">
        <f t="shared" si="3"/>
        <v>1797056</v>
      </c>
      <c r="Z37" s="32">
        <f>+IF(X37&lt;&gt;0,+(Y37/X37)*100,0)</f>
        <v>155.73164728964318</v>
      </c>
      <c r="AA37" s="33">
        <f>SUM(AA29:AA36)</f>
        <v>1538594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5746044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5746044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5746044</v>
      </c>
      <c r="D44" s="29">
        <f>+D37+D43</f>
        <v>0</v>
      </c>
      <c r="E44" s="30">
        <f t="shared" si="5"/>
        <v>1538594</v>
      </c>
      <c r="F44" s="31">
        <f t="shared" si="5"/>
        <v>1538594</v>
      </c>
      <c r="G44" s="31">
        <f t="shared" si="5"/>
        <v>0</v>
      </c>
      <c r="H44" s="31">
        <f t="shared" si="5"/>
        <v>811000</v>
      </c>
      <c r="I44" s="31">
        <f t="shared" si="5"/>
        <v>0</v>
      </c>
      <c r="J44" s="31">
        <f t="shared" si="5"/>
        <v>811000</v>
      </c>
      <c r="K44" s="31">
        <f t="shared" si="5"/>
        <v>0</v>
      </c>
      <c r="L44" s="31">
        <f t="shared" si="5"/>
        <v>0</v>
      </c>
      <c r="M44" s="31">
        <f t="shared" si="5"/>
        <v>1459000</v>
      </c>
      <c r="N44" s="31">
        <f t="shared" si="5"/>
        <v>1459000</v>
      </c>
      <c r="O44" s="31">
        <f t="shared" si="5"/>
        <v>0</v>
      </c>
      <c r="P44" s="31">
        <f t="shared" si="5"/>
        <v>500000</v>
      </c>
      <c r="Q44" s="31">
        <f t="shared" si="5"/>
        <v>181000</v>
      </c>
      <c r="R44" s="31">
        <f t="shared" si="5"/>
        <v>681000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2951000</v>
      </c>
      <c r="X44" s="31">
        <f t="shared" si="5"/>
        <v>1153944</v>
      </c>
      <c r="Y44" s="31">
        <f t="shared" si="5"/>
        <v>1797056</v>
      </c>
      <c r="Z44" s="32">
        <f>+IF(X44&lt;&gt;0,+(Y44/X44)*100,0)</f>
        <v>155.73164728964318</v>
      </c>
      <c r="AA44" s="33">
        <f>+AA37+AA43</f>
        <v>1538594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117670142</v>
      </c>
      <c r="D45" s="42">
        <f t="shared" si="6"/>
        <v>0</v>
      </c>
      <c r="E45" s="43">
        <f t="shared" si="6"/>
        <v>-42000169</v>
      </c>
      <c r="F45" s="44">
        <f t="shared" si="6"/>
        <v>-177178976</v>
      </c>
      <c r="G45" s="44">
        <f t="shared" si="6"/>
        <v>721499</v>
      </c>
      <c r="H45" s="44">
        <f t="shared" si="6"/>
        <v>6752840</v>
      </c>
      <c r="I45" s="44">
        <f t="shared" si="6"/>
        <v>919181</v>
      </c>
      <c r="J45" s="44">
        <f t="shared" si="6"/>
        <v>8393520</v>
      </c>
      <c r="K45" s="44">
        <f t="shared" si="6"/>
        <v>2381272</v>
      </c>
      <c r="L45" s="44">
        <f t="shared" si="6"/>
        <v>2405672</v>
      </c>
      <c r="M45" s="44">
        <f t="shared" si="6"/>
        <v>4067897</v>
      </c>
      <c r="N45" s="44">
        <f t="shared" si="6"/>
        <v>8854841</v>
      </c>
      <c r="O45" s="44">
        <f t="shared" si="6"/>
        <v>921872</v>
      </c>
      <c r="P45" s="44">
        <f t="shared" si="6"/>
        <v>2699062</v>
      </c>
      <c r="Q45" s="44">
        <f t="shared" si="6"/>
        <v>922062</v>
      </c>
      <c r="R45" s="44">
        <f t="shared" si="6"/>
        <v>4542996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21791357</v>
      </c>
      <c r="X45" s="44">
        <f t="shared" si="6"/>
        <v>-132884217</v>
      </c>
      <c r="Y45" s="44">
        <f t="shared" si="6"/>
        <v>154675574</v>
      </c>
      <c r="Z45" s="45">
        <f>+IF(X45&lt;&gt;0,+(Y45/X45)*100,0)</f>
        <v>-116.39875486492124</v>
      </c>
      <c r="AA45" s="46">
        <f>+AA26-AA44</f>
        <v>-177178976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-342744619</v>
      </c>
      <c r="D17" s="18"/>
      <c r="E17" s="19">
        <v>493102513</v>
      </c>
      <c r="F17" s="20">
        <v>-340275349</v>
      </c>
      <c r="G17" s="24">
        <v>-335834159</v>
      </c>
      <c r="H17" s="24">
        <v>-6910460</v>
      </c>
      <c r="I17" s="24"/>
      <c r="J17" s="20">
        <v>-342744619</v>
      </c>
      <c r="K17" s="24"/>
      <c r="L17" s="24"/>
      <c r="M17" s="20"/>
      <c r="N17" s="24"/>
      <c r="O17" s="24"/>
      <c r="P17" s="24"/>
      <c r="Q17" s="20">
        <v>2147191</v>
      </c>
      <c r="R17" s="24">
        <v>2147191</v>
      </c>
      <c r="S17" s="24"/>
      <c r="T17" s="20"/>
      <c r="U17" s="24"/>
      <c r="V17" s="24"/>
      <c r="W17" s="24">
        <v>-340597428</v>
      </c>
      <c r="X17" s="20">
        <v>153577206</v>
      </c>
      <c r="Y17" s="24">
        <v>-494174634</v>
      </c>
      <c r="Z17" s="25">
        <v>-321.77602840359003</v>
      </c>
      <c r="AA17" s="26">
        <v>-340275349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-342744619</v>
      </c>
      <c r="D25" s="29">
        <f t="shared" ref="D25:Y25" si="1">SUM(D15:D24)</f>
        <v>0</v>
      </c>
      <c r="E25" s="35">
        <f t="shared" si="1"/>
        <v>493102513</v>
      </c>
      <c r="F25" s="36">
        <f t="shared" si="1"/>
        <v>-340275349</v>
      </c>
      <c r="G25" s="36">
        <f t="shared" si="1"/>
        <v>-335834159</v>
      </c>
      <c r="H25" s="36">
        <f t="shared" si="1"/>
        <v>-6910460</v>
      </c>
      <c r="I25" s="36">
        <f t="shared" si="1"/>
        <v>0</v>
      </c>
      <c r="J25" s="36">
        <f t="shared" si="1"/>
        <v>-342744619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2147191</v>
      </c>
      <c r="R25" s="36">
        <f t="shared" si="1"/>
        <v>2147191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-340597428</v>
      </c>
      <c r="X25" s="36">
        <f t="shared" si="1"/>
        <v>153577206</v>
      </c>
      <c r="Y25" s="36">
        <f t="shared" si="1"/>
        <v>-494174634</v>
      </c>
      <c r="Z25" s="37">
        <f>+IF(X25&lt;&gt;0,+(Y25/X25)*100,0)</f>
        <v>-321.77602840359003</v>
      </c>
      <c r="AA25" s="38">
        <f>SUM(AA15:AA24)</f>
        <v>-340275349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-342744619</v>
      </c>
      <c r="D26" s="29">
        <f>+D13+D25</f>
        <v>0</v>
      </c>
      <c r="E26" s="30">
        <f t="shared" si="2"/>
        <v>493102513</v>
      </c>
      <c r="F26" s="31">
        <f t="shared" si="2"/>
        <v>-340275349</v>
      </c>
      <c r="G26" s="31">
        <f t="shared" si="2"/>
        <v>-335834159</v>
      </c>
      <c r="H26" s="31">
        <f t="shared" si="2"/>
        <v>-6910460</v>
      </c>
      <c r="I26" s="31">
        <f t="shared" si="2"/>
        <v>0</v>
      </c>
      <c r="J26" s="31">
        <f t="shared" si="2"/>
        <v>-342744619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2147191</v>
      </c>
      <c r="R26" s="31">
        <f t="shared" si="2"/>
        <v>2147191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-340597428</v>
      </c>
      <c r="X26" s="31">
        <f t="shared" si="2"/>
        <v>153577206</v>
      </c>
      <c r="Y26" s="31">
        <f t="shared" si="2"/>
        <v>-494174634</v>
      </c>
      <c r="Z26" s="32">
        <f>+IF(X26&lt;&gt;0,+(Y26/X26)*100,0)</f>
        <v>-321.77602840359003</v>
      </c>
      <c r="AA26" s="33">
        <f>+AA13+AA25</f>
        <v>-340275349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-342744619</v>
      </c>
      <c r="D45" s="42">
        <f t="shared" si="6"/>
        <v>0</v>
      </c>
      <c r="E45" s="43">
        <f t="shared" si="6"/>
        <v>493102513</v>
      </c>
      <c r="F45" s="44">
        <f t="shared" si="6"/>
        <v>-340275349</v>
      </c>
      <c r="G45" s="44">
        <f t="shared" si="6"/>
        <v>-335834159</v>
      </c>
      <c r="H45" s="44">
        <f t="shared" si="6"/>
        <v>-6910460</v>
      </c>
      <c r="I45" s="44">
        <f t="shared" si="6"/>
        <v>0</v>
      </c>
      <c r="J45" s="44">
        <f t="shared" si="6"/>
        <v>-342744619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2147191</v>
      </c>
      <c r="R45" s="44">
        <f t="shared" si="6"/>
        <v>2147191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-340597428</v>
      </c>
      <c r="X45" s="44">
        <f t="shared" si="6"/>
        <v>153577206</v>
      </c>
      <c r="Y45" s="44">
        <f t="shared" si="6"/>
        <v>-494174634</v>
      </c>
      <c r="Z45" s="45">
        <f>+IF(X45&lt;&gt;0,+(Y45/X45)*100,0)</f>
        <v>-321.77602840359003</v>
      </c>
      <c r="AA45" s="46">
        <f>+AA26-AA44</f>
        <v>-340275349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-985812643</v>
      </c>
      <c r="D47" s="18"/>
      <c r="E47" s="19">
        <v>25115511</v>
      </c>
      <c r="F47" s="20">
        <v>-985812643</v>
      </c>
      <c r="G47" s="20">
        <v>-768500959</v>
      </c>
      <c r="H47" s="20">
        <v>-39972140</v>
      </c>
      <c r="I47" s="20">
        <v>-2751603</v>
      </c>
      <c r="J47" s="20">
        <v>-811224702</v>
      </c>
      <c r="K47" s="20">
        <v>-11143860</v>
      </c>
      <c r="L47" s="20">
        <v>-36023067</v>
      </c>
      <c r="M47" s="20">
        <v>-11693831</v>
      </c>
      <c r="N47" s="20">
        <v>-58860758</v>
      </c>
      <c r="O47" s="20">
        <v>-12756836</v>
      </c>
      <c r="P47" s="20">
        <v>-3585416</v>
      </c>
      <c r="Q47" s="20">
        <v>-11981354</v>
      </c>
      <c r="R47" s="20">
        <v>-28323606</v>
      </c>
      <c r="S47" s="20"/>
      <c r="T47" s="20"/>
      <c r="U47" s="20"/>
      <c r="V47" s="20"/>
      <c r="W47" s="20">
        <v>-898409066</v>
      </c>
      <c r="X47" s="20">
        <v>-739359468</v>
      </c>
      <c r="Y47" s="20">
        <v>-159049598</v>
      </c>
      <c r="Z47" s="47">
        <v>21.511809192115468</v>
      </c>
      <c r="AA47" s="22">
        <v>-985812643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-985812643</v>
      </c>
      <c r="D50" s="50">
        <f t="shared" ref="D50:Y50" si="7">SUM(D47:D49)</f>
        <v>0</v>
      </c>
      <c r="E50" s="51">
        <f t="shared" si="7"/>
        <v>25115511</v>
      </c>
      <c r="F50" s="52">
        <f t="shared" si="7"/>
        <v>-985812643</v>
      </c>
      <c r="G50" s="52">
        <f t="shared" si="7"/>
        <v>-768500959</v>
      </c>
      <c r="H50" s="52">
        <f t="shared" si="7"/>
        <v>-39972140</v>
      </c>
      <c r="I50" s="52">
        <f t="shared" si="7"/>
        <v>-2751603</v>
      </c>
      <c r="J50" s="52">
        <f t="shared" si="7"/>
        <v>-811224702</v>
      </c>
      <c r="K50" s="52">
        <f t="shared" si="7"/>
        <v>-11143860</v>
      </c>
      <c r="L50" s="52">
        <f t="shared" si="7"/>
        <v>-36023067</v>
      </c>
      <c r="M50" s="52">
        <f t="shared" si="7"/>
        <v>-11693831</v>
      </c>
      <c r="N50" s="52">
        <f t="shared" si="7"/>
        <v>-58860758</v>
      </c>
      <c r="O50" s="52">
        <f t="shared" si="7"/>
        <v>-12756836</v>
      </c>
      <c r="P50" s="52">
        <f t="shared" si="7"/>
        <v>-3585416</v>
      </c>
      <c r="Q50" s="52">
        <f t="shared" si="7"/>
        <v>-11981354</v>
      </c>
      <c r="R50" s="52">
        <f t="shared" si="7"/>
        <v>-28323606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-898409066</v>
      </c>
      <c r="X50" s="52">
        <f t="shared" si="7"/>
        <v>-739359468</v>
      </c>
      <c r="Y50" s="52">
        <f t="shared" si="7"/>
        <v>-159049598</v>
      </c>
      <c r="Z50" s="53">
        <f>+IF(X50&lt;&gt;0,+(Y50/X50)*100,0)</f>
        <v>21.511809192115468</v>
      </c>
      <c r="AA50" s="54">
        <f>SUM(AA47:AA49)</f>
        <v>-985812643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159752</v>
      </c>
      <c r="D32" s="18"/>
      <c r="E32" s="19"/>
      <c r="F32" s="20">
        <v>429390</v>
      </c>
      <c r="G32" s="20">
        <v>33102</v>
      </c>
      <c r="H32" s="20">
        <v>34628</v>
      </c>
      <c r="I32" s="20">
        <v>34544</v>
      </c>
      <c r="J32" s="20">
        <v>102274</v>
      </c>
      <c r="K32" s="20">
        <v>37211</v>
      </c>
      <c r="L32" s="20">
        <v>36924</v>
      </c>
      <c r="M32" s="20">
        <v>34997</v>
      </c>
      <c r="N32" s="20">
        <v>109132</v>
      </c>
      <c r="O32" s="20">
        <v>36115</v>
      </c>
      <c r="P32" s="20">
        <v>38834</v>
      </c>
      <c r="Q32" s="20">
        <v>35041</v>
      </c>
      <c r="R32" s="20">
        <v>109990</v>
      </c>
      <c r="S32" s="20"/>
      <c r="T32" s="20"/>
      <c r="U32" s="20"/>
      <c r="V32" s="20"/>
      <c r="W32" s="20">
        <v>321396</v>
      </c>
      <c r="X32" s="20">
        <v>322047</v>
      </c>
      <c r="Y32" s="20">
        <v>-651</v>
      </c>
      <c r="Z32" s="21">
        <v>-0.20214440749331619</v>
      </c>
      <c r="AA32" s="22">
        <v>429390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159752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429390</v>
      </c>
      <c r="G37" s="31">
        <f t="shared" si="3"/>
        <v>33102</v>
      </c>
      <c r="H37" s="31">
        <f t="shared" si="3"/>
        <v>34628</v>
      </c>
      <c r="I37" s="31">
        <f t="shared" si="3"/>
        <v>34544</v>
      </c>
      <c r="J37" s="31">
        <f t="shared" si="3"/>
        <v>102274</v>
      </c>
      <c r="K37" s="31">
        <f t="shared" si="3"/>
        <v>37211</v>
      </c>
      <c r="L37" s="31">
        <f t="shared" si="3"/>
        <v>36924</v>
      </c>
      <c r="M37" s="31">
        <f t="shared" si="3"/>
        <v>34997</v>
      </c>
      <c r="N37" s="31">
        <f t="shared" si="3"/>
        <v>109132</v>
      </c>
      <c r="O37" s="31">
        <f t="shared" si="3"/>
        <v>36115</v>
      </c>
      <c r="P37" s="31">
        <f t="shared" si="3"/>
        <v>38834</v>
      </c>
      <c r="Q37" s="31">
        <f t="shared" si="3"/>
        <v>35041</v>
      </c>
      <c r="R37" s="31">
        <f t="shared" si="3"/>
        <v>109990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321396</v>
      </c>
      <c r="X37" s="31">
        <f t="shared" si="3"/>
        <v>322047</v>
      </c>
      <c r="Y37" s="31">
        <f t="shared" si="3"/>
        <v>-651</v>
      </c>
      <c r="Z37" s="32">
        <f>+IF(X37&lt;&gt;0,+(Y37/X37)*100,0)</f>
        <v>-0.20214440749331619</v>
      </c>
      <c r="AA37" s="33">
        <f>SUM(AA29:AA36)</f>
        <v>429390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159752</v>
      </c>
      <c r="D44" s="29">
        <f>+D37+D43</f>
        <v>0</v>
      </c>
      <c r="E44" s="30">
        <f t="shared" si="5"/>
        <v>0</v>
      </c>
      <c r="F44" s="31">
        <f t="shared" si="5"/>
        <v>429390</v>
      </c>
      <c r="G44" s="31">
        <f t="shared" si="5"/>
        <v>33102</v>
      </c>
      <c r="H44" s="31">
        <f t="shared" si="5"/>
        <v>34628</v>
      </c>
      <c r="I44" s="31">
        <f t="shared" si="5"/>
        <v>34544</v>
      </c>
      <c r="J44" s="31">
        <f t="shared" si="5"/>
        <v>102274</v>
      </c>
      <c r="K44" s="31">
        <f t="shared" si="5"/>
        <v>37211</v>
      </c>
      <c r="L44" s="31">
        <f t="shared" si="5"/>
        <v>36924</v>
      </c>
      <c r="M44" s="31">
        <f t="shared" si="5"/>
        <v>34997</v>
      </c>
      <c r="N44" s="31">
        <f t="shared" si="5"/>
        <v>109132</v>
      </c>
      <c r="O44" s="31">
        <f t="shared" si="5"/>
        <v>36115</v>
      </c>
      <c r="P44" s="31">
        <f t="shared" si="5"/>
        <v>38834</v>
      </c>
      <c r="Q44" s="31">
        <f t="shared" si="5"/>
        <v>35041</v>
      </c>
      <c r="R44" s="31">
        <f t="shared" si="5"/>
        <v>109990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321396</v>
      </c>
      <c r="X44" s="31">
        <f t="shared" si="5"/>
        <v>322047</v>
      </c>
      <c r="Y44" s="31">
        <f t="shared" si="5"/>
        <v>-651</v>
      </c>
      <c r="Z44" s="32">
        <f>+IF(X44&lt;&gt;0,+(Y44/X44)*100,0)</f>
        <v>-0.20214440749331619</v>
      </c>
      <c r="AA44" s="33">
        <f>+AA37+AA43</f>
        <v>429390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-159752</v>
      </c>
      <c r="D45" s="42">
        <f t="shared" si="6"/>
        <v>0</v>
      </c>
      <c r="E45" s="43">
        <f t="shared" si="6"/>
        <v>0</v>
      </c>
      <c r="F45" s="44">
        <f t="shared" si="6"/>
        <v>-429390</v>
      </c>
      <c r="G45" s="44">
        <f t="shared" si="6"/>
        <v>-33102</v>
      </c>
      <c r="H45" s="44">
        <f t="shared" si="6"/>
        <v>-34628</v>
      </c>
      <c r="I45" s="44">
        <f t="shared" si="6"/>
        <v>-34544</v>
      </c>
      <c r="J45" s="44">
        <f t="shared" si="6"/>
        <v>-102274</v>
      </c>
      <c r="K45" s="44">
        <f t="shared" si="6"/>
        <v>-37211</v>
      </c>
      <c r="L45" s="44">
        <f t="shared" si="6"/>
        <v>-36924</v>
      </c>
      <c r="M45" s="44">
        <f t="shared" si="6"/>
        <v>-34997</v>
      </c>
      <c r="N45" s="44">
        <f t="shared" si="6"/>
        <v>-109132</v>
      </c>
      <c r="O45" s="44">
        <f t="shared" si="6"/>
        <v>-36115</v>
      </c>
      <c r="P45" s="44">
        <f t="shared" si="6"/>
        <v>-38834</v>
      </c>
      <c r="Q45" s="44">
        <f t="shared" si="6"/>
        <v>-35041</v>
      </c>
      <c r="R45" s="44">
        <f t="shared" si="6"/>
        <v>-109990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-321396</v>
      </c>
      <c r="X45" s="44">
        <f t="shared" si="6"/>
        <v>-322047</v>
      </c>
      <c r="Y45" s="44">
        <f t="shared" si="6"/>
        <v>651</v>
      </c>
      <c r="Z45" s="45">
        <f>+IF(X45&lt;&gt;0,+(Y45/X45)*100,0)</f>
        <v>-0.20214440749331619</v>
      </c>
      <c r="AA45" s="46">
        <f>+AA26-AA44</f>
        <v>-429390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153149423</v>
      </c>
      <c r="F6" s="20">
        <v>29259709</v>
      </c>
      <c r="G6" s="20">
        <v>168177320</v>
      </c>
      <c r="H6" s="20">
        <v>-117834</v>
      </c>
      <c r="I6" s="20">
        <v>-233375</v>
      </c>
      <c r="J6" s="20">
        <v>167826111</v>
      </c>
      <c r="K6" s="20">
        <v>37754</v>
      </c>
      <c r="L6" s="20">
        <v>-192213</v>
      </c>
      <c r="M6" s="20">
        <v>11436735</v>
      </c>
      <c r="N6" s="20">
        <v>11282276</v>
      </c>
      <c r="O6" s="20">
        <v>-614099</v>
      </c>
      <c r="P6" s="20">
        <v>-207857</v>
      </c>
      <c r="Q6" s="20">
        <v>8881360</v>
      </c>
      <c r="R6" s="20">
        <v>8059404</v>
      </c>
      <c r="S6" s="20"/>
      <c r="T6" s="20"/>
      <c r="U6" s="20"/>
      <c r="V6" s="20"/>
      <c r="W6" s="20">
        <v>187167791</v>
      </c>
      <c r="X6" s="20">
        <v>22153005</v>
      </c>
      <c r="Y6" s="20">
        <v>165014786</v>
      </c>
      <c r="Z6" s="21">
        <v>744.88669144434357</v>
      </c>
      <c r="AA6" s="22">
        <v>29259709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-7214496</v>
      </c>
      <c r="F7" s="20">
        <v>-2385759</v>
      </c>
      <c r="G7" s="20">
        <v>-1992323</v>
      </c>
      <c r="H7" s="20">
        <v>-9293128</v>
      </c>
      <c r="I7" s="20">
        <v>450477</v>
      </c>
      <c r="J7" s="20">
        <v>-10834974</v>
      </c>
      <c r="K7" s="20">
        <v>159937</v>
      </c>
      <c r="L7" s="20">
        <v>379806</v>
      </c>
      <c r="M7" s="20">
        <v>363826</v>
      </c>
      <c r="N7" s="20">
        <v>903569</v>
      </c>
      <c r="O7" s="20">
        <v>422748</v>
      </c>
      <c r="P7" s="20">
        <v>255905</v>
      </c>
      <c r="Q7" s="20">
        <v>377416</v>
      </c>
      <c r="R7" s="20">
        <v>1056069</v>
      </c>
      <c r="S7" s="20"/>
      <c r="T7" s="20"/>
      <c r="U7" s="20"/>
      <c r="V7" s="20"/>
      <c r="W7" s="20">
        <v>-8875336</v>
      </c>
      <c r="X7" s="20">
        <v>-1808067</v>
      </c>
      <c r="Y7" s="20">
        <v>-7067269</v>
      </c>
      <c r="Z7" s="21">
        <v>390.87428729134484</v>
      </c>
      <c r="AA7" s="22">
        <v>-2385759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-73800</v>
      </c>
      <c r="F8" s="20">
        <v>-73800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-55350</v>
      </c>
      <c r="Y8" s="20">
        <v>55350</v>
      </c>
      <c r="Z8" s="21">
        <v>-100</v>
      </c>
      <c r="AA8" s="22">
        <v>-73800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-903702</v>
      </c>
      <c r="F10" s="20">
        <v>800000</v>
      </c>
      <c r="G10" s="20">
        <v>-497896</v>
      </c>
      <c r="H10" s="20">
        <v>57309</v>
      </c>
      <c r="I10" s="20">
        <v>15359</v>
      </c>
      <c r="J10" s="20">
        <v>-425228</v>
      </c>
      <c r="K10" s="20">
        <v>16000</v>
      </c>
      <c r="L10" s="20">
        <v>-1812</v>
      </c>
      <c r="M10" s="20">
        <v>69877</v>
      </c>
      <c r="N10" s="20">
        <v>84065</v>
      </c>
      <c r="O10" s="20">
        <v>177983</v>
      </c>
      <c r="P10" s="20">
        <v>50688</v>
      </c>
      <c r="Q10" s="20">
        <v>92206</v>
      </c>
      <c r="R10" s="20">
        <v>320877</v>
      </c>
      <c r="S10" s="20"/>
      <c r="T10" s="20"/>
      <c r="U10" s="20"/>
      <c r="V10" s="20"/>
      <c r="W10" s="20">
        <v>-20286</v>
      </c>
      <c r="X10" s="20">
        <v>357504</v>
      </c>
      <c r="Y10" s="20">
        <v>-377790</v>
      </c>
      <c r="Z10" s="21">
        <v>-105.67434210526316</v>
      </c>
      <c r="AA10" s="22">
        <v>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1003633</v>
      </c>
      <c r="F11" s="20"/>
      <c r="G11" s="24">
        <v>1018685</v>
      </c>
      <c r="H11" s="24">
        <v>6801</v>
      </c>
      <c r="I11" s="24">
        <v>2743</v>
      </c>
      <c r="J11" s="20">
        <v>1028229</v>
      </c>
      <c r="K11" s="24">
        <v>2355</v>
      </c>
      <c r="L11" s="24">
        <v>2958</v>
      </c>
      <c r="M11" s="20">
        <v>2958</v>
      </c>
      <c r="N11" s="24">
        <v>8271</v>
      </c>
      <c r="O11" s="24">
        <v>2747</v>
      </c>
      <c r="P11" s="24">
        <v>7391</v>
      </c>
      <c r="Q11" s="20">
        <v>7853</v>
      </c>
      <c r="R11" s="24">
        <v>17991</v>
      </c>
      <c r="S11" s="24"/>
      <c r="T11" s="20"/>
      <c r="U11" s="24"/>
      <c r="V11" s="24"/>
      <c r="W11" s="24">
        <v>1054491</v>
      </c>
      <c r="X11" s="20"/>
      <c r="Y11" s="24">
        <v>1054491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-7020</v>
      </c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145954038</v>
      </c>
      <c r="F13" s="31">
        <f t="shared" si="0"/>
        <v>27600150</v>
      </c>
      <c r="G13" s="31">
        <f t="shared" si="0"/>
        <v>166685752</v>
      </c>
      <c r="H13" s="31">
        <f t="shared" si="0"/>
        <v>-9346852</v>
      </c>
      <c r="I13" s="31">
        <f t="shared" si="0"/>
        <v>235204</v>
      </c>
      <c r="J13" s="31">
        <f t="shared" si="0"/>
        <v>157574104</v>
      </c>
      <c r="K13" s="31">
        <f t="shared" si="0"/>
        <v>216046</v>
      </c>
      <c r="L13" s="31">
        <f t="shared" si="0"/>
        <v>188739</v>
      </c>
      <c r="M13" s="31">
        <f t="shared" si="0"/>
        <v>11873396</v>
      </c>
      <c r="N13" s="31">
        <f t="shared" si="0"/>
        <v>12278181</v>
      </c>
      <c r="O13" s="31">
        <f t="shared" si="0"/>
        <v>-10621</v>
      </c>
      <c r="P13" s="31">
        <f t="shared" si="0"/>
        <v>106127</v>
      </c>
      <c r="Q13" s="31">
        <f t="shared" si="0"/>
        <v>9358835</v>
      </c>
      <c r="R13" s="31">
        <f t="shared" si="0"/>
        <v>9454341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179306626</v>
      </c>
      <c r="X13" s="31">
        <f t="shared" si="0"/>
        <v>20647092</v>
      </c>
      <c r="Y13" s="31">
        <f t="shared" si="0"/>
        <v>158659534</v>
      </c>
      <c r="Z13" s="32">
        <f>+IF(X13&lt;&gt;0,+(Y13/X13)*100,0)</f>
        <v>768.43525470802376</v>
      </c>
      <c r="AA13" s="33">
        <f>SUM(AA6:AA12)</f>
        <v>27600150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2290169</v>
      </c>
      <c r="F17" s="20">
        <v>-1310602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-1020453</v>
      </c>
      <c r="Y17" s="24">
        <v>4771224</v>
      </c>
      <c r="Z17" s="25">
        <v>-467.55940743963708</v>
      </c>
      <c r="AA17" s="26">
        <v>-1310602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2290169</v>
      </c>
      <c r="F25" s="36">
        <f t="shared" si="1"/>
        <v>-1310602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-1020453</v>
      </c>
      <c r="Y25" s="36">
        <f t="shared" si="1"/>
        <v>4771224</v>
      </c>
      <c r="Z25" s="37">
        <f>+IF(X25&lt;&gt;0,+(Y25/X25)*100,0)</f>
        <v>-467.55940743963708</v>
      </c>
      <c r="AA25" s="38">
        <f>SUM(AA15:AA24)</f>
        <v>-1310602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148244207</v>
      </c>
      <c r="F26" s="31">
        <f t="shared" si="2"/>
        <v>26289548</v>
      </c>
      <c r="G26" s="31">
        <f t="shared" si="2"/>
        <v>170436523</v>
      </c>
      <c r="H26" s="31">
        <f t="shared" si="2"/>
        <v>-9346852</v>
      </c>
      <c r="I26" s="31">
        <f t="shared" si="2"/>
        <v>235204</v>
      </c>
      <c r="J26" s="31">
        <f t="shared" si="2"/>
        <v>161324875</v>
      </c>
      <c r="K26" s="31">
        <f t="shared" si="2"/>
        <v>216046</v>
      </c>
      <c r="L26" s="31">
        <f t="shared" si="2"/>
        <v>188739</v>
      </c>
      <c r="M26" s="31">
        <f t="shared" si="2"/>
        <v>11873396</v>
      </c>
      <c r="N26" s="31">
        <f t="shared" si="2"/>
        <v>12278181</v>
      </c>
      <c r="O26" s="31">
        <f t="shared" si="2"/>
        <v>-10621</v>
      </c>
      <c r="P26" s="31">
        <f t="shared" si="2"/>
        <v>106127</v>
      </c>
      <c r="Q26" s="31">
        <f t="shared" si="2"/>
        <v>9358835</v>
      </c>
      <c r="R26" s="31">
        <f t="shared" si="2"/>
        <v>9454341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183057397</v>
      </c>
      <c r="X26" s="31">
        <f t="shared" si="2"/>
        <v>19626639</v>
      </c>
      <c r="Y26" s="31">
        <f t="shared" si="2"/>
        <v>163430758</v>
      </c>
      <c r="Z26" s="32">
        <f>+IF(X26&lt;&gt;0,+(Y26/X26)*100,0)</f>
        <v>832.69865003376276</v>
      </c>
      <c r="AA26" s="33">
        <f>+AA13+AA25</f>
        <v>26289548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-161030</v>
      </c>
      <c r="F31" s="20"/>
      <c r="G31" s="20">
        <v>-185475</v>
      </c>
      <c r="H31" s="20">
        <v>-491</v>
      </c>
      <c r="I31" s="20">
        <v>-1005</v>
      </c>
      <c r="J31" s="20">
        <v>-186971</v>
      </c>
      <c r="K31" s="20">
        <v>-633</v>
      </c>
      <c r="L31" s="20">
        <v>-1585</v>
      </c>
      <c r="M31" s="20">
        <v>-2542</v>
      </c>
      <c r="N31" s="20">
        <v>-4760</v>
      </c>
      <c r="O31" s="20">
        <v>-1256</v>
      </c>
      <c r="P31" s="20">
        <v>-2295</v>
      </c>
      <c r="Q31" s="20">
        <v>-210</v>
      </c>
      <c r="R31" s="20">
        <v>-3761</v>
      </c>
      <c r="S31" s="20"/>
      <c r="T31" s="20"/>
      <c r="U31" s="20"/>
      <c r="V31" s="20"/>
      <c r="W31" s="20">
        <v>-195492</v>
      </c>
      <c r="X31" s="20"/>
      <c r="Y31" s="20">
        <v>-195492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27445764</v>
      </c>
      <c r="F32" s="20">
        <v>3928280</v>
      </c>
      <c r="G32" s="20">
        <v>33530958</v>
      </c>
      <c r="H32" s="20">
        <v>398014</v>
      </c>
      <c r="I32" s="20">
        <v>591435</v>
      </c>
      <c r="J32" s="20">
        <v>34520407</v>
      </c>
      <c r="K32" s="20">
        <v>641050</v>
      </c>
      <c r="L32" s="20">
        <v>604931</v>
      </c>
      <c r="M32" s="20">
        <v>660550</v>
      </c>
      <c r="N32" s="20">
        <v>1906531</v>
      </c>
      <c r="O32" s="20">
        <v>685549</v>
      </c>
      <c r="P32" s="20">
        <v>599129</v>
      </c>
      <c r="Q32" s="20">
        <v>629923</v>
      </c>
      <c r="R32" s="20">
        <v>1914601</v>
      </c>
      <c r="S32" s="20"/>
      <c r="T32" s="20"/>
      <c r="U32" s="20"/>
      <c r="V32" s="20"/>
      <c r="W32" s="20">
        <v>38341539</v>
      </c>
      <c r="X32" s="20">
        <v>3642451</v>
      </c>
      <c r="Y32" s="20">
        <v>34699088</v>
      </c>
      <c r="Z32" s="21">
        <v>952.63019324076015</v>
      </c>
      <c r="AA32" s="22">
        <v>3928280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8298293</v>
      </c>
      <c r="F35" s="20">
        <v>2131739</v>
      </c>
      <c r="G35" s="20">
        <v>8261400</v>
      </c>
      <c r="H35" s="20">
        <v>-84915</v>
      </c>
      <c r="I35" s="20">
        <v>199049</v>
      </c>
      <c r="J35" s="20">
        <v>8375534</v>
      </c>
      <c r="K35" s="20">
        <v>197718</v>
      </c>
      <c r="L35" s="20">
        <v>198239</v>
      </c>
      <c r="M35" s="20">
        <v>197136</v>
      </c>
      <c r="N35" s="20">
        <v>593093</v>
      </c>
      <c r="O35" s="20">
        <v>194363</v>
      </c>
      <c r="P35" s="20">
        <v>197018</v>
      </c>
      <c r="Q35" s="20">
        <v>205006</v>
      </c>
      <c r="R35" s="20">
        <v>596387</v>
      </c>
      <c r="S35" s="20"/>
      <c r="T35" s="20"/>
      <c r="U35" s="20"/>
      <c r="V35" s="20"/>
      <c r="W35" s="20">
        <v>9565014</v>
      </c>
      <c r="X35" s="20">
        <v>1598796</v>
      </c>
      <c r="Y35" s="20">
        <v>7966218</v>
      </c>
      <c r="Z35" s="21">
        <v>498.26356833517218</v>
      </c>
      <c r="AA35" s="22">
        <v>2131739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35583027</v>
      </c>
      <c r="F37" s="31">
        <f t="shared" si="3"/>
        <v>6060019</v>
      </c>
      <c r="G37" s="31">
        <f t="shared" si="3"/>
        <v>41606883</v>
      </c>
      <c r="H37" s="31">
        <f t="shared" si="3"/>
        <v>312608</v>
      </c>
      <c r="I37" s="31">
        <f t="shared" si="3"/>
        <v>789479</v>
      </c>
      <c r="J37" s="31">
        <f t="shared" si="3"/>
        <v>42708970</v>
      </c>
      <c r="K37" s="31">
        <f t="shared" si="3"/>
        <v>838135</v>
      </c>
      <c r="L37" s="31">
        <f t="shared" si="3"/>
        <v>801585</v>
      </c>
      <c r="M37" s="31">
        <f t="shared" si="3"/>
        <v>855144</v>
      </c>
      <c r="N37" s="31">
        <f t="shared" si="3"/>
        <v>2494864</v>
      </c>
      <c r="O37" s="31">
        <f t="shared" si="3"/>
        <v>878656</v>
      </c>
      <c r="P37" s="31">
        <f t="shared" si="3"/>
        <v>793852</v>
      </c>
      <c r="Q37" s="31">
        <f t="shared" si="3"/>
        <v>834719</v>
      </c>
      <c r="R37" s="31">
        <f t="shared" si="3"/>
        <v>2507227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47711061</v>
      </c>
      <c r="X37" s="31">
        <f t="shared" si="3"/>
        <v>5241247</v>
      </c>
      <c r="Y37" s="31">
        <f t="shared" si="3"/>
        <v>42469814</v>
      </c>
      <c r="Z37" s="32">
        <f>+IF(X37&lt;&gt;0,+(Y37/X37)*100,0)</f>
        <v>810.29980079168183</v>
      </c>
      <c r="AA37" s="33">
        <f>SUM(AA29:AA36)</f>
        <v>6060019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1545</v>
      </c>
      <c r="F39" s="20"/>
      <c r="G39" s="20">
        <v>3577</v>
      </c>
      <c r="H39" s="20"/>
      <c r="I39" s="20"/>
      <c r="J39" s="20">
        <v>3577</v>
      </c>
      <c r="K39" s="20"/>
      <c r="L39" s="20"/>
      <c r="M39" s="20">
        <v>426</v>
      </c>
      <c r="N39" s="20">
        <v>426</v>
      </c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8870552</v>
      </c>
      <c r="F40" s="20"/>
      <c r="G40" s="20">
        <v>8870552</v>
      </c>
      <c r="H40" s="20">
        <v>-2221800</v>
      </c>
      <c r="I40" s="20"/>
      <c r="J40" s="20">
        <v>6648752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6648752</v>
      </c>
      <c r="X40" s="20"/>
      <c r="Y40" s="20">
        <v>6648752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8872097</v>
      </c>
      <c r="F43" s="36">
        <f t="shared" si="4"/>
        <v>0</v>
      </c>
      <c r="G43" s="36">
        <f t="shared" si="4"/>
        <v>8874129</v>
      </c>
      <c r="H43" s="36">
        <f t="shared" si="4"/>
        <v>-2221800</v>
      </c>
      <c r="I43" s="36">
        <f t="shared" si="4"/>
        <v>0</v>
      </c>
      <c r="J43" s="36">
        <f t="shared" si="4"/>
        <v>6652329</v>
      </c>
      <c r="K43" s="36">
        <f t="shared" si="4"/>
        <v>0</v>
      </c>
      <c r="L43" s="36">
        <f t="shared" si="4"/>
        <v>0</v>
      </c>
      <c r="M43" s="36">
        <f t="shared" si="4"/>
        <v>426</v>
      </c>
      <c r="N43" s="36">
        <f t="shared" si="4"/>
        <v>426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6652755</v>
      </c>
      <c r="X43" s="36">
        <f t="shared" si="4"/>
        <v>0</v>
      </c>
      <c r="Y43" s="36">
        <f t="shared" si="4"/>
        <v>6652755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44455124</v>
      </c>
      <c r="F44" s="31">
        <f t="shared" si="5"/>
        <v>6060019</v>
      </c>
      <c r="G44" s="31">
        <f t="shared" si="5"/>
        <v>50481012</v>
      </c>
      <c r="H44" s="31">
        <f t="shared" si="5"/>
        <v>-1909192</v>
      </c>
      <c r="I44" s="31">
        <f t="shared" si="5"/>
        <v>789479</v>
      </c>
      <c r="J44" s="31">
        <f t="shared" si="5"/>
        <v>49361299</v>
      </c>
      <c r="K44" s="31">
        <f t="shared" si="5"/>
        <v>838135</v>
      </c>
      <c r="L44" s="31">
        <f t="shared" si="5"/>
        <v>801585</v>
      </c>
      <c r="M44" s="31">
        <f t="shared" si="5"/>
        <v>855570</v>
      </c>
      <c r="N44" s="31">
        <f t="shared" si="5"/>
        <v>2495290</v>
      </c>
      <c r="O44" s="31">
        <f t="shared" si="5"/>
        <v>878656</v>
      </c>
      <c r="P44" s="31">
        <f t="shared" si="5"/>
        <v>793852</v>
      </c>
      <c r="Q44" s="31">
        <f t="shared" si="5"/>
        <v>834719</v>
      </c>
      <c r="R44" s="31">
        <f t="shared" si="5"/>
        <v>2507227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54363816</v>
      </c>
      <c r="X44" s="31">
        <f t="shared" si="5"/>
        <v>5241247</v>
      </c>
      <c r="Y44" s="31">
        <f t="shared" si="5"/>
        <v>49122569</v>
      </c>
      <c r="Z44" s="32">
        <f>+IF(X44&lt;&gt;0,+(Y44/X44)*100,0)</f>
        <v>937.2305674584693</v>
      </c>
      <c r="AA44" s="33">
        <f>+AA37+AA43</f>
        <v>6060019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103789083</v>
      </c>
      <c r="F45" s="44">
        <f t="shared" si="6"/>
        <v>20229529</v>
      </c>
      <c r="G45" s="44">
        <f t="shared" si="6"/>
        <v>119955511</v>
      </c>
      <c r="H45" s="44">
        <f t="shared" si="6"/>
        <v>-7437660</v>
      </c>
      <c r="I45" s="44">
        <f t="shared" si="6"/>
        <v>-554275</v>
      </c>
      <c r="J45" s="44">
        <f t="shared" si="6"/>
        <v>111963576</v>
      </c>
      <c r="K45" s="44">
        <f t="shared" si="6"/>
        <v>-622089</v>
      </c>
      <c r="L45" s="44">
        <f t="shared" si="6"/>
        <v>-612846</v>
      </c>
      <c r="M45" s="44">
        <f t="shared" si="6"/>
        <v>11017826</v>
      </c>
      <c r="N45" s="44">
        <f t="shared" si="6"/>
        <v>9782891</v>
      </c>
      <c r="O45" s="44">
        <f t="shared" si="6"/>
        <v>-889277</v>
      </c>
      <c r="P45" s="44">
        <f t="shared" si="6"/>
        <v>-687725</v>
      </c>
      <c r="Q45" s="44">
        <f t="shared" si="6"/>
        <v>8524116</v>
      </c>
      <c r="R45" s="44">
        <f t="shared" si="6"/>
        <v>6947114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128693581</v>
      </c>
      <c r="X45" s="44">
        <f t="shared" si="6"/>
        <v>14385392</v>
      </c>
      <c r="Y45" s="44">
        <f t="shared" si="6"/>
        <v>114308189</v>
      </c>
      <c r="Z45" s="45">
        <f>+IF(X45&lt;&gt;0,+(Y45/X45)*100,0)</f>
        <v>794.61295875705025</v>
      </c>
      <c r="AA45" s="46">
        <f>+AA26-AA44</f>
        <v>20229529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24592305</v>
      </c>
      <c r="F47" s="20">
        <v>23984445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18140301</v>
      </c>
      <c r="Y47" s="20">
        <v>-18140301</v>
      </c>
      <c r="Z47" s="47">
        <v>-100</v>
      </c>
      <c r="AA47" s="22">
        <v>23984445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24592305</v>
      </c>
      <c r="F50" s="52">
        <f t="shared" si="7"/>
        <v>23984445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18140301</v>
      </c>
      <c r="Y50" s="52">
        <f t="shared" si="7"/>
        <v>-18140301</v>
      </c>
      <c r="Z50" s="53">
        <f>+IF(X50&lt;&gt;0,+(Y50/X50)*100,0)</f>
        <v>-100</v>
      </c>
      <c r="AA50" s="54">
        <f>SUM(AA47:AA49)</f>
        <v>23984445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-79480</v>
      </c>
      <c r="D6" s="18"/>
      <c r="E6" s="19">
        <v>20288246</v>
      </c>
      <c r="F6" s="20">
        <v>27262050</v>
      </c>
      <c r="G6" s="20"/>
      <c r="H6" s="20">
        <v>2740607</v>
      </c>
      <c r="I6" s="20">
        <v>1381952</v>
      </c>
      <c r="J6" s="20">
        <v>4122559</v>
      </c>
      <c r="K6" s="20">
        <v>1593608</v>
      </c>
      <c r="L6" s="20">
        <v>1409456</v>
      </c>
      <c r="M6" s="20">
        <v>1235967</v>
      </c>
      <c r="N6" s="20">
        <v>4239031</v>
      </c>
      <c r="O6" s="20">
        <v>1906967</v>
      </c>
      <c r="P6" s="20">
        <v>1499808</v>
      </c>
      <c r="Q6" s="20">
        <v>1238403</v>
      </c>
      <c r="R6" s="20">
        <v>4645178</v>
      </c>
      <c r="S6" s="20"/>
      <c r="T6" s="20"/>
      <c r="U6" s="20"/>
      <c r="V6" s="20"/>
      <c r="W6" s="20">
        <v>13006768</v>
      </c>
      <c r="X6" s="20">
        <v>16480003</v>
      </c>
      <c r="Y6" s="20">
        <v>-3473235</v>
      </c>
      <c r="Z6" s="21">
        <v>-21.075451260536784</v>
      </c>
      <c r="AA6" s="22">
        <v>27262050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4296800</v>
      </c>
      <c r="F7" s="20">
        <v>7960961</v>
      </c>
      <c r="G7" s="20"/>
      <c r="H7" s="20">
        <v>2476828</v>
      </c>
      <c r="I7" s="20">
        <v>2283107</v>
      </c>
      <c r="J7" s="20">
        <v>4759935</v>
      </c>
      <c r="K7" s="20">
        <v>2401018</v>
      </c>
      <c r="L7" s="20">
        <v>30966</v>
      </c>
      <c r="M7" s="20">
        <v>3316720</v>
      </c>
      <c r="N7" s="20">
        <v>5748704</v>
      </c>
      <c r="O7" s="20">
        <v>1254129</v>
      </c>
      <c r="P7" s="20">
        <v>1755532</v>
      </c>
      <c r="Q7" s="20">
        <v>1094254</v>
      </c>
      <c r="R7" s="20">
        <v>4103915</v>
      </c>
      <c r="S7" s="20"/>
      <c r="T7" s="20"/>
      <c r="U7" s="20"/>
      <c r="V7" s="20"/>
      <c r="W7" s="20">
        <v>14612554</v>
      </c>
      <c r="X7" s="20">
        <v>6892458</v>
      </c>
      <c r="Y7" s="20">
        <v>7720096</v>
      </c>
      <c r="Z7" s="21">
        <v>112.00787875675123</v>
      </c>
      <c r="AA7" s="22">
        <v>7960961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-7000000</v>
      </c>
      <c r="F8" s="20">
        <v>-7000000</v>
      </c>
      <c r="G8" s="20"/>
      <c r="H8" s="20">
        <v>-356835</v>
      </c>
      <c r="I8" s="20"/>
      <c r="J8" s="20">
        <v>-356835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-356835</v>
      </c>
      <c r="X8" s="20">
        <v>-5249997</v>
      </c>
      <c r="Y8" s="20">
        <v>4893162</v>
      </c>
      <c r="Z8" s="21">
        <v>-93.203138973222266</v>
      </c>
      <c r="AA8" s="22">
        <v>-7000000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-79480</v>
      </c>
      <c r="D13" s="29">
        <f>SUM(D6:D12)</f>
        <v>0</v>
      </c>
      <c r="E13" s="30">
        <f t="shared" si="0"/>
        <v>17585046</v>
      </c>
      <c r="F13" s="31">
        <f t="shared" si="0"/>
        <v>28223011</v>
      </c>
      <c r="G13" s="31">
        <f t="shared" si="0"/>
        <v>0</v>
      </c>
      <c r="H13" s="31">
        <f t="shared" si="0"/>
        <v>4860600</v>
      </c>
      <c r="I13" s="31">
        <f t="shared" si="0"/>
        <v>3665059</v>
      </c>
      <c r="J13" s="31">
        <f t="shared" si="0"/>
        <v>8525659</v>
      </c>
      <c r="K13" s="31">
        <f t="shared" si="0"/>
        <v>3994626</v>
      </c>
      <c r="L13" s="31">
        <f t="shared" si="0"/>
        <v>1440422</v>
      </c>
      <c r="M13" s="31">
        <f t="shared" si="0"/>
        <v>4552687</v>
      </c>
      <c r="N13" s="31">
        <f t="shared" si="0"/>
        <v>9987735</v>
      </c>
      <c r="O13" s="31">
        <f t="shared" si="0"/>
        <v>3161096</v>
      </c>
      <c r="P13" s="31">
        <f t="shared" si="0"/>
        <v>3255340</v>
      </c>
      <c r="Q13" s="31">
        <f t="shared" si="0"/>
        <v>2332657</v>
      </c>
      <c r="R13" s="31">
        <f t="shared" si="0"/>
        <v>8749093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27262487</v>
      </c>
      <c r="X13" s="31">
        <f t="shared" si="0"/>
        <v>18122464</v>
      </c>
      <c r="Y13" s="31">
        <f t="shared" si="0"/>
        <v>9140023</v>
      </c>
      <c r="Z13" s="32">
        <f>+IF(X13&lt;&gt;0,+(Y13/X13)*100,0)</f>
        <v>50.434769797307922</v>
      </c>
      <c r="AA13" s="33">
        <f>SUM(AA6:AA12)</f>
        <v>28223011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35308749</v>
      </c>
      <c r="D17" s="18"/>
      <c r="E17" s="19"/>
      <c r="F17" s="20">
        <v>35308749</v>
      </c>
      <c r="G17" s="24"/>
      <c r="H17" s="24">
        <v>35308749</v>
      </c>
      <c r="I17" s="24"/>
      <c r="J17" s="20">
        <v>35308749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35308749</v>
      </c>
      <c r="X17" s="20">
        <v>35308749</v>
      </c>
      <c r="Y17" s="24"/>
      <c r="Z17" s="25"/>
      <c r="AA17" s="26">
        <v>35308749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35308749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35308749</v>
      </c>
      <c r="G25" s="36">
        <f t="shared" si="1"/>
        <v>0</v>
      </c>
      <c r="H25" s="36">
        <f t="shared" si="1"/>
        <v>35308749</v>
      </c>
      <c r="I25" s="36">
        <f t="shared" si="1"/>
        <v>0</v>
      </c>
      <c r="J25" s="36">
        <f t="shared" si="1"/>
        <v>35308749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35308749</v>
      </c>
      <c r="X25" s="36">
        <f t="shared" si="1"/>
        <v>35308749</v>
      </c>
      <c r="Y25" s="36">
        <f t="shared" si="1"/>
        <v>0</v>
      </c>
      <c r="Z25" s="37">
        <f>+IF(X25&lt;&gt;0,+(Y25/X25)*100,0)</f>
        <v>0</v>
      </c>
      <c r="AA25" s="38">
        <f>SUM(AA15:AA24)</f>
        <v>35308749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35229269</v>
      </c>
      <c r="D26" s="29">
        <f>+D13+D25</f>
        <v>0</v>
      </c>
      <c r="E26" s="30">
        <f t="shared" si="2"/>
        <v>17585046</v>
      </c>
      <c r="F26" s="31">
        <f t="shared" si="2"/>
        <v>63531760</v>
      </c>
      <c r="G26" s="31">
        <f t="shared" si="2"/>
        <v>0</v>
      </c>
      <c r="H26" s="31">
        <f t="shared" si="2"/>
        <v>40169349</v>
      </c>
      <c r="I26" s="31">
        <f t="shared" si="2"/>
        <v>3665059</v>
      </c>
      <c r="J26" s="31">
        <f t="shared" si="2"/>
        <v>43834408</v>
      </c>
      <c r="K26" s="31">
        <f t="shared" si="2"/>
        <v>3994626</v>
      </c>
      <c r="L26" s="31">
        <f t="shared" si="2"/>
        <v>1440422</v>
      </c>
      <c r="M26" s="31">
        <f t="shared" si="2"/>
        <v>4552687</v>
      </c>
      <c r="N26" s="31">
        <f t="shared" si="2"/>
        <v>9987735</v>
      </c>
      <c r="O26" s="31">
        <f t="shared" si="2"/>
        <v>3161096</v>
      </c>
      <c r="P26" s="31">
        <f t="shared" si="2"/>
        <v>3255340</v>
      </c>
      <c r="Q26" s="31">
        <f t="shared" si="2"/>
        <v>2332657</v>
      </c>
      <c r="R26" s="31">
        <f t="shared" si="2"/>
        <v>8749093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62571236</v>
      </c>
      <c r="X26" s="31">
        <f t="shared" si="2"/>
        <v>53431213</v>
      </c>
      <c r="Y26" s="31">
        <f t="shared" si="2"/>
        <v>9140023</v>
      </c>
      <c r="Z26" s="32">
        <f>+IF(X26&lt;&gt;0,+(Y26/X26)*100,0)</f>
        <v>17.106149171646166</v>
      </c>
      <c r="AA26" s="33">
        <f>+AA13+AA25</f>
        <v>63531760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35229269</v>
      </c>
      <c r="D45" s="42">
        <f t="shared" si="6"/>
        <v>0</v>
      </c>
      <c r="E45" s="43">
        <f t="shared" si="6"/>
        <v>17585046</v>
      </c>
      <c r="F45" s="44">
        <f t="shared" si="6"/>
        <v>63531760</v>
      </c>
      <c r="G45" s="44">
        <f t="shared" si="6"/>
        <v>0</v>
      </c>
      <c r="H45" s="44">
        <f t="shared" si="6"/>
        <v>40169349</v>
      </c>
      <c r="I45" s="44">
        <f t="shared" si="6"/>
        <v>3665059</v>
      </c>
      <c r="J45" s="44">
        <f t="shared" si="6"/>
        <v>43834408</v>
      </c>
      <c r="K45" s="44">
        <f t="shared" si="6"/>
        <v>3994626</v>
      </c>
      <c r="L45" s="44">
        <f t="shared" si="6"/>
        <v>1440422</v>
      </c>
      <c r="M45" s="44">
        <f t="shared" si="6"/>
        <v>4552687</v>
      </c>
      <c r="N45" s="44">
        <f t="shared" si="6"/>
        <v>9987735</v>
      </c>
      <c r="O45" s="44">
        <f t="shared" si="6"/>
        <v>3161096</v>
      </c>
      <c r="P45" s="44">
        <f t="shared" si="6"/>
        <v>3255340</v>
      </c>
      <c r="Q45" s="44">
        <f t="shared" si="6"/>
        <v>2332657</v>
      </c>
      <c r="R45" s="44">
        <f t="shared" si="6"/>
        <v>8749093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62571236</v>
      </c>
      <c r="X45" s="44">
        <f t="shared" si="6"/>
        <v>53431213</v>
      </c>
      <c r="Y45" s="44">
        <f t="shared" si="6"/>
        <v>9140023</v>
      </c>
      <c r="Z45" s="45">
        <f>+IF(X45&lt;&gt;0,+(Y45/X45)*100,0)</f>
        <v>17.106149171646166</v>
      </c>
      <c r="AA45" s="46">
        <f>+AA26-AA44</f>
        <v>63531760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17585046</v>
      </c>
      <c r="F47" s="20">
        <v>24558850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14458303</v>
      </c>
      <c r="Y47" s="20">
        <v>-14458303</v>
      </c>
      <c r="Z47" s="47">
        <v>-100</v>
      </c>
      <c r="AA47" s="22">
        <v>24558850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17585046</v>
      </c>
      <c r="F50" s="52">
        <f t="shared" si="7"/>
        <v>24558850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14458303</v>
      </c>
      <c r="Y50" s="52">
        <f t="shared" si="7"/>
        <v>-14458303</v>
      </c>
      <c r="Z50" s="53">
        <f>+IF(X50&lt;&gt;0,+(Y50/X50)*100,0)</f>
        <v>-100</v>
      </c>
      <c r="AA50" s="54">
        <f>SUM(AA47:AA49)</f>
        <v>24558850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-147806</v>
      </c>
      <c r="D6" s="18"/>
      <c r="E6" s="19">
        <v>-1410759</v>
      </c>
      <c r="F6" s="20">
        <v>-2747339</v>
      </c>
      <c r="G6" s="20"/>
      <c r="H6" s="20">
        <v>2824</v>
      </c>
      <c r="I6" s="20"/>
      <c r="J6" s="20">
        <v>2824</v>
      </c>
      <c r="K6" s="20"/>
      <c r="L6" s="20">
        <v>454699</v>
      </c>
      <c r="M6" s="20">
        <v>189866</v>
      </c>
      <c r="N6" s="20">
        <v>644565</v>
      </c>
      <c r="O6" s="20">
        <v>217778</v>
      </c>
      <c r="P6" s="20">
        <v>204212</v>
      </c>
      <c r="Q6" s="20">
        <v>180327</v>
      </c>
      <c r="R6" s="20">
        <v>602317</v>
      </c>
      <c r="S6" s="20"/>
      <c r="T6" s="20"/>
      <c r="U6" s="20"/>
      <c r="V6" s="20"/>
      <c r="W6" s="20">
        <v>1249706</v>
      </c>
      <c r="X6" s="20">
        <v>-2060514</v>
      </c>
      <c r="Y6" s="20">
        <v>3310220</v>
      </c>
      <c r="Z6" s="21">
        <v>-160.65020669599915</v>
      </c>
      <c r="AA6" s="22">
        <v>-2747339</v>
      </c>
    </row>
    <row r="7" spans="1:27" x14ac:dyDescent="0.25">
      <c r="A7" s="23" t="s">
        <v>35</v>
      </c>
      <c r="B7" s="17" t="s">
        <v>32</v>
      </c>
      <c r="C7" s="18">
        <v>3200965</v>
      </c>
      <c r="D7" s="18"/>
      <c r="E7" s="19">
        <v>-273429</v>
      </c>
      <c r="F7" s="20">
        <v>-273429</v>
      </c>
      <c r="G7" s="20"/>
      <c r="H7" s="20">
        <v>-2824</v>
      </c>
      <c r="I7" s="20"/>
      <c r="J7" s="20">
        <v>-2824</v>
      </c>
      <c r="K7" s="20"/>
      <c r="L7" s="20">
        <v>351819</v>
      </c>
      <c r="M7" s="20">
        <v>233340</v>
      </c>
      <c r="N7" s="20">
        <v>585159</v>
      </c>
      <c r="O7" s="20">
        <v>205860</v>
      </c>
      <c r="P7" s="20">
        <v>207552</v>
      </c>
      <c r="Q7" s="20">
        <v>242930</v>
      </c>
      <c r="R7" s="20">
        <v>656342</v>
      </c>
      <c r="S7" s="20"/>
      <c r="T7" s="20"/>
      <c r="U7" s="20"/>
      <c r="V7" s="20"/>
      <c r="W7" s="20">
        <v>1238677</v>
      </c>
      <c r="X7" s="20">
        <v>-205074</v>
      </c>
      <c r="Y7" s="20">
        <v>1443751</v>
      </c>
      <c r="Z7" s="21">
        <v>-704.01464837083199</v>
      </c>
      <c r="AA7" s="22">
        <v>-273429</v>
      </c>
    </row>
    <row r="8" spans="1:27" x14ac:dyDescent="0.25">
      <c r="A8" s="23" t="s">
        <v>36</v>
      </c>
      <c r="B8" s="17" t="s">
        <v>32</v>
      </c>
      <c r="C8" s="18">
        <v>-1630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3051529</v>
      </c>
      <c r="D13" s="29">
        <f>SUM(D6:D12)</f>
        <v>0</v>
      </c>
      <c r="E13" s="30">
        <f t="shared" si="0"/>
        <v>-1684188</v>
      </c>
      <c r="F13" s="31">
        <f t="shared" si="0"/>
        <v>-3020768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806518</v>
      </c>
      <c r="M13" s="31">
        <f t="shared" si="0"/>
        <v>423206</v>
      </c>
      <c r="N13" s="31">
        <f t="shared" si="0"/>
        <v>1229724</v>
      </c>
      <c r="O13" s="31">
        <f t="shared" si="0"/>
        <v>423638</v>
      </c>
      <c r="P13" s="31">
        <f t="shared" si="0"/>
        <v>411764</v>
      </c>
      <c r="Q13" s="31">
        <f t="shared" si="0"/>
        <v>423257</v>
      </c>
      <c r="R13" s="31">
        <f t="shared" si="0"/>
        <v>1258659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2488383</v>
      </c>
      <c r="X13" s="31">
        <f t="shared" si="0"/>
        <v>-2265588</v>
      </c>
      <c r="Y13" s="31">
        <f t="shared" si="0"/>
        <v>4753971</v>
      </c>
      <c r="Z13" s="32">
        <f>+IF(X13&lt;&gt;0,+(Y13/X13)*100,0)</f>
        <v>-209.83387094211304</v>
      </c>
      <c r="AA13" s="33">
        <f>SUM(AA6:AA12)</f>
        <v>-3020768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-1119805</v>
      </c>
      <c r="F17" s="20">
        <v>-1119805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-839853</v>
      </c>
      <c r="Y17" s="24">
        <v>839853</v>
      </c>
      <c r="Z17" s="25">
        <v>-100</v>
      </c>
      <c r="AA17" s="26">
        <v>-1119805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-1119805</v>
      </c>
      <c r="F25" s="36">
        <f t="shared" si="1"/>
        <v>-1119805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-839853</v>
      </c>
      <c r="Y25" s="36">
        <f t="shared" si="1"/>
        <v>839853</v>
      </c>
      <c r="Z25" s="37">
        <f>+IF(X25&lt;&gt;0,+(Y25/X25)*100,0)</f>
        <v>-100</v>
      </c>
      <c r="AA25" s="38">
        <f>SUM(AA15:AA24)</f>
        <v>-1119805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3051529</v>
      </c>
      <c r="D26" s="29">
        <f>+D13+D25</f>
        <v>0</v>
      </c>
      <c r="E26" s="30">
        <f t="shared" si="2"/>
        <v>-2803993</v>
      </c>
      <c r="F26" s="31">
        <f t="shared" si="2"/>
        <v>-4140573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806518</v>
      </c>
      <c r="M26" s="31">
        <f t="shared" si="2"/>
        <v>423206</v>
      </c>
      <c r="N26" s="31">
        <f t="shared" si="2"/>
        <v>1229724</v>
      </c>
      <c r="O26" s="31">
        <f t="shared" si="2"/>
        <v>423638</v>
      </c>
      <c r="P26" s="31">
        <f t="shared" si="2"/>
        <v>411764</v>
      </c>
      <c r="Q26" s="31">
        <f t="shared" si="2"/>
        <v>423257</v>
      </c>
      <c r="R26" s="31">
        <f t="shared" si="2"/>
        <v>1258659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2488383</v>
      </c>
      <c r="X26" s="31">
        <f t="shared" si="2"/>
        <v>-3105441</v>
      </c>
      <c r="Y26" s="31">
        <f t="shared" si="2"/>
        <v>5593824</v>
      </c>
      <c r="Z26" s="32">
        <f>+IF(X26&lt;&gt;0,+(Y26/X26)*100,0)</f>
        <v>-180.12977866911658</v>
      </c>
      <c r="AA26" s="33">
        <f>+AA13+AA25</f>
        <v>-4140573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2221392</v>
      </c>
      <c r="D32" s="18"/>
      <c r="E32" s="19"/>
      <c r="F32" s="20"/>
      <c r="G32" s="20">
        <v>112803</v>
      </c>
      <c r="H32" s="20"/>
      <c r="I32" s="20">
        <v>100035</v>
      </c>
      <c r="J32" s="20">
        <v>212838</v>
      </c>
      <c r="K32" s="20">
        <v>105808</v>
      </c>
      <c r="L32" s="20">
        <v>111338</v>
      </c>
      <c r="M32" s="20">
        <v>129736</v>
      </c>
      <c r="N32" s="20">
        <v>346882</v>
      </c>
      <c r="O32" s="20">
        <v>109602</v>
      </c>
      <c r="P32" s="20">
        <v>95676</v>
      </c>
      <c r="Q32" s="20">
        <v>155456</v>
      </c>
      <c r="R32" s="20">
        <v>360734</v>
      </c>
      <c r="S32" s="20"/>
      <c r="T32" s="20"/>
      <c r="U32" s="20"/>
      <c r="V32" s="20"/>
      <c r="W32" s="20">
        <v>920454</v>
      </c>
      <c r="X32" s="20"/>
      <c r="Y32" s="20">
        <v>920454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2221392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112803</v>
      </c>
      <c r="H37" s="31">
        <f t="shared" si="3"/>
        <v>0</v>
      </c>
      <c r="I37" s="31">
        <f t="shared" si="3"/>
        <v>100035</v>
      </c>
      <c r="J37" s="31">
        <f t="shared" si="3"/>
        <v>212838</v>
      </c>
      <c r="K37" s="31">
        <f t="shared" si="3"/>
        <v>105808</v>
      </c>
      <c r="L37" s="31">
        <f t="shared" si="3"/>
        <v>111338</v>
      </c>
      <c r="M37" s="31">
        <f t="shared" si="3"/>
        <v>129736</v>
      </c>
      <c r="N37" s="31">
        <f t="shared" si="3"/>
        <v>346882</v>
      </c>
      <c r="O37" s="31">
        <f t="shared" si="3"/>
        <v>109602</v>
      </c>
      <c r="P37" s="31">
        <f t="shared" si="3"/>
        <v>95676</v>
      </c>
      <c r="Q37" s="31">
        <f t="shared" si="3"/>
        <v>155456</v>
      </c>
      <c r="R37" s="31">
        <f t="shared" si="3"/>
        <v>360734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920454</v>
      </c>
      <c r="X37" s="31">
        <f t="shared" si="3"/>
        <v>0</v>
      </c>
      <c r="Y37" s="31">
        <f t="shared" si="3"/>
        <v>920454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2221392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112803</v>
      </c>
      <c r="H44" s="31">
        <f t="shared" si="5"/>
        <v>0</v>
      </c>
      <c r="I44" s="31">
        <f t="shared" si="5"/>
        <v>100035</v>
      </c>
      <c r="J44" s="31">
        <f t="shared" si="5"/>
        <v>212838</v>
      </c>
      <c r="K44" s="31">
        <f t="shared" si="5"/>
        <v>105808</v>
      </c>
      <c r="L44" s="31">
        <f t="shared" si="5"/>
        <v>111338</v>
      </c>
      <c r="M44" s="31">
        <f t="shared" si="5"/>
        <v>129736</v>
      </c>
      <c r="N44" s="31">
        <f t="shared" si="5"/>
        <v>346882</v>
      </c>
      <c r="O44" s="31">
        <f t="shared" si="5"/>
        <v>109602</v>
      </c>
      <c r="P44" s="31">
        <f t="shared" si="5"/>
        <v>95676</v>
      </c>
      <c r="Q44" s="31">
        <f t="shared" si="5"/>
        <v>155456</v>
      </c>
      <c r="R44" s="31">
        <f t="shared" si="5"/>
        <v>360734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920454</v>
      </c>
      <c r="X44" s="31">
        <f t="shared" si="5"/>
        <v>0</v>
      </c>
      <c r="Y44" s="31">
        <f t="shared" si="5"/>
        <v>920454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830137</v>
      </c>
      <c r="D45" s="42">
        <f t="shared" si="6"/>
        <v>0</v>
      </c>
      <c r="E45" s="43">
        <f t="shared" si="6"/>
        <v>-2803993</v>
      </c>
      <c r="F45" s="44">
        <f t="shared" si="6"/>
        <v>-4140573</v>
      </c>
      <c r="G45" s="44">
        <f t="shared" si="6"/>
        <v>-112803</v>
      </c>
      <c r="H45" s="44">
        <f t="shared" si="6"/>
        <v>0</v>
      </c>
      <c r="I45" s="44">
        <f t="shared" si="6"/>
        <v>-100035</v>
      </c>
      <c r="J45" s="44">
        <f t="shared" si="6"/>
        <v>-212838</v>
      </c>
      <c r="K45" s="44">
        <f t="shared" si="6"/>
        <v>-105808</v>
      </c>
      <c r="L45" s="44">
        <f t="shared" si="6"/>
        <v>695180</v>
      </c>
      <c r="M45" s="44">
        <f t="shared" si="6"/>
        <v>293470</v>
      </c>
      <c r="N45" s="44">
        <f t="shared" si="6"/>
        <v>882842</v>
      </c>
      <c r="O45" s="44">
        <f t="shared" si="6"/>
        <v>314036</v>
      </c>
      <c r="P45" s="44">
        <f t="shared" si="6"/>
        <v>316088</v>
      </c>
      <c r="Q45" s="44">
        <f t="shared" si="6"/>
        <v>267801</v>
      </c>
      <c r="R45" s="44">
        <f t="shared" si="6"/>
        <v>897925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1567929</v>
      </c>
      <c r="X45" s="44">
        <f t="shared" si="6"/>
        <v>-3105441</v>
      </c>
      <c r="Y45" s="44">
        <f t="shared" si="6"/>
        <v>4673370</v>
      </c>
      <c r="Z45" s="45">
        <f>+IF(X45&lt;&gt;0,+(Y45/X45)*100,0)</f>
        <v>-150.48973720640643</v>
      </c>
      <c r="AA45" s="46">
        <f>+AA26-AA44</f>
        <v>-4140573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14038784</v>
      </c>
      <c r="D6" s="18"/>
      <c r="E6" s="19">
        <v>16338576</v>
      </c>
      <c r="F6" s="20"/>
      <c r="G6" s="20">
        <v>1108373</v>
      </c>
      <c r="H6" s="20">
        <v>1364702</v>
      </c>
      <c r="I6" s="20">
        <v>1132745</v>
      </c>
      <c r="J6" s="20">
        <v>3605820</v>
      </c>
      <c r="K6" s="20">
        <v>1180226</v>
      </c>
      <c r="L6" s="20">
        <v>1336716</v>
      </c>
      <c r="M6" s="20">
        <v>1016499</v>
      </c>
      <c r="N6" s="20">
        <v>3533441</v>
      </c>
      <c r="O6" s="20">
        <v>1248638</v>
      </c>
      <c r="P6" s="20">
        <v>1174919</v>
      </c>
      <c r="Q6" s="20"/>
      <c r="R6" s="20">
        <v>2423557</v>
      </c>
      <c r="S6" s="20"/>
      <c r="T6" s="20"/>
      <c r="U6" s="20"/>
      <c r="V6" s="20"/>
      <c r="W6" s="20">
        <v>9562818</v>
      </c>
      <c r="X6" s="20"/>
      <c r="Y6" s="20">
        <v>9562818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5131457</v>
      </c>
      <c r="D7" s="18"/>
      <c r="E7" s="19">
        <v>-5412451</v>
      </c>
      <c r="F7" s="20">
        <v>4677938</v>
      </c>
      <c r="G7" s="20">
        <v>717342</v>
      </c>
      <c r="H7" s="20">
        <v>318503</v>
      </c>
      <c r="I7" s="20">
        <v>551683</v>
      </c>
      <c r="J7" s="20">
        <v>1587528</v>
      </c>
      <c r="K7" s="20">
        <v>576639</v>
      </c>
      <c r="L7" s="20">
        <v>241560</v>
      </c>
      <c r="M7" s="20">
        <v>642805</v>
      </c>
      <c r="N7" s="20">
        <v>1461004</v>
      </c>
      <c r="O7" s="20">
        <v>434813</v>
      </c>
      <c r="P7" s="20">
        <v>460347</v>
      </c>
      <c r="Q7" s="20">
        <v>552603</v>
      </c>
      <c r="R7" s="20">
        <v>1447763</v>
      </c>
      <c r="S7" s="20"/>
      <c r="T7" s="20"/>
      <c r="U7" s="20"/>
      <c r="V7" s="20"/>
      <c r="W7" s="20">
        <v>4496295</v>
      </c>
      <c r="X7" s="20">
        <v>3508452</v>
      </c>
      <c r="Y7" s="20">
        <v>987843</v>
      </c>
      <c r="Z7" s="21">
        <v>28.156092772538997</v>
      </c>
      <c r="AA7" s="22">
        <v>4677938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-15250</v>
      </c>
      <c r="D10" s="18"/>
      <c r="E10" s="19"/>
      <c r="F10" s="20"/>
      <c r="G10" s="20"/>
      <c r="H10" s="20"/>
      <c r="I10" s="20"/>
      <c r="J10" s="20"/>
      <c r="K10" s="20">
        <v>-294</v>
      </c>
      <c r="L10" s="20"/>
      <c r="M10" s="20"/>
      <c r="N10" s="20">
        <v>-294</v>
      </c>
      <c r="O10" s="20">
        <v>-732</v>
      </c>
      <c r="P10" s="20">
        <v>-14565</v>
      </c>
      <c r="Q10" s="20"/>
      <c r="R10" s="20">
        <v>-15297</v>
      </c>
      <c r="S10" s="20"/>
      <c r="T10" s="20"/>
      <c r="U10" s="20"/>
      <c r="V10" s="20"/>
      <c r="W10" s="20">
        <v>-15591</v>
      </c>
      <c r="X10" s="20"/>
      <c r="Y10" s="20">
        <v>-15591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19154991</v>
      </c>
      <c r="D13" s="29">
        <f>SUM(D6:D12)</f>
        <v>0</v>
      </c>
      <c r="E13" s="30">
        <f t="shared" si="0"/>
        <v>10926125</v>
      </c>
      <c r="F13" s="31">
        <f t="shared" si="0"/>
        <v>4677938</v>
      </c>
      <c r="G13" s="31">
        <f t="shared" si="0"/>
        <v>1825715</v>
      </c>
      <c r="H13" s="31">
        <f t="shared" si="0"/>
        <v>1683205</v>
      </c>
      <c r="I13" s="31">
        <f t="shared" si="0"/>
        <v>1684428</v>
      </c>
      <c r="J13" s="31">
        <f t="shared" si="0"/>
        <v>5193348</v>
      </c>
      <c r="K13" s="31">
        <f t="shared" si="0"/>
        <v>1756571</v>
      </c>
      <c r="L13" s="31">
        <f t="shared" si="0"/>
        <v>1578276</v>
      </c>
      <c r="M13" s="31">
        <f t="shared" si="0"/>
        <v>1659304</v>
      </c>
      <c r="N13" s="31">
        <f t="shared" si="0"/>
        <v>4994151</v>
      </c>
      <c r="O13" s="31">
        <f t="shared" si="0"/>
        <v>1682719</v>
      </c>
      <c r="P13" s="31">
        <f t="shared" si="0"/>
        <v>1620701</v>
      </c>
      <c r="Q13" s="31">
        <f t="shared" si="0"/>
        <v>552603</v>
      </c>
      <c r="R13" s="31">
        <f t="shared" si="0"/>
        <v>3856023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14043522</v>
      </c>
      <c r="X13" s="31">
        <f t="shared" si="0"/>
        <v>3508452</v>
      </c>
      <c r="Y13" s="31">
        <f t="shared" si="0"/>
        <v>10535070</v>
      </c>
      <c r="Z13" s="32">
        <f>+IF(X13&lt;&gt;0,+(Y13/X13)*100,0)</f>
        <v>300.27687424539369</v>
      </c>
      <c r="AA13" s="33">
        <f>SUM(AA6:AA12)</f>
        <v>4677938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14888670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-19940679</v>
      </c>
      <c r="Y17" s="24">
        <v>19940679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14888670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-19940679</v>
      </c>
      <c r="Y25" s="36">
        <f t="shared" si="1"/>
        <v>19940679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34043661</v>
      </c>
      <c r="D26" s="29">
        <f>+D13+D25</f>
        <v>0</v>
      </c>
      <c r="E26" s="30">
        <f t="shared" si="2"/>
        <v>-15661449</v>
      </c>
      <c r="F26" s="31">
        <f t="shared" si="2"/>
        <v>-21909636</v>
      </c>
      <c r="G26" s="31">
        <f t="shared" si="2"/>
        <v>1825715</v>
      </c>
      <c r="H26" s="31">
        <f t="shared" si="2"/>
        <v>1683205</v>
      </c>
      <c r="I26" s="31">
        <f t="shared" si="2"/>
        <v>1684428</v>
      </c>
      <c r="J26" s="31">
        <f t="shared" si="2"/>
        <v>5193348</v>
      </c>
      <c r="K26" s="31">
        <f t="shared" si="2"/>
        <v>1756571</v>
      </c>
      <c r="L26" s="31">
        <f t="shared" si="2"/>
        <v>1578276</v>
      </c>
      <c r="M26" s="31">
        <f t="shared" si="2"/>
        <v>1659304</v>
      </c>
      <c r="N26" s="31">
        <f t="shared" si="2"/>
        <v>4994151</v>
      </c>
      <c r="O26" s="31">
        <f t="shared" si="2"/>
        <v>1682719</v>
      </c>
      <c r="P26" s="31">
        <f t="shared" si="2"/>
        <v>1620701</v>
      </c>
      <c r="Q26" s="31">
        <f t="shared" si="2"/>
        <v>552603</v>
      </c>
      <c r="R26" s="31">
        <f t="shared" si="2"/>
        <v>3856023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14043522</v>
      </c>
      <c r="X26" s="31">
        <f t="shared" si="2"/>
        <v>-16432227</v>
      </c>
      <c r="Y26" s="31">
        <f t="shared" si="2"/>
        <v>30475749</v>
      </c>
      <c r="Z26" s="32">
        <f>+IF(X26&lt;&gt;0,+(Y26/X26)*100,0)</f>
        <v>-185.46329112907216</v>
      </c>
      <c r="AA26" s="33">
        <f>+AA13+AA25</f>
        <v>-21909636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7782585</v>
      </c>
      <c r="D32" s="18"/>
      <c r="E32" s="19"/>
      <c r="F32" s="20">
        <v>-20619000</v>
      </c>
      <c r="G32" s="20">
        <v>576066</v>
      </c>
      <c r="H32" s="20">
        <v>629528</v>
      </c>
      <c r="I32" s="20">
        <v>583556</v>
      </c>
      <c r="J32" s="20">
        <v>1789150</v>
      </c>
      <c r="K32" s="20">
        <v>652960</v>
      </c>
      <c r="L32" s="20">
        <v>592775</v>
      </c>
      <c r="M32" s="20">
        <v>636574</v>
      </c>
      <c r="N32" s="20">
        <v>1882309</v>
      </c>
      <c r="O32" s="20">
        <v>618909</v>
      </c>
      <c r="P32" s="20">
        <v>544799</v>
      </c>
      <c r="Q32" s="20">
        <v>215047</v>
      </c>
      <c r="R32" s="20">
        <v>1378755</v>
      </c>
      <c r="S32" s="20"/>
      <c r="T32" s="20"/>
      <c r="U32" s="20"/>
      <c r="V32" s="20"/>
      <c r="W32" s="20">
        <v>5050214</v>
      </c>
      <c r="X32" s="20">
        <v>-15464250</v>
      </c>
      <c r="Y32" s="20">
        <v>20514464</v>
      </c>
      <c r="Z32" s="21">
        <v>-132.65734840034273</v>
      </c>
      <c r="AA32" s="22">
        <v>-20619000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7782585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-20619000</v>
      </c>
      <c r="G37" s="31">
        <f t="shared" si="3"/>
        <v>576066</v>
      </c>
      <c r="H37" s="31">
        <f t="shared" si="3"/>
        <v>629528</v>
      </c>
      <c r="I37" s="31">
        <f t="shared" si="3"/>
        <v>583556</v>
      </c>
      <c r="J37" s="31">
        <f t="shared" si="3"/>
        <v>1789150</v>
      </c>
      <c r="K37" s="31">
        <f t="shared" si="3"/>
        <v>652960</v>
      </c>
      <c r="L37" s="31">
        <f t="shared" si="3"/>
        <v>592775</v>
      </c>
      <c r="M37" s="31">
        <f t="shared" si="3"/>
        <v>636574</v>
      </c>
      <c r="N37" s="31">
        <f t="shared" si="3"/>
        <v>1882309</v>
      </c>
      <c r="O37" s="31">
        <f t="shared" si="3"/>
        <v>618909</v>
      </c>
      <c r="P37" s="31">
        <f t="shared" si="3"/>
        <v>544799</v>
      </c>
      <c r="Q37" s="31">
        <f t="shared" si="3"/>
        <v>215047</v>
      </c>
      <c r="R37" s="31">
        <f t="shared" si="3"/>
        <v>1378755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5050214</v>
      </c>
      <c r="X37" s="31">
        <f t="shared" si="3"/>
        <v>-15464250</v>
      </c>
      <c r="Y37" s="31">
        <f t="shared" si="3"/>
        <v>20514464</v>
      </c>
      <c r="Z37" s="32">
        <f>+IF(X37&lt;&gt;0,+(Y37/X37)*100,0)</f>
        <v>-132.65734840034273</v>
      </c>
      <c r="AA37" s="33">
        <f>SUM(AA29:AA36)</f>
        <v>-20619000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7782585</v>
      </c>
      <c r="D44" s="29">
        <f>+D37+D43</f>
        <v>0</v>
      </c>
      <c r="E44" s="30">
        <f t="shared" si="5"/>
        <v>0</v>
      </c>
      <c r="F44" s="31">
        <f t="shared" si="5"/>
        <v>-20619000</v>
      </c>
      <c r="G44" s="31">
        <f t="shared" si="5"/>
        <v>576066</v>
      </c>
      <c r="H44" s="31">
        <f t="shared" si="5"/>
        <v>629528</v>
      </c>
      <c r="I44" s="31">
        <f t="shared" si="5"/>
        <v>583556</v>
      </c>
      <c r="J44" s="31">
        <f t="shared" si="5"/>
        <v>1789150</v>
      </c>
      <c r="K44" s="31">
        <f t="shared" si="5"/>
        <v>652960</v>
      </c>
      <c r="L44" s="31">
        <f t="shared" si="5"/>
        <v>592775</v>
      </c>
      <c r="M44" s="31">
        <f t="shared" si="5"/>
        <v>636574</v>
      </c>
      <c r="N44" s="31">
        <f t="shared" si="5"/>
        <v>1882309</v>
      </c>
      <c r="O44" s="31">
        <f t="shared" si="5"/>
        <v>618909</v>
      </c>
      <c r="P44" s="31">
        <f t="shared" si="5"/>
        <v>544799</v>
      </c>
      <c r="Q44" s="31">
        <f t="shared" si="5"/>
        <v>215047</v>
      </c>
      <c r="R44" s="31">
        <f t="shared" si="5"/>
        <v>1378755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5050214</v>
      </c>
      <c r="X44" s="31">
        <f t="shared" si="5"/>
        <v>-15464250</v>
      </c>
      <c r="Y44" s="31">
        <f t="shared" si="5"/>
        <v>20514464</v>
      </c>
      <c r="Z44" s="32">
        <f>+IF(X44&lt;&gt;0,+(Y44/X44)*100,0)</f>
        <v>-132.65734840034273</v>
      </c>
      <c r="AA44" s="33">
        <f>+AA37+AA43</f>
        <v>-20619000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26261076</v>
      </c>
      <c r="D45" s="42">
        <f t="shared" si="6"/>
        <v>0</v>
      </c>
      <c r="E45" s="43">
        <f t="shared" si="6"/>
        <v>-15661449</v>
      </c>
      <c r="F45" s="44">
        <f t="shared" si="6"/>
        <v>-1290636</v>
      </c>
      <c r="G45" s="44">
        <f t="shared" si="6"/>
        <v>1249649</v>
      </c>
      <c r="H45" s="44">
        <f t="shared" si="6"/>
        <v>1053677</v>
      </c>
      <c r="I45" s="44">
        <f t="shared" si="6"/>
        <v>1100872</v>
      </c>
      <c r="J45" s="44">
        <f t="shared" si="6"/>
        <v>3404198</v>
      </c>
      <c r="K45" s="44">
        <f t="shared" si="6"/>
        <v>1103611</v>
      </c>
      <c r="L45" s="44">
        <f t="shared" si="6"/>
        <v>985501</v>
      </c>
      <c r="M45" s="44">
        <f t="shared" si="6"/>
        <v>1022730</v>
      </c>
      <c r="N45" s="44">
        <f t="shared" si="6"/>
        <v>3111842</v>
      </c>
      <c r="O45" s="44">
        <f t="shared" si="6"/>
        <v>1063810</v>
      </c>
      <c r="P45" s="44">
        <f t="shared" si="6"/>
        <v>1075902</v>
      </c>
      <c r="Q45" s="44">
        <f t="shared" si="6"/>
        <v>337556</v>
      </c>
      <c r="R45" s="44">
        <f t="shared" si="6"/>
        <v>2477268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8993308</v>
      </c>
      <c r="X45" s="44">
        <f t="shared" si="6"/>
        <v>-967977</v>
      </c>
      <c r="Y45" s="44">
        <f t="shared" si="6"/>
        <v>9961285</v>
      </c>
      <c r="Z45" s="45">
        <f>+IF(X45&lt;&gt;0,+(Y45/X45)*100,0)</f>
        <v>-1029.0828191165699</v>
      </c>
      <c r="AA45" s="46">
        <f>+AA26-AA44</f>
        <v>-1290636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-21209774</v>
      </c>
      <c r="D47" s="18"/>
      <c r="E47" s="19">
        <v>-19457233</v>
      </c>
      <c r="F47" s="20">
        <v>-19457233</v>
      </c>
      <c r="G47" s="20"/>
      <c r="H47" s="20">
        <v>-26736398</v>
      </c>
      <c r="I47" s="20">
        <v>-187877</v>
      </c>
      <c r="J47" s="20">
        <v>-26924275</v>
      </c>
      <c r="K47" s="20">
        <v>-164335</v>
      </c>
      <c r="L47" s="20">
        <v>-170361</v>
      </c>
      <c r="M47" s="20"/>
      <c r="N47" s="20">
        <v>-334696</v>
      </c>
      <c r="O47" s="20"/>
      <c r="P47" s="20">
        <v>-320237</v>
      </c>
      <c r="Q47" s="20"/>
      <c r="R47" s="20">
        <v>-320237</v>
      </c>
      <c r="S47" s="20"/>
      <c r="T47" s="20"/>
      <c r="U47" s="20"/>
      <c r="V47" s="20"/>
      <c r="W47" s="20">
        <v>-27579208</v>
      </c>
      <c r="X47" s="20">
        <v>-14592915</v>
      </c>
      <c r="Y47" s="20">
        <v>-12986293</v>
      </c>
      <c r="Z47" s="47">
        <v>88.990397052268179</v>
      </c>
      <c r="AA47" s="22">
        <v>-19457233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-21209774</v>
      </c>
      <c r="D50" s="50">
        <f t="shared" ref="D50:Y50" si="7">SUM(D47:D49)</f>
        <v>0</v>
      </c>
      <c r="E50" s="51">
        <f t="shared" si="7"/>
        <v>-19457233</v>
      </c>
      <c r="F50" s="52">
        <f t="shared" si="7"/>
        <v>-19457233</v>
      </c>
      <c r="G50" s="52">
        <f t="shared" si="7"/>
        <v>0</v>
      </c>
      <c r="H50" s="52">
        <f t="shared" si="7"/>
        <v>-26736398</v>
      </c>
      <c r="I50" s="52">
        <f t="shared" si="7"/>
        <v>-187877</v>
      </c>
      <c r="J50" s="52">
        <f t="shared" si="7"/>
        <v>-26924275</v>
      </c>
      <c r="K50" s="52">
        <f t="shared" si="7"/>
        <v>-164335</v>
      </c>
      <c r="L50" s="52">
        <f t="shared" si="7"/>
        <v>-170361</v>
      </c>
      <c r="M50" s="52">
        <f t="shared" si="7"/>
        <v>0</v>
      </c>
      <c r="N50" s="52">
        <f t="shared" si="7"/>
        <v>-334696</v>
      </c>
      <c r="O50" s="52">
        <f t="shared" si="7"/>
        <v>0</v>
      </c>
      <c r="P50" s="52">
        <f t="shared" si="7"/>
        <v>-320237</v>
      </c>
      <c r="Q50" s="52">
        <f t="shared" si="7"/>
        <v>0</v>
      </c>
      <c r="R50" s="52">
        <f t="shared" si="7"/>
        <v>-320237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-27579208</v>
      </c>
      <c r="X50" s="52">
        <f t="shared" si="7"/>
        <v>-14592915</v>
      </c>
      <c r="Y50" s="52">
        <f t="shared" si="7"/>
        <v>-12986293</v>
      </c>
      <c r="Z50" s="53">
        <f>+IF(X50&lt;&gt;0,+(Y50/X50)*100,0)</f>
        <v>88.990397052268179</v>
      </c>
      <c r="AA50" s="54">
        <f>SUM(AA47:AA49)</f>
        <v>-19457233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-528198</v>
      </c>
      <c r="D17" s="18"/>
      <c r="E17" s="19">
        <v>3267992</v>
      </c>
      <c r="F17" s="20">
        <v>-728242</v>
      </c>
      <c r="G17" s="24">
        <v>3477155</v>
      </c>
      <c r="H17" s="24">
        <v>810795</v>
      </c>
      <c r="I17" s="24"/>
      <c r="J17" s="20">
        <v>4287950</v>
      </c>
      <c r="K17" s="24"/>
      <c r="L17" s="24"/>
      <c r="M17" s="20"/>
      <c r="N17" s="24"/>
      <c r="O17" s="24">
        <v>-4816148</v>
      </c>
      <c r="P17" s="24"/>
      <c r="Q17" s="20">
        <v>-528198</v>
      </c>
      <c r="R17" s="24">
        <v>-5344346</v>
      </c>
      <c r="S17" s="24"/>
      <c r="T17" s="20"/>
      <c r="U17" s="24"/>
      <c r="V17" s="24"/>
      <c r="W17" s="24">
        <v>-1056396</v>
      </c>
      <c r="X17" s="20">
        <v>-546183</v>
      </c>
      <c r="Y17" s="24">
        <v>-510213</v>
      </c>
      <c r="Z17" s="25">
        <v>93.414295208748726</v>
      </c>
      <c r="AA17" s="26">
        <v>-728242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-528198</v>
      </c>
      <c r="D25" s="29">
        <f t="shared" ref="D25:Y25" si="1">SUM(D15:D24)</f>
        <v>0</v>
      </c>
      <c r="E25" s="35">
        <f t="shared" si="1"/>
        <v>3267992</v>
      </c>
      <c r="F25" s="36">
        <f t="shared" si="1"/>
        <v>-728242</v>
      </c>
      <c r="G25" s="36">
        <f t="shared" si="1"/>
        <v>3477155</v>
      </c>
      <c r="H25" s="36">
        <f t="shared" si="1"/>
        <v>810795</v>
      </c>
      <c r="I25" s="36">
        <f t="shared" si="1"/>
        <v>0</v>
      </c>
      <c r="J25" s="36">
        <f t="shared" si="1"/>
        <v>4287950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-4816148</v>
      </c>
      <c r="P25" s="36">
        <f t="shared" si="1"/>
        <v>0</v>
      </c>
      <c r="Q25" s="36">
        <f t="shared" si="1"/>
        <v>-528198</v>
      </c>
      <c r="R25" s="36">
        <f t="shared" si="1"/>
        <v>-5344346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-1056396</v>
      </c>
      <c r="X25" s="36">
        <f t="shared" si="1"/>
        <v>-546183</v>
      </c>
      <c r="Y25" s="36">
        <f t="shared" si="1"/>
        <v>-510213</v>
      </c>
      <c r="Z25" s="37">
        <f>+IF(X25&lt;&gt;0,+(Y25/X25)*100,0)</f>
        <v>93.414295208748726</v>
      </c>
      <c r="AA25" s="38">
        <f>SUM(AA15:AA24)</f>
        <v>-728242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-528198</v>
      </c>
      <c r="D26" s="29">
        <f>+D13+D25</f>
        <v>0</v>
      </c>
      <c r="E26" s="30">
        <f t="shared" si="2"/>
        <v>3267992</v>
      </c>
      <c r="F26" s="31">
        <f t="shared" si="2"/>
        <v>-728242</v>
      </c>
      <c r="G26" s="31">
        <f t="shared" si="2"/>
        <v>3477155</v>
      </c>
      <c r="H26" s="31">
        <f t="shared" si="2"/>
        <v>810795</v>
      </c>
      <c r="I26" s="31">
        <f t="shared" si="2"/>
        <v>0</v>
      </c>
      <c r="J26" s="31">
        <f t="shared" si="2"/>
        <v>4287950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-4816148</v>
      </c>
      <c r="P26" s="31">
        <f t="shared" si="2"/>
        <v>0</v>
      </c>
      <c r="Q26" s="31">
        <f t="shared" si="2"/>
        <v>-528198</v>
      </c>
      <c r="R26" s="31">
        <f t="shared" si="2"/>
        <v>-5344346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-1056396</v>
      </c>
      <c r="X26" s="31">
        <f t="shared" si="2"/>
        <v>-546183</v>
      </c>
      <c r="Y26" s="31">
        <f t="shared" si="2"/>
        <v>-510213</v>
      </c>
      <c r="Z26" s="32">
        <f>+IF(X26&lt;&gt;0,+(Y26/X26)*100,0)</f>
        <v>93.414295208748726</v>
      </c>
      <c r="AA26" s="33">
        <f>+AA13+AA25</f>
        <v>-728242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-528198</v>
      </c>
      <c r="D45" s="42">
        <f t="shared" si="6"/>
        <v>0</v>
      </c>
      <c r="E45" s="43">
        <f t="shared" si="6"/>
        <v>3267992</v>
      </c>
      <c r="F45" s="44">
        <f t="shared" si="6"/>
        <v>-728242</v>
      </c>
      <c r="G45" s="44">
        <f t="shared" si="6"/>
        <v>3477155</v>
      </c>
      <c r="H45" s="44">
        <f t="shared" si="6"/>
        <v>810795</v>
      </c>
      <c r="I45" s="44">
        <f t="shared" si="6"/>
        <v>0</v>
      </c>
      <c r="J45" s="44">
        <f t="shared" si="6"/>
        <v>4287950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-4816148</v>
      </c>
      <c r="P45" s="44">
        <f t="shared" si="6"/>
        <v>0</v>
      </c>
      <c r="Q45" s="44">
        <f t="shared" si="6"/>
        <v>-528198</v>
      </c>
      <c r="R45" s="44">
        <f t="shared" si="6"/>
        <v>-5344346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-1056396</v>
      </c>
      <c r="X45" s="44">
        <f t="shared" si="6"/>
        <v>-546183</v>
      </c>
      <c r="Y45" s="44">
        <f t="shared" si="6"/>
        <v>-510213</v>
      </c>
      <c r="Z45" s="45">
        <f>+IF(X45&lt;&gt;0,+(Y45/X45)*100,0)</f>
        <v>93.414295208748726</v>
      </c>
      <c r="AA45" s="46">
        <f>+AA26-AA44</f>
        <v>-728242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-18328473</v>
      </c>
      <c r="D47" s="18"/>
      <c r="E47" s="19">
        <v>-4097923</v>
      </c>
      <c r="F47" s="20">
        <v>-25596187</v>
      </c>
      <c r="G47" s="20">
        <v>-16218560</v>
      </c>
      <c r="H47" s="20">
        <v>-3858436</v>
      </c>
      <c r="I47" s="20">
        <v>-302268</v>
      </c>
      <c r="J47" s="20">
        <v>-20379264</v>
      </c>
      <c r="K47" s="20">
        <v>-592687</v>
      </c>
      <c r="L47" s="20">
        <v>-325507</v>
      </c>
      <c r="M47" s="20">
        <v>-559280</v>
      </c>
      <c r="N47" s="20">
        <v>-1477474</v>
      </c>
      <c r="O47" s="20">
        <v>1073201</v>
      </c>
      <c r="P47" s="20"/>
      <c r="Q47" s="20">
        <v>-17576898</v>
      </c>
      <c r="R47" s="20">
        <v>-16503697</v>
      </c>
      <c r="S47" s="20"/>
      <c r="T47" s="20"/>
      <c r="U47" s="20"/>
      <c r="V47" s="20"/>
      <c r="W47" s="20">
        <v>-38360435</v>
      </c>
      <c r="X47" s="20">
        <v>-11633342</v>
      </c>
      <c r="Y47" s="20">
        <v>-26727093</v>
      </c>
      <c r="Z47" s="47">
        <v>229.74561394309566</v>
      </c>
      <c r="AA47" s="22">
        <v>-25596187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-18328473</v>
      </c>
      <c r="D50" s="50">
        <f t="shared" ref="D50:Y50" si="7">SUM(D47:D49)</f>
        <v>0</v>
      </c>
      <c r="E50" s="51">
        <f t="shared" si="7"/>
        <v>-4097923</v>
      </c>
      <c r="F50" s="52">
        <f t="shared" si="7"/>
        <v>-25596187</v>
      </c>
      <c r="G50" s="52">
        <f t="shared" si="7"/>
        <v>-16218560</v>
      </c>
      <c r="H50" s="52">
        <f t="shared" si="7"/>
        <v>-3858436</v>
      </c>
      <c r="I50" s="52">
        <f t="shared" si="7"/>
        <v>-302268</v>
      </c>
      <c r="J50" s="52">
        <f t="shared" si="7"/>
        <v>-20379264</v>
      </c>
      <c r="K50" s="52">
        <f t="shared" si="7"/>
        <v>-592687</v>
      </c>
      <c r="L50" s="52">
        <f t="shared" si="7"/>
        <v>-325507</v>
      </c>
      <c r="M50" s="52">
        <f t="shared" si="7"/>
        <v>-559280</v>
      </c>
      <c r="N50" s="52">
        <f t="shared" si="7"/>
        <v>-1477474</v>
      </c>
      <c r="O50" s="52">
        <f t="shared" si="7"/>
        <v>1073201</v>
      </c>
      <c r="P50" s="52">
        <f t="shared" si="7"/>
        <v>0</v>
      </c>
      <c r="Q50" s="52">
        <f t="shared" si="7"/>
        <v>-17576898</v>
      </c>
      <c r="R50" s="52">
        <f t="shared" si="7"/>
        <v>-16503697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-38360435</v>
      </c>
      <c r="X50" s="52">
        <f t="shared" si="7"/>
        <v>-11633342</v>
      </c>
      <c r="Y50" s="52">
        <f t="shared" si="7"/>
        <v>-26727093</v>
      </c>
      <c r="Z50" s="53">
        <f>+IF(X50&lt;&gt;0,+(Y50/X50)*100,0)</f>
        <v>229.74561394309566</v>
      </c>
      <c r="AA50" s="54">
        <f>SUM(AA47:AA49)</f>
        <v>-25596187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513335</v>
      </c>
      <c r="D7" s="18"/>
      <c r="E7" s="19">
        <v>3933818</v>
      </c>
      <c r="F7" s="20">
        <v>67336</v>
      </c>
      <c r="G7" s="20"/>
      <c r="H7" s="20">
        <v>157266</v>
      </c>
      <c r="I7" s="20">
        <v>135967</v>
      </c>
      <c r="J7" s="20">
        <v>293233</v>
      </c>
      <c r="K7" s="20">
        <v>650802</v>
      </c>
      <c r="L7" s="20">
        <v>115635</v>
      </c>
      <c r="M7" s="20">
        <v>141951</v>
      </c>
      <c r="N7" s="20">
        <v>908388</v>
      </c>
      <c r="O7" s="20">
        <v>93838</v>
      </c>
      <c r="P7" s="20">
        <v>100748</v>
      </c>
      <c r="Q7" s="20">
        <v>133332</v>
      </c>
      <c r="R7" s="20">
        <v>327918</v>
      </c>
      <c r="S7" s="20"/>
      <c r="T7" s="20"/>
      <c r="U7" s="20"/>
      <c r="V7" s="20"/>
      <c r="W7" s="20">
        <v>1529539</v>
      </c>
      <c r="X7" s="20">
        <v>50499</v>
      </c>
      <c r="Y7" s="20">
        <v>1479040</v>
      </c>
      <c r="Z7" s="21">
        <v>2928.8500762391332</v>
      </c>
      <c r="AA7" s="22">
        <v>67336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513335</v>
      </c>
      <c r="D13" s="29">
        <f>SUM(D6:D12)</f>
        <v>0</v>
      </c>
      <c r="E13" s="30">
        <f t="shared" si="0"/>
        <v>3933818</v>
      </c>
      <c r="F13" s="31">
        <f t="shared" si="0"/>
        <v>67336</v>
      </c>
      <c r="G13" s="31">
        <f t="shared" si="0"/>
        <v>0</v>
      </c>
      <c r="H13" s="31">
        <f t="shared" si="0"/>
        <v>157266</v>
      </c>
      <c r="I13" s="31">
        <f t="shared" si="0"/>
        <v>135967</v>
      </c>
      <c r="J13" s="31">
        <f t="shared" si="0"/>
        <v>293233</v>
      </c>
      <c r="K13" s="31">
        <f t="shared" si="0"/>
        <v>650802</v>
      </c>
      <c r="L13" s="31">
        <f t="shared" si="0"/>
        <v>115635</v>
      </c>
      <c r="M13" s="31">
        <f t="shared" si="0"/>
        <v>141951</v>
      </c>
      <c r="N13" s="31">
        <f t="shared" si="0"/>
        <v>908388</v>
      </c>
      <c r="O13" s="31">
        <f t="shared" si="0"/>
        <v>93838</v>
      </c>
      <c r="P13" s="31">
        <f t="shared" si="0"/>
        <v>100748</v>
      </c>
      <c r="Q13" s="31">
        <f t="shared" si="0"/>
        <v>133332</v>
      </c>
      <c r="R13" s="31">
        <f t="shared" si="0"/>
        <v>327918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1529539</v>
      </c>
      <c r="X13" s="31">
        <f t="shared" si="0"/>
        <v>50499</v>
      </c>
      <c r="Y13" s="31">
        <f t="shared" si="0"/>
        <v>1479040</v>
      </c>
      <c r="Z13" s="32">
        <f>+IF(X13&lt;&gt;0,+(Y13/X13)*100,0)</f>
        <v>2928.8500762391332</v>
      </c>
      <c r="AA13" s="33">
        <f>SUM(AA6:AA12)</f>
        <v>67336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-394232</v>
      </c>
      <c r="D17" s="18"/>
      <c r="E17" s="19"/>
      <c r="F17" s="20">
        <v>700000</v>
      </c>
      <c r="G17" s="24"/>
      <c r="H17" s="24"/>
      <c r="I17" s="24">
        <v>25415</v>
      </c>
      <c r="J17" s="20">
        <v>25415</v>
      </c>
      <c r="K17" s="24">
        <v>36994</v>
      </c>
      <c r="L17" s="24">
        <v>50025</v>
      </c>
      <c r="M17" s="20"/>
      <c r="N17" s="24">
        <v>87019</v>
      </c>
      <c r="O17" s="24">
        <v>-14665</v>
      </c>
      <c r="P17" s="24"/>
      <c r="Q17" s="20"/>
      <c r="R17" s="24">
        <v>-14665</v>
      </c>
      <c r="S17" s="24"/>
      <c r="T17" s="20"/>
      <c r="U17" s="24"/>
      <c r="V17" s="24"/>
      <c r="W17" s="24">
        <v>97769</v>
      </c>
      <c r="X17" s="20">
        <v>524997</v>
      </c>
      <c r="Y17" s="24">
        <v>-427228</v>
      </c>
      <c r="Z17" s="25">
        <v>-81.37722691748715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-394232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700000</v>
      </c>
      <c r="G25" s="36">
        <f t="shared" si="1"/>
        <v>0</v>
      </c>
      <c r="H25" s="36">
        <f t="shared" si="1"/>
        <v>0</v>
      </c>
      <c r="I25" s="36">
        <f t="shared" si="1"/>
        <v>25415</v>
      </c>
      <c r="J25" s="36">
        <f t="shared" si="1"/>
        <v>25415</v>
      </c>
      <c r="K25" s="36">
        <f t="shared" si="1"/>
        <v>36994</v>
      </c>
      <c r="L25" s="36">
        <f t="shared" si="1"/>
        <v>50025</v>
      </c>
      <c r="M25" s="36">
        <f t="shared" si="1"/>
        <v>0</v>
      </c>
      <c r="N25" s="36">
        <f t="shared" si="1"/>
        <v>87019</v>
      </c>
      <c r="O25" s="36">
        <f t="shared" si="1"/>
        <v>-14665</v>
      </c>
      <c r="P25" s="36">
        <f t="shared" si="1"/>
        <v>0</v>
      </c>
      <c r="Q25" s="36">
        <f t="shared" si="1"/>
        <v>0</v>
      </c>
      <c r="R25" s="36">
        <f t="shared" si="1"/>
        <v>-14665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97769</v>
      </c>
      <c r="X25" s="36">
        <f t="shared" si="1"/>
        <v>524997</v>
      </c>
      <c r="Y25" s="36">
        <f t="shared" si="1"/>
        <v>-427228</v>
      </c>
      <c r="Z25" s="37">
        <f>+IF(X25&lt;&gt;0,+(Y25/X25)*100,0)</f>
        <v>-81.37722691748715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119103</v>
      </c>
      <c r="D26" s="29">
        <f>+D13+D25</f>
        <v>0</v>
      </c>
      <c r="E26" s="30">
        <f t="shared" si="2"/>
        <v>3933818</v>
      </c>
      <c r="F26" s="31">
        <f t="shared" si="2"/>
        <v>767336</v>
      </c>
      <c r="G26" s="31">
        <f t="shared" si="2"/>
        <v>0</v>
      </c>
      <c r="H26" s="31">
        <f t="shared" si="2"/>
        <v>157266</v>
      </c>
      <c r="I26" s="31">
        <f t="shared" si="2"/>
        <v>161382</v>
      </c>
      <c r="J26" s="31">
        <f t="shared" si="2"/>
        <v>318648</v>
      </c>
      <c r="K26" s="31">
        <f t="shared" si="2"/>
        <v>687796</v>
      </c>
      <c r="L26" s="31">
        <f t="shared" si="2"/>
        <v>165660</v>
      </c>
      <c r="M26" s="31">
        <f t="shared" si="2"/>
        <v>141951</v>
      </c>
      <c r="N26" s="31">
        <f t="shared" si="2"/>
        <v>995407</v>
      </c>
      <c r="O26" s="31">
        <f t="shared" si="2"/>
        <v>79173</v>
      </c>
      <c r="P26" s="31">
        <f t="shared" si="2"/>
        <v>100748</v>
      </c>
      <c r="Q26" s="31">
        <f t="shared" si="2"/>
        <v>133332</v>
      </c>
      <c r="R26" s="31">
        <f t="shared" si="2"/>
        <v>313253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1627308</v>
      </c>
      <c r="X26" s="31">
        <f t="shared" si="2"/>
        <v>575496</v>
      </c>
      <c r="Y26" s="31">
        <f t="shared" si="2"/>
        <v>1051812</v>
      </c>
      <c r="Z26" s="32">
        <f>+IF(X26&lt;&gt;0,+(Y26/X26)*100,0)</f>
        <v>182.76617039909922</v>
      </c>
      <c r="AA26" s="33">
        <f>+AA13+AA25</f>
        <v>767336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34143957</v>
      </c>
      <c r="F40" s="20">
        <v>36200788</v>
      </c>
      <c r="G40" s="20"/>
      <c r="H40" s="20"/>
      <c r="I40" s="20"/>
      <c r="J40" s="20"/>
      <c r="K40" s="20">
        <v>36200788</v>
      </c>
      <c r="L40" s="20"/>
      <c r="M40" s="20"/>
      <c r="N40" s="20">
        <v>36200788</v>
      </c>
      <c r="O40" s="20"/>
      <c r="P40" s="20"/>
      <c r="Q40" s="20"/>
      <c r="R40" s="20"/>
      <c r="S40" s="20"/>
      <c r="T40" s="20"/>
      <c r="U40" s="20"/>
      <c r="V40" s="20"/>
      <c r="W40" s="20">
        <v>36200788</v>
      </c>
      <c r="X40" s="20">
        <v>27150588</v>
      </c>
      <c r="Y40" s="20">
        <v>9050200</v>
      </c>
      <c r="Z40" s="21">
        <v>33.333348065979273</v>
      </c>
      <c r="AA40" s="22">
        <v>36200788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34143957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36200788</v>
      </c>
      <c r="L43" s="36">
        <f t="shared" si="4"/>
        <v>0</v>
      </c>
      <c r="M43" s="36">
        <f t="shared" si="4"/>
        <v>0</v>
      </c>
      <c r="N43" s="36">
        <f t="shared" si="4"/>
        <v>36200788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36200788</v>
      </c>
      <c r="X43" s="36">
        <f t="shared" si="4"/>
        <v>27150588</v>
      </c>
      <c r="Y43" s="36">
        <f t="shared" si="4"/>
        <v>9050200</v>
      </c>
      <c r="Z43" s="37">
        <f>+IF(X43&lt;&gt;0,+(Y43/X43)*100,0)</f>
        <v>33.333348065979273</v>
      </c>
      <c r="AA43" s="38">
        <f>SUM(AA39:AA42)</f>
        <v>36200788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34143958</v>
      </c>
      <c r="F44" s="31">
        <f t="shared" si="5"/>
        <v>36200788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36200788</v>
      </c>
      <c r="L44" s="31">
        <f t="shared" si="5"/>
        <v>0</v>
      </c>
      <c r="M44" s="31">
        <f t="shared" si="5"/>
        <v>0</v>
      </c>
      <c r="N44" s="31">
        <f t="shared" si="5"/>
        <v>36200788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36200788</v>
      </c>
      <c r="X44" s="31">
        <f t="shared" si="5"/>
        <v>27150588</v>
      </c>
      <c r="Y44" s="31">
        <f t="shared" si="5"/>
        <v>9050200</v>
      </c>
      <c r="Z44" s="32">
        <f>+IF(X44&lt;&gt;0,+(Y44/X44)*100,0)</f>
        <v>33.333348065979273</v>
      </c>
      <c r="AA44" s="33">
        <f>+AA37+AA43</f>
        <v>36200788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119103</v>
      </c>
      <c r="D45" s="42">
        <f t="shared" si="6"/>
        <v>0</v>
      </c>
      <c r="E45" s="43">
        <f t="shared" si="6"/>
        <v>-30210140</v>
      </c>
      <c r="F45" s="44">
        <f t="shared" si="6"/>
        <v>-35433452</v>
      </c>
      <c r="G45" s="44">
        <f t="shared" si="6"/>
        <v>0</v>
      </c>
      <c r="H45" s="44">
        <f t="shared" si="6"/>
        <v>157266</v>
      </c>
      <c r="I45" s="44">
        <f t="shared" si="6"/>
        <v>161382</v>
      </c>
      <c r="J45" s="44">
        <f t="shared" si="6"/>
        <v>318648</v>
      </c>
      <c r="K45" s="44">
        <f t="shared" si="6"/>
        <v>-35512992</v>
      </c>
      <c r="L45" s="44">
        <f t="shared" si="6"/>
        <v>165660</v>
      </c>
      <c r="M45" s="44">
        <f t="shared" si="6"/>
        <v>141951</v>
      </c>
      <c r="N45" s="44">
        <f t="shared" si="6"/>
        <v>-35205381</v>
      </c>
      <c r="O45" s="44">
        <f t="shared" si="6"/>
        <v>79173</v>
      </c>
      <c r="P45" s="44">
        <f t="shared" si="6"/>
        <v>100748</v>
      </c>
      <c r="Q45" s="44">
        <f t="shared" si="6"/>
        <v>133332</v>
      </c>
      <c r="R45" s="44">
        <f t="shared" si="6"/>
        <v>313253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-34573480</v>
      </c>
      <c r="X45" s="44">
        <f t="shared" si="6"/>
        <v>-26575092</v>
      </c>
      <c r="Y45" s="44">
        <f t="shared" si="6"/>
        <v>-7998388</v>
      </c>
      <c r="Z45" s="45">
        <f>+IF(X45&lt;&gt;0,+(Y45/X45)*100,0)</f>
        <v>30.097310669705301</v>
      </c>
      <c r="AA45" s="46">
        <f>+AA26-AA44</f>
        <v>-35433452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-3300694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-3300694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-22574759</v>
      </c>
      <c r="D47" s="18"/>
      <c r="E47" s="19">
        <v>383453</v>
      </c>
      <c r="F47" s="20">
        <v>383453</v>
      </c>
      <c r="G47" s="20">
        <v>-17339280</v>
      </c>
      <c r="H47" s="20"/>
      <c r="I47" s="20">
        <v>-22494259</v>
      </c>
      <c r="J47" s="20">
        <v>-39833539</v>
      </c>
      <c r="K47" s="20">
        <v>97098</v>
      </c>
      <c r="L47" s="20">
        <v>50263</v>
      </c>
      <c r="M47" s="20">
        <v>46611</v>
      </c>
      <c r="N47" s="20">
        <v>193972</v>
      </c>
      <c r="O47" s="20">
        <v>67726</v>
      </c>
      <c r="P47" s="20">
        <v>93074</v>
      </c>
      <c r="Q47" s="20">
        <v>-189592</v>
      </c>
      <c r="R47" s="20">
        <v>-28792</v>
      </c>
      <c r="S47" s="20"/>
      <c r="T47" s="20"/>
      <c r="U47" s="20"/>
      <c r="V47" s="20"/>
      <c r="W47" s="20">
        <v>-39668359</v>
      </c>
      <c r="X47" s="20">
        <v>287586</v>
      </c>
      <c r="Y47" s="20">
        <v>-39955945</v>
      </c>
      <c r="Z47" s="47">
        <v>-13893.564012156363</v>
      </c>
      <c r="AA47" s="22">
        <v>383453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-22574759</v>
      </c>
      <c r="D50" s="50">
        <f t="shared" ref="D50:Y50" si="7">SUM(D47:D49)</f>
        <v>0</v>
      </c>
      <c r="E50" s="51">
        <f t="shared" si="7"/>
        <v>383453</v>
      </c>
      <c r="F50" s="52">
        <f t="shared" si="7"/>
        <v>383453</v>
      </c>
      <c r="G50" s="52">
        <f t="shared" si="7"/>
        <v>-17339280</v>
      </c>
      <c r="H50" s="52">
        <f t="shared" si="7"/>
        <v>0</v>
      </c>
      <c r="I50" s="52">
        <f t="shared" si="7"/>
        <v>-22494259</v>
      </c>
      <c r="J50" s="52">
        <f t="shared" si="7"/>
        <v>-39833539</v>
      </c>
      <c r="K50" s="52">
        <f t="shared" si="7"/>
        <v>97098</v>
      </c>
      <c r="L50" s="52">
        <f t="shared" si="7"/>
        <v>50263</v>
      </c>
      <c r="M50" s="52">
        <f t="shared" si="7"/>
        <v>46611</v>
      </c>
      <c r="N50" s="52">
        <f t="shared" si="7"/>
        <v>193972</v>
      </c>
      <c r="O50" s="52">
        <f t="shared" si="7"/>
        <v>67726</v>
      </c>
      <c r="P50" s="52">
        <f t="shared" si="7"/>
        <v>93074</v>
      </c>
      <c r="Q50" s="52">
        <f t="shared" si="7"/>
        <v>-189592</v>
      </c>
      <c r="R50" s="52">
        <f t="shared" si="7"/>
        <v>-28792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-39668359</v>
      </c>
      <c r="X50" s="52">
        <f t="shared" si="7"/>
        <v>287586</v>
      </c>
      <c r="Y50" s="52">
        <f t="shared" si="7"/>
        <v>-39955945</v>
      </c>
      <c r="Z50" s="53">
        <f>+IF(X50&lt;&gt;0,+(Y50/X50)*100,0)</f>
        <v>-13893.564012156363</v>
      </c>
      <c r="AA50" s="54">
        <f>SUM(AA47:AA49)</f>
        <v>383453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886063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886063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886063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886063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-396329</v>
      </c>
      <c r="D6" s="18"/>
      <c r="E6" s="19">
        <v>-845422</v>
      </c>
      <c r="F6" s="20">
        <v>-6373282</v>
      </c>
      <c r="G6" s="20">
        <v>-3449</v>
      </c>
      <c r="H6" s="20">
        <v>-4690</v>
      </c>
      <c r="I6" s="20">
        <v>-35016</v>
      </c>
      <c r="J6" s="20">
        <v>-43155</v>
      </c>
      <c r="K6" s="20">
        <v>-11717</v>
      </c>
      <c r="L6" s="20">
        <v>-35846</v>
      </c>
      <c r="M6" s="20">
        <v>-62766</v>
      </c>
      <c r="N6" s="20">
        <v>-110329</v>
      </c>
      <c r="O6" s="20">
        <v>-6690</v>
      </c>
      <c r="P6" s="20">
        <v>-4490</v>
      </c>
      <c r="Q6" s="20">
        <v>-4540</v>
      </c>
      <c r="R6" s="20">
        <v>-15720</v>
      </c>
      <c r="S6" s="20"/>
      <c r="T6" s="20"/>
      <c r="U6" s="20"/>
      <c r="V6" s="20"/>
      <c r="W6" s="20">
        <v>-169204</v>
      </c>
      <c r="X6" s="20">
        <v>-4681192</v>
      </c>
      <c r="Y6" s="20">
        <v>4511988</v>
      </c>
      <c r="Z6" s="21">
        <v>-96.385450543365877</v>
      </c>
      <c r="AA6" s="22">
        <v>-6373282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2301640</v>
      </c>
      <c r="F7" s="20">
        <v>-2903400</v>
      </c>
      <c r="G7" s="20">
        <v>-15513</v>
      </c>
      <c r="H7" s="20"/>
      <c r="I7" s="20"/>
      <c r="J7" s="20">
        <v>-15513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-15513</v>
      </c>
      <c r="X7" s="20">
        <v>-1999024</v>
      </c>
      <c r="Y7" s="20">
        <v>1983511</v>
      </c>
      <c r="Z7" s="21">
        <v>-99.223971297993415</v>
      </c>
      <c r="AA7" s="22">
        <v>-2903400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-396329</v>
      </c>
      <c r="D13" s="29">
        <f>SUM(D6:D12)</f>
        <v>0</v>
      </c>
      <c r="E13" s="30">
        <f t="shared" si="0"/>
        <v>1456218</v>
      </c>
      <c r="F13" s="31">
        <f t="shared" si="0"/>
        <v>-9276682</v>
      </c>
      <c r="G13" s="31">
        <f t="shared" si="0"/>
        <v>-18962</v>
      </c>
      <c r="H13" s="31">
        <f t="shared" si="0"/>
        <v>-4690</v>
      </c>
      <c r="I13" s="31">
        <f t="shared" si="0"/>
        <v>-35016</v>
      </c>
      <c r="J13" s="31">
        <f t="shared" si="0"/>
        <v>-58668</v>
      </c>
      <c r="K13" s="31">
        <f t="shared" si="0"/>
        <v>-11717</v>
      </c>
      <c r="L13" s="31">
        <f t="shared" si="0"/>
        <v>-35846</v>
      </c>
      <c r="M13" s="31">
        <f t="shared" si="0"/>
        <v>-62766</v>
      </c>
      <c r="N13" s="31">
        <f t="shared" si="0"/>
        <v>-110329</v>
      </c>
      <c r="O13" s="31">
        <f t="shared" si="0"/>
        <v>-6690</v>
      </c>
      <c r="P13" s="31">
        <f t="shared" si="0"/>
        <v>-4490</v>
      </c>
      <c r="Q13" s="31">
        <f t="shared" si="0"/>
        <v>-4540</v>
      </c>
      <c r="R13" s="31">
        <f t="shared" si="0"/>
        <v>-15720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-184717</v>
      </c>
      <c r="X13" s="31">
        <f t="shared" si="0"/>
        <v>-6680216</v>
      </c>
      <c r="Y13" s="31">
        <f t="shared" si="0"/>
        <v>6495499</v>
      </c>
      <c r="Z13" s="32">
        <f>+IF(X13&lt;&gt;0,+(Y13/X13)*100,0)</f>
        <v>-97.234864860657197</v>
      </c>
      <c r="AA13" s="33">
        <f>SUM(AA6:AA12)</f>
        <v>-9276682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-193740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-119430</v>
      </c>
      <c r="Y17" s="24">
        <v>222930</v>
      </c>
      <c r="Z17" s="25">
        <v>-186.66164280331574</v>
      </c>
      <c r="AA17" s="26">
        <v>-193740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-193740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-119430</v>
      </c>
      <c r="Y25" s="36">
        <f t="shared" si="1"/>
        <v>222930</v>
      </c>
      <c r="Z25" s="37">
        <f>+IF(X25&lt;&gt;0,+(Y25/X25)*100,0)</f>
        <v>-186.66164280331574</v>
      </c>
      <c r="AA25" s="38">
        <f>SUM(AA15:AA24)</f>
        <v>-193740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-292829</v>
      </c>
      <c r="D26" s="29">
        <f>+D13+D25</f>
        <v>0</v>
      </c>
      <c r="E26" s="30">
        <f t="shared" si="2"/>
        <v>1158978</v>
      </c>
      <c r="F26" s="31">
        <f t="shared" si="2"/>
        <v>-9470422</v>
      </c>
      <c r="G26" s="31">
        <f t="shared" si="2"/>
        <v>84538</v>
      </c>
      <c r="H26" s="31">
        <f t="shared" si="2"/>
        <v>-4690</v>
      </c>
      <c r="I26" s="31">
        <f t="shared" si="2"/>
        <v>-35016</v>
      </c>
      <c r="J26" s="31">
        <f t="shared" si="2"/>
        <v>44832</v>
      </c>
      <c r="K26" s="31">
        <f t="shared" si="2"/>
        <v>-11717</v>
      </c>
      <c r="L26" s="31">
        <f t="shared" si="2"/>
        <v>-35846</v>
      </c>
      <c r="M26" s="31">
        <f t="shared" si="2"/>
        <v>-62766</v>
      </c>
      <c r="N26" s="31">
        <f t="shared" si="2"/>
        <v>-110329</v>
      </c>
      <c r="O26" s="31">
        <f t="shared" si="2"/>
        <v>-6690</v>
      </c>
      <c r="P26" s="31">
        <f t="shared" si="2"/>
        <v>-4490</v>
      </c>
      <c r="Q26" s="31">
        <f t="shared" si="2"/>
        <v>-4540</v>
      </c>
      <c r="R26" s="31">
        <f t="shared" si="2"/>
        <v>-15720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-81217</v>
      </c>
      <c r="X26" s="31">
        <f t="shared" si="2"/>
        <v>-6799646</v>
      </c>
      <c r="Y26" s="31">
        <f t="shared" si="2"/>
        <v>6718429</v>
      </c>
      <c r="Z26" s="32">
        <f>+IF(X26&lt;&gt;0,+(Y26/X26)*100,0)</f>
        <v>-98.805570172329567</v>
      </c>
      <c r="AA26" s="33">
        <f>+AA13+AA25</f>
        <v>-9470422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12566</v>
      </c>
      <c r="H32" s="20"/>
      <c r="I32" s="20"/>
      <c r="J32" s="20">
        <v>12566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12566</v>
      </c>
      <c r="X32" s="20">
        <v>12566</v>
      </c>
      <c r="Y32" s="20"/>
      <c r="Z32" s="21"/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12566</v>
      </c>
      <c r="H37" s="31">
        <f t="shared" si="3"/>
        <v>0</v>
      </c>
      <c r="I37" s="31">
        <f t="shared" si="3"/>
        <v>0</v>
      </c>
      <c r="J37" s="31">
        <f t="shared" si="3"/>
        <v>12566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12566</v>
      </c>
      <c r="X37" s="31">
        <f t="shared" si="3"/>
        <v>12566</v>
      </c>
      <c r="Y37" s="31">
        <f t="shared" si="3"/>
        <v>0</v>
      </c>
      <c r="Z37" s="32">
        <f>+IF(X37&lt;&gt;0,+(Y37/X37)*100,0)</f>
        <v>0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12985498</v>
      </c>
      <c r="D40" s="18"/>
      <c r="E40" s="19"/>
      <c r="F40" s="20">
        <v>12985497</v>
      </c>
      <c r="G40" s="20"/>
      <c r="H40" s="20"/>
      <c r="I40" s="20"/>
      <c r="J40" s="20"/>
      <c r="K40" s="20"/>
      <c r="L40" s="20"/>
      <c r="M40" s="20"/>
      <c r="N40" s="20"/>
      <c r="O40" s="20">
        <v>12985498</v>
      </c>
      <c r="P40" s="20"/>
      <c r="Q40" s="20"/>
      <c r="R40" s="20">
        <v>12985498</v>
      </c>
      <c r="S40" s="20"/>
      <c r="T40" s="20"/>
      <c r="U40" s="20"/>
      <c r="V40" s="20"/>
      <c r="W40" s="20">
        <v>12985498</v>
      </c>
      <c r="X40" s="20">
        <v>12985497</v>
      </c>
      <c r="Y40" s="20">
        <v>1</v>
      </c>
      <c r="Z40" s="21"/>
      <c r="AA40" s="22">
        <v>12985497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12985498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12985497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12985498</v>
      </c>
      <c r="P43" s="36">
        <f t="shared" si="4"/>
        <v>0</v>
      </c>
      <c r="Q43" s="36">
        <f t="shared" si="4"/>
        <v>0</v>
      </c>
      <c r="R43" s="36">
        <f t="shared" si="4"/>
        <v>12985498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12985498</v>
      </c>
      <c r="X43" s="36">
        <f t="shared" si="4"/>
        <v>12985497</v>
      </c>
      <c r="Y43" s="36">
        <f t="shared" si="4"/>
        <v>1</v>
      </c>
      <c r="Z43" s="37">
        <f>+IF(X43&lt;&gt;0,+(Y43/X43)*100,0)</f>
        <v>7.7008989336334219E-6</v>
      </c>
      <c r="AA43" s="38">
        <f>SUM(AA39:AA42)</f>
        <v>12985497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12998065</v>
      </c>
      <c r="D44" s="29">
        <f>+D37+D43</f>
        <v>0</v>
      </c>
      <c r="E44" s="30">
        <f t="shared" si="5"/>
        <v>12566</v>
      </c>
      <c r="F44" s="31">
        <f t="shared" si="5"/>
        <v>12998063</v>
      </c>
      <c r="G44" s="31">
        <f t="shared" si="5"/>
        <v>12566</v>
      </c>
      <c r="H44" s="31">
        <f t="shared" si="5"/>
        <v>0</v>
      </c>
      <c r="I44" s="31">
        <f t="shared" si="5"/>
        <v>0</v>
      </c>
      <c r="J44" s="31">
        <f t="shared" si="5"/>
        <v>12566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12985498</v>
      </c>
      <c r="P44" s="31">
        <f t="shared" si="5"/>
        <v>0</v>
      </c>
      <c r="Q44" s="31">
        <f t="shared" si="5"/>
        <v>0</v>
      </c>
      <c r="R44" s="31">
        <f t="shared" si="5"/>
        <v>12985498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12998064</v>
      </c>
      <c r="X44" s="31">
        <f t="shared" si="5"/>
        <v>12998063</v>
      </c>
      <c r="Y44" s="31">
        <f t="shared" si="5"/>
        <v>1</v>
      </c>
      <c r="Z44" s="32">
        <f>+IF(X44&lt;&gt;0,+(Y44/X44)*100,0)</f>
        <v>7.6934540169562182E-6</v>
      </c>
      <c r="AA44" s="33">
        <f>+AA37+AA43</f>
        <v>12998063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-13290894</v>
      </c>
      <c r="D45" s="42">
        <f t="shared" si="6"/>
        <v>0</v>
      </c>
      <c r="E45" s="43">
        <f t="shared" si="6"/>
        <v>1146412</v>
      </c>
      <c r="F45" s="44">
        <f t="shared" si="6"/>
        <v>-22468485</v>
      </c>
      <c r="G45" s="44">
        <f t="shared" si="6"/>
        <v>71972</v>
      </c>
      <c r="H45" s="44">
        <f t="shared" si="6"/>
        <v>-4690</v>
      </c>
      <c r="I45" s="44">
        <f t="shared" si="6"/>
        <v>-35016</v>
      </c>
      <c r="J45" s="44">
        <f t="shared" si="6"/>
        <v>32266</v>
      </c>
      <c r="K45" s="44">
        <f t="shared" si="6"/>
        <v>-11717</v>
      </c>
      <c r="L45" s="44">
        <f t="shared" si="6"/>
        <v>-35846</v>
      </c>
      <c r="M45" s="44">
        <f t="shared" si="6"/>
        <v>-62766</v>
      </c>
      <c r="N45" s="44">
        <f t="shared" si="6"/>
        <v>-110329</v>
      </c>
      <c r="O45" s="44">
        <f t="shared" si="6"/>
        <v>-12992188</v>
      </c>
      <c r="P45" s="44">
        <f t="shared" si="6"/>
        <v>-4490</v>
      </c>
      <c r="Q45" s="44">
        <f t="shared" si="6"/>
        <v>-4540</v>
      </c>
      <c r="R45" s="44">
        <f t="shared" si="6"/>
        <v>-13001218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-13079281</v>
      </c>
      <c r="X45" s="44">
        <f t="shared" si="6"/>
        <v>-19797709</v>
      </c>
      <c r="Y45" s="44">
        <f t="shared" si="6"/>
        <v>6718428</v>
      </c>
      <c r="Z45" s="45">
        <f>+IF(X45&lt;&gt;0,+(Y45/X45)*100,0)</f>
        <v>-33.93538110899599</v>
      </c>
      <c r="AA45" s="46">
        <f>+AA26-AA44</f>
        <v>-22468485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1158978</v>
      </c>
      <c r="F47" s="20">
        <v>-9573922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-6903146</v>
      </c>
      <c r="Y47" s="20">
        <v>6903146</v>
      </c>
      <c r="Z47" s="47">
        <v>-100</v>
      </c>
      <c r="AA47" s="22">
        <v>-9573922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1158978</v>
      </c>
      <c r="F50" s="52">
        <f t="shared" si="7"/>
        <v>-9573922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-6903146</v>
      </c>
      <c r="Y50" s="52">
        <f t="shared" si="7"/>
        <v>6903146</v>
      </c>
      <c r="Z50" s="53">
        <f>+IF(X50&lt;&gt;0,+(Y50/X50)*100,0)</f>
        <v>-100</v>
      </c>
      <c r="AA50" s="54">
        <f>SUM(AA47:AA49)</f>
        <v>-9573922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9930376</v>
      </c>
      <c r="D7" s="18"/>
      <c r="E7" s="19">
        <v>34480199</v>
      </c>
      <c r="F7" s="20">
        <v>34480199</v>
      </c>
      <c r="G7" s="20">
        <v>-85333</v>
      </c>
      <c r="H7" s="20">
        <v>-304131</v>
      </c>
      <c r="I7" s="20">
        <v>653639</v>
      </c>
      <c r="J7" s="20">
        <v>264175</v>
      </c>
      <c r="K7" s="20">
        <v>250911</v>
      </c>
      <c r="L7" s="20">
        <v>543792</v>
      </c>
      <c r="M7" s="20">
        <v>617127</v>
      </c>
      <c r="N7" s="20">
        <v>1411830</v>
      </c>
      <c r="O7" s="20">
        <v>-2729159</v>
      </c>
      <c r="P7" s="20"/>
      <c r="Q7" s="20"/>
      <c r="R7" s="20">
        <v>-2729159</v>
      </c>
      <c r="S7" s="20"/>
      <c r="T7" s="20"/>
      <c r="U7" s="20"/>
      <c r="V7" s="20"/>
      <c r="W7" s="20">
        <v>-1053154</v>
      </c>
      <c r="X7" s="20">
        <v>25860141</v>
      </c>
      <c r="Y7" s="20">
        <v>-26913295</v>
      </c>
      <c r="Z7" s="21">
        <v>-104.07249906332683</v>
      </c>
      <c r="AA7" s="22">
        <v>34480199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9930376</v>
      </c>
      <c r="D13" s="29">
        <f>SUM(D6:D12)</f>
        <v>0</v>
      </c>
      <c r="E13" s="30">
        <f t="shared" si="0"/>
        <v>34480211</v>
      </c>
      <c r="F13" s="31">
        <f t="shared" si="0"/>
        <v>34480211</v>
      </c>
      <c r="G13" s="31">
        <f t="shared" si="0"/>
        <v>-85333</v>
      </c>
      <c r="H13" s="31">
        <f t="shared" si="0"/>
        <v>-304131</v>
      </c>
      <c r="I13" s="31">
        <f t="shared" si="0"/>
        <v>653639</v>
      </c>
      <c r="J13" s="31">
        <f t="shared" si="0"/>
        <v>264175</v>
      </c>
      <c r="K13" s="31">
        <f t="shared" si="0"/>
        <v>250911</v>
      </c>
      <c r="L13" s="31">
        <f t="shared" si="0"/>
        <v>543792</v>
      </c>
      <c r="M13" s="31">
        <f t="shared" si="0"/>
        <v>617127</v>
      </c>
      <c r="N13" s="31">
        <f t="shared" si="0"/>
        <v>1411830</v>
      </c>
      <c r="O13" s="31">
        <f t="shared" si="0"/>
        <v>-2729159</v>
      </c>
      <c r="P13" s="31">
        <f t="shared" si="0"/>
        <v>0</v>
      </c>
      <c r="Q13" s="31">
        <f t="shared" si="0"/>
        <v>0</v>
      </c>
      <c r="R13" s="31">
        <f t="shared" si="0"/>
        <v>-2729159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-1053154</v>
      </c>
      <c r="X13" s="31">
        <f t="shared" si="0"/>
        <v>25860141</v>
      </c>
      <c r="Y13" s="31">
        <f t="shared" si="0"/>
        <v>-26913295</v>
      </c>
      <c r="Z13" s="32">
        <f>+IF(X13&lt;&gt;0,+(Y13/X13)*100,0)</f>
        <v>-104.07249906332683</v>
      </c>
      <c r="AA13" s="33">
        <f>SUM(AA6:AA12)</f>
        <v>34480211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750001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300000</v>
      </c>
      <c r="Y17" s="24">
        <v>-300000</v>
      </c>
      <c r="Z17" s="25">
        <v>-100</v>
      </c>
      <c r="AA17" s="26">
        <v>750001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750001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300000</v>
      </c>
      <c r="Y25" s="36">
        <f t="shared" si="1"/>
        <v>-300000</v>
      </c>
      <c r="Z25" s="37">
        <f>+IF(X25&lt;&gt;0,+(Y25/X25)*100,0)</f>
        <v>-100</v>
      </c>
      <c r="AA25" s="38">
        <f>SUM(AA15:AA24)</f>
        <v>750001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9930376</v>
      </c>
      <c r="D26" s="29">
        <f>+D13+D25</f>
        <v>0</v>
      </c>
      <c r="E26" s="30">
        <f t="shared" si="2"/>
        <v>34480212</v>
      </c>
      <c r="F26" s="31">
        <f t="shared" si="2"/>
        <v>35230212</v>
      </c>
      <c r="G26" s="31">
        <f t="shared" si="2"/>
        <v>-85333</v>
      </c>
      <c r="H26" s="31">
        <f t="shared" si="2"/>
        <v>-304131</v>
      </c>
      <c r="I26" s="31">
        <f t="shared" si="2"/>
        <v>653639</v>
      </c>
      <c r="J26" s="31">
        <f t="shared" si="2"/>
        <v>264175</v>
      </c>
      <c r="K26" s="31">
        <f t="shared" si="2"/>
        <v>250911</v>
      </c>
      <c r="L26" s="31">
        <f t="shared" si="2"/>
        <v>543792</v>
      </c>
      <c r="M26" s="31">
        <f t="shared" si="2"/>
        <v>617127</v>
      </c>
      <c r="N26" s="31">
        <f t="shared" si="2"/>
        <v>1411830</v>
      </c>
      <c r="O26" s="31">
        <f t="shared" si="2"/>
        <v>-2729159</v>
      </c>
      <c r="P26" s="31">
        <f t="shared" si="2"/>
        <v>0</v>
      </c>
      <c r="Q26" s="31">
        <f t="shared" si="2"/>
        <v>0</v>
      </c>
      <c r="R26" s="31">
        <f t="shared" si="2"/>
        <v>-2729159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-1053154</v>
      </c>
      <c r="X26" s="31">
        <f t="shared" si="2"/>
        <v>26160141</v>
      </c>
      <c r="Y26" s="31">
        <f t="shared" si="2"/>
        <v>-27213295</v>
      </c>
      <c r="Z26" s="32">
        <f>+IF(X26&lt;&gt;0,+(Y26/X26)*100,0)</f>
        <v>-104.0257963441405</v>
      </c>
      <c r="AA26" s="33">
        <f>+AA13+AA25</f>
        <v>35230212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1090287223</v>
      </c>
      <c r="F32" s="20">
        <v>1090287223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817715460</v>
      </c>
      <c r="Y32" s="20">
        <v>-817715460</v>
      </c>
      <c r="Z32" s="21">
        <v>-100</v>
      </c>
      <c r="AA32" s="22">
        <v>1090287223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1090287213</v>
      </c>
      <c r="F37" s="31">
        <f t="shared" si="3"/>
        <v>1090287213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817715460</v>
      </c>
      <c r="Y37" s="31">
        <f t="shared" si="3"/>
        <v>-817715460</v>
      </c>
      <c r="Z37" s="32">
        <f>+IF(X37&lt;&gt;0,+(Y37/X37)*100,0)</f>
        <v>-100</v>
      </c>
      <c r="AA37" s="33">
        <f>SUM(AA29:AA36)</f>
        <v>1090287213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1090287203</v>
      </c>
      <c r="F44" s="31">
        <f t="shared" si="5"/>
        <v>1090287203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817715460</v>
      </c>
      <c r="Y44" s="31">
        <f t="shared" si="5"/>
        <v>-817715460</v>
      </c>
      <c r="Z44" s="32">
        <f>+IF(X44&lt;&gt;0,+(Y44/X44)*100,0)</f>
        <v>-100</v>
      </c>
      <c r="AA44" s="33">
        <f>+AA37+AA43</f>
        <v>1090287203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9930376</v>
      </c>
      <c r="D45" s="42">
        <f t="shared" si="6"/>
        <v>0</v>
      </c>
      <c r="E45" s="43">
        <f t="shared" si="6"/>
        <v>-1055806991</v>
      </c>
      <c r="F45" s="44">
        <f t="shared" si="6"/>
        <v>-1055056991</v>
      </c>
      <c r="G45" s="44">
        <f t="shared" si="6"/>
        <v>-85333</v>
      </c>
      <c r="H45" s="44">
        <f t="shared" si="6"/>
        <v>-304131</v>
      </c>
      <c r="I45" s="44">
        <f t="shared" si="6"/>
        <v>653639</v>
      </c>
      <c r="J45" s="44">
        <f t="shared" si="6"/>
        <v>264175</v>
      </c>
      <c r="K45" s="44">
        <f t="shared" si="6"/>
        <v>250911</v>
      </c>
      <c r="L45" s="44">
        <f t="shared" si="6"/>
        <v>543792</v>
      </c>
      <c r="M45" s="44">
        <f t="shared" si="6"/>
        <v>617127</v>
      </c>
      <c r="N45" s="44">
        <f t="shared" si="6"/>
        <v>1411830</v>
      </c>
      <c r="O45" s="44">
        <f t="shared" si="6"/>
        <v>-2729159</v>
      </c>
      <c r="P45" s="44">
        <f t="shared" si="6"/>
        <v>0</v>
      </c>
      <c r="Q45" s="44">
        <f t="shared" si="6"/>
        <v>0</v>
      </c>
      <c r="R45" s="44">
        <f t="shared" si="6"/>
        <v>-2729159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-1053154</v>
      </c>
      <c r="X45" s="44">
        <f t="shared" si="6"/>
        <v>-791555319</v>
      </c>
      <c r="Y45" s="44">
        <f t="shared" si="6"/>
        <v>790502165</v>
      </c>
      <c r="Z45" s="45">
        <f>+IF(X45&lt;&gt;0,+(Y45/X45)*100,0)</f>
        <v>-99.866951307796086</v>
      </c>
      <c r="AA45" s="46">
        <f>+AA26-AA44</f>
        <v>-1055056991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-1532500</v>
      </c>
      <c r="D7" s="18"/>
      <c r="E7" s="19">
        <v>-1624450</v>
      </c>
      <c r="F7" s="20">
        <v>-1624450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-1218339</v>
      </c>
      <c r="Y7" s="20">
        <v>1218339</v>
      </c>
      <c r="Z7" s="21">
        <v>-100</v>
      </c>
      <c r="AA7" s="22">
        <v>-1624450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-1624450</v>
      </c>
      <c r="F13" s="31">
        <f t="shared" si="0"/>
        <v>-1624450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-1218339</v>
      </c>
      <c r="Y13" s="31">
        <f t="shared" si="0"/>
        <v>1218339</v>
      </c>
      <c r="Z13" s="32">
        <f>+IF(X13&lt;&gt;0,+(Y13/X13)*100,0)</f>
        <v>-100</v>
      </c>
      <c r="AA13" s="33">
        <f>SUM(AA6:AA12)</f>
        <v>-1624450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1100279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1100279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-432221</v>
      </c>
      <c r="D26" s="29">
        <f>+D13+D25</f>
        <v>0</v>
      </c>
      <c r="E26" s="30">
        <f t="shared" si="2"/>
        <v>-1624448</v>
      </c>
      <c r="F26" s="31">
        <f t="shared" si="2"/>
        <v>-1624448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-1218339</v>
      </c>
      <c r="Y26" s="31">
        <f t="shared" si="2"/>
        <v>1218339</v>
      </c>
      <c r="Z26" s="32">
        <f>+IF(X26&lt;&gt;0,+(Y26/X26)*100,0)</f>
        <v>-100</v>
      </c>
      <c r="AA26" s="33">
        <f>+AA13+AA25</f>
        <v>-1624448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77050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6577094</v>
      </c>
      <c r="D40" s="18"/>
      <c r="E40" s="19">
        <v>-1</v>
      </c>
      <c r="F40" s="20">
        <v>-1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-1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6577094</v>
      </c>
      <c r="D43" s="29">
        <f t="shared" ref="D43:Y43" si="4">SUM(D39:D42)</f>
        <v>0</v>
      </c>
      <c r="E43" s="35">
        <f t="shared" si="4"/>
        <v>-1</v>
      </c>
      <c r="F43" s="36">
        <f t="shared" si="4"/>
        <v>-1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6654144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-7086365</v>
      </c>
      <c r="D45" s="42">
        <f t="shared" si="6"/>
        <v>0</v>
      </c>
      <c r="E45" s="43">
        <f t="shared" si="6"/>
        <v>-1624447</v>
      </c>
      <c r="F45" s="44">
        <f t="shared" si="6"/>
        <v>-1624447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-1218339</v>
      </c>
      <c r="Y45" s="44">
        <f t="shared" si="6"/>
        <v>1218339</v>
      </c>
      <c r="Z45" s="45">
        <f>+IF(X45&lt;&gt;0,+(Y45/X45)*100,0)</f>
        <v>-100</v>
      </c>
      <c r="AA45" s="46">
        <f>+AA26-AA44</f>
        <v>-1624447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3056412</v>
      </c>
      <c r="D7" s="18"/>
      <c r="E7" s="19">
        <v>-1500000</v>
      </c>
      <c r="F7" s="20">
        <v>-5515158</v>
      </c>
      <c r="G7" s="20">
        <v>1245857</v>
      </c>
      <c r="H7" s="20">
        <v>248015</v>
      </c>
      <c r="I7" s="20">
        <v>116384</v>
      </c>
      <c r="J7" s="20">
        <v>1610256</v>
      </c>
      <c r="K7" s="20">
        <v>82725</v>
      </c>
      <c r="L7" s="20">
        <v>87812</v>
      </c>
      <c r="M7" s="20">
        <v>95530</v>
      </c>
      <c r="N7" s="20">
        <v>266067</v>
      </c>
      <c r="O7" s="20">
        <v>91290</v>
      </c>
      <c r="P7" s="20">
        <v>-4007235</v>
      </c>
      <c r="Q7" s="20">
        <v>108827</v>
      </c>
      <c r="R7" s="20">
        <v>-3807118</v>
      </c>
      <c r="S7" s="20"/>
      <c r="T7" s="20"/>
      <c r="U7" s="20"/>
      <c r="V7" s="20"/>
      <c r="W7" s="20">
        <v>-1930795</v>
      </c>
      <c r="X7" s="20">
        <v>-2731064</v>
      </c>
      <c r="Y7" s="20">
        <v>800269</v>
      </c>
      <c r="Z7" s="21">
        <v>-29.302462337023229</v>
      </c>
      <c r="AA7" s="22">
        <v>-5515158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3056412</v>
      </c>
      <c r="D13" s="29">
        <f>SUM(D6:D12)</f>
        <v>0</v>
      </c>
      <c r="E13" s="30">
        <f t="shared" si="0"/>
        <v>-1500000</v>
      </c>
      <c r="F13" s="31">
        <f t="shared" si="0"/>
        <v>-5515158</v>
      </c>
      <c r="G13" s="31">
        <f t="shared" si="0"/>
        <v>1245857</v>
      </c>
      <c r="H13" s="31">
        <f t="shared" si="0"/>
        <v>248015</v>
      </c>
      <c r="I13" s="31">
        <f t="shared" si="0"/>
        <v>116384</v>
      </c>
      <c r="J13" s="31">
        <f t="shared" si="0"/>
        <v>1610256</v>
      </c>
      <c r="K13" s="31">
        <f t="shared" si="0"/>
        <v>82725</v>
      </c>
      <c r="L13" s="31">
        <f t="shared" si="0"/>
        <v>87812</v>
      </c>
      <c r="M13" s="31">
        <f t="shared" si="0"/>
        <v>95530</v>
      </c>
      <c r="N13" s="31">
        <f t="shared" si="0"/>
        <v>266067</v>
      </c>
      <c r="O13" s="31">
        <f t="shared" si="0"/>
        <v>91290</v>
      </c>
      <c r="P13" s="31">
        <f t="shared" si="0"/>
        <v>-4007235</v>
      </c>
      <c r="Q13" s="31">
        <f t="shared" si="0"/>
        <v>108827</v>
      </c>
      <c r="R13" s="31">
        <f t="shared" si="0"/>
        <v>-3807118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-1930795</v>
      </c>
      <c r="X13" s="31">
        <f t="shared" si="0"/>
        <v>-2731064</v>
      </c>
      <c r="Y13" s="31">
        <f t="shared" si="0"/>
        <v>800269</v>
      </c>
      <c r="Z13" s="32">
        <f>+IF(X13&lt;&gt;0,+(Y13/X13)*100,0)</f>
        <v>-29.302462337023229</v>
      </c>
      <c r="AA13" s="33">
        <f>SUM(AA6:AA12)</f>
        <v>-5515158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3056412</v>
      </c>
      <c r="D26" s="29">
        <f>+D13+D25</f>
        <v>0</v>
      </c>
      <c r="E26" s="30">
        <f t="shared" si="2"/>
        <v>-1500000</v>
      </c>
      <c r="F26" s="31">
        <f t="shared" si="2"/>
        <v>-5515158</v>
      </c>
      <c r="G26" s="31">
        <f t="shared" si="2"/>
        <v>1245857</v>
      </c>
      <c r="H26" s="31">
        <f t="shared" si="2"/>
        <v>248015</v>
      </c>
      <c r="I26" s="31">
        <f t="shared" si="2"/>
        <v>116384</v>
      </c>
      <c r="J26" s="31">
        <f t="shared" si="2"/>
        <v>1610256</v>
      </c>
      <c r="K26" s="31">
        <f t="shared" si="2"/>
        <v>82725</v>
      </c>
      <c r="L26" s="31">
        <f t="shared" si="2"/>
        <v>87812</v>
      </c>
      <c r="M26" s="31">
        <f t="shared" si="2"/>
        <v>95530</v>
      </c>
      <c r="N26" s="31">
        <f t="shared" si="2"/>
        <v>266067</v>
      </c>
      <c r="O26" s="31">
        <f t="shared" si="2"/>
        <v>91290</v>
      </c>
      <c r="P26" s="31">
        <f t="shared" si="2"/>
        <v>-4007235</v>
      </c>
      <c r="Q26" s="31">
        <f t="shared" si="2"/>
        <v>108827</v>
      </c>
      <c r="R26" s="31">
        <f t="shared" si="2"/>
        <v>-3807118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-1930795</v>
      </c>
      <c r="X26" s="31">
        <f t="shared" si="2"/>
        <v>-2731064</v>
      </c>
      <c r="Y26" s="31">
        <f t="shared" si="2"/>
        <v>800269</v>
      </c>
      <c r="Z26" s="32">
        <f>+IF(X26&lt;&gt;0,+(Y26/X26)*100,0)</f>
        <v>-29.302462337023229</v>
      </c>
      <c r="AA26" s="33">
        <f>+AA13+AA25</f>
        <v>-5515158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1460025</v>
      </c>
      <c r="D35" s="18"/>
      <c r="E35" s="19"/>
      <c r="F35" s="20">
        <v>188604</v>
      </c>
      <c r="G35" s="20">
        <v>188604</v>
      </c>
      <c r="H35" s="20">
        <v>33473</v>
      </c>
      <c r="I35" s="20">
        <v>15229</v>
      </c>
      <c r="J35" s="20">
        <v>237306</v>
      </c>
      <c r="K35" s="20">
        <v>10974</v>
      </c>
      <c r="L35" s="20">
        <v>12257</v>
      </c>
      <c r="M35" s="20">
        <v>13649</v>
      </c>
      <c r="N35" s="20">
        <v>36880</v>
      </c>
      <c r="O35" s="20">
        <v>16024</v>
      </c>
      <c r="P35" s="20">
        <v>24540</v>
      </c>
      <c r="Q35" s="20">
        <v>15770</v>
      </c>
      <c r="R35" s="20">
        <v>56334</v>
      </c>
      <c r="S35" s="20"/>
      <c r="T35" s="20"/>
      <c r="U35" s="20"/>
      <c r="V35" s="20"/>
      <c r="W35" s="20">
        <v>330520</v>
      </c>
      <c r="X35" s="20">
        <v>75440</v>
      </c>
      <c r="Y35" s="20">
        <v>255080</v>
      </c>
      <c r="Z35" s="21">
        <v>338.12301166489925</v>
      </c>
      <c r="AA35" s="22">
        <v>188604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1460025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188604</v>
      </c>
      <c r="G37" s="31">
        <f t="shared" si="3"/>
        <v>188604</v>
      </c>
      <c r="H37" s="31">
        <f t="shared" si="3"/>
        <v>33473</v>
      </c>
      <c r="I37" s="31">
        <f t="shared" si="3"/>
        <v>15229</v>
      </c>
      <c r="J37" s="31">
        <f t="shared" si="3"/>
        <v>237306</v>
      </c>
      <c r="K37" s="31">
        <f t="shared" si="3"/>
        <v>10974</v>
      </c>
      <c r="L37" s="31">
        <f t="shared" si="3"/>
        <v>12257</v>
      </c>
      <c r="M37" s="31">
        <f t="shared" si="3"/>
        <v>13649</v>
      </c>
      <c r="N37" s="31">
        <f t="shared" si="3"/>
        <v>36880</v>
      </c>
      <c r="O37" s="31">
        <f t="shared" si="3"/>
        <v>16024</v>
      </c>
      <c r="P37" s="31">
        <f t="shared" si="3"/>
        <v>24540</v>
      </c>
      <c r="Q37" s="31">
        <f t="shared" si="3"/>
        <v>15770</v>
      </c>
      <c r="R37" s="31">
        <f t="shared" si="3"/>
        <v>56334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330520</v>
      </c>
      <c r="X37" s="31">
        <f t="shared" si="3"/>
        <v>75440</v>
      </c>
      <c r="Y37" s="31">
        <f t="shared" si="3"/>
        <v>255080</v>
      </c>
      <c r="Z37" s="32">
        <f>+IF(X37&lt;&gt;0,+(Y37/X37)*100,0)</f>
        <v>338.12301166489925</v>
      </c>
      <c r="AA37" s="33">
        <f>SUM(AA29:AA36)</f>
        <v>188604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30991551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30991551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32451576</v>
      </c>
      <c r="D44" s="29">
        <f>+D37+D43</f>
        <v>0</v>
      </c>
      <c r="E44" s="30">
        <f t="shared" si="5"/>
        <v>0</v>
      </c>
      <c r="F44" s="31">
        <f t="shared" si="5"/>
        <v>188604</v>
      </c>
      <c r="G44" s="31">
        <f t="shared" si="5"/>
        <v>188604</v>
      </c>
      <c r="H44" s="31">
        <f t="shared" si="5"/>
        <v>33473</v>
      </c>
      <c r="I44" s="31">
        <f t="shared" si="5"/>
        <v>15229</v>
      </c>
      <c r="J44" s="31">
        <f t="shared" si="5"/>
        <v>237306</v>
      </c>
      <c r="K44" s="31">
        <f t="shared" si="5"/>
        <v>10974</v>
      </c>
      <c r="L44" s="31">
        <f t="shared" si="5"/>
        <v>12257</v>
      </c>
      <c r="M44" s="31">
        <f t="shared" si="5"/>
        <v>13649</v>
      </c>
      <c r="N44" s="31">
        <f t="shared" si="5"/>
        <v>36880</v>
      </c>
      <c r="O44" s="31">
        <f t="shared" si="5"/>
        <v>16024</v>
      </c>
      <c r="P44" s="31">
        <f t="shared" si="5"/>
        <v>24540</v>
      </c>
      <c r="Q44" s="31">
        <f t="shared" si="5"/>
        <v>15770</v>
      </c>
      <c r="R44" s="31">
        <f t="shared" si="5"/>
        <v>56334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330520</v>
      </c>
      <c r="X44" s="31">
        <f t="shared" si="5"/>
        <v>75440</v>
      </c>
      <c r="Y44" s="31">
        <f t="shared" si="5"/>
        <v>255080</v>
      </c>
      <c r="Z44" s="32">
        <f>+IF(X44&lt;&gt;0,+(Y44/X44)*100,0)</f>
        <v>338.12301166489925</v>
      </c>
      <c r="AA44" s="33">
        <f>+AA37+AA43</f>
        <v>188604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-29395164</v>
      </c>
      <c r="D45" s="42">
        <f t="shared" si="6"/>
        <v>0</v>
      </c>
      <c r="E45" s="43">
        <f t="shared" si="6"/>
        <v>-1500000</v>
      </c>
      <c r="F45" s="44">
        <f t="shared" si="6"/>
        <v>-5703762</v>
      </c>
      <c r="G45" s="44">
        <f t="shared" si="6"/>
        <v>1057253</v>
      </c>
      <c r="H45" s="44">
        <f t="shared" si="6"/>
        <v>214542</v>
      </c>
      <c r="I45" s="44">
        <f t="shared" si="6"/>
        <v>101155</v>
      </c>
      <c r="J45" s="44">
        <f t="shared" si="6"/>
        <v>1372950</v>
      </c>
      <c r="K45" s="44">
        <f t="shared" si="6"/>
        <v>71751</v>
      </c>
      <c r="L45" s="44">
        <f t="shared" si="6"/>
        <v>75555</v>
      </c>
      <c r="M45" s="44">
        <f t="shared" si="6"/>
        <v>81881</v>
      </c>
      <c r="N45" s="44">
        <f t="shared" si="6"/>
        <v>229187</v>
      </c>
      <c r="O45" s="44">
        <f t="shared" si="6"/>
        <v>75266</v>
      </c>
      <c r="P45" s="44">
        <f t="shared" si="6"/>
        <v>-4031775</v>
      </c>
      <c r="Q45" s="44">
        <f t="shared" si="6"/>
        <v>93057</v>
      </c>
      <c r="R45" s="44">
        <f t="shared" si="6"/>
        <v>-3863452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-2261315</v>
      </c>
      <c r="X45" s="44">
        <f t="shared" si="6"/>
        <v>-2806504</v>
      </c>
      <c r="Y45" s="44">
        <f t="shared" si="6"/>
        <v>545189</v>
      </c>
      <c r="Z45" s="45">
        <f>+IF(X45&lt;&gt;0,+(Y45/X45)*100,0)</f>
        <v>-19.425912095617893</v>
      </c>
      <c r="AA45" s="46">
        <f>+AA26-AA44</f>
        <v>-5703762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-451197</v>
      </c>
      <c r="D47" s="18"/>
      <c r="E47" s="19">
        <v>-3370197</v>
      </c>
      <c r="F47" s="20">
        <v>-3729355</v>
      </c>
      <c r="G47" s="20">
        <v>1530258</v>
      </c>
      <c r="H47" s="20">
        <v>258882</v>
      </c>
      <c r="I47" s="20">
        <v>123551</v>
      </c>
      <c r="J47" s="20">
        <v>1912691</v>
      </c>
      <c r="K47" s="20">
        <v>114016</v>
      </c>
      <c r="L47" s="20">
        <v>105510</v>
      </c>
      <c r="M47" s="20">
        <v>122377</v>
      </c>
      <c r="N47" s="20">
        <v>341903</v>
      </c>
      <c r="O47" s="20">
        <v>121836</v>
      </c>
      <c r="P47" s="20">
        <v>-4170473</v>
      </c>
      <c r="Q47" s="20">
        <v>-185448</v>
      </c>
      <c r="R47" s="20">
        <v>-4234085</v>
      </c>
      <c r="S47" s="20"/>
      <c r="T47" s="20"/>
      <c r="U47" s="20"/>
      <c r="V47" s="20"/>
      <c r="W47" s="20">
        <v>-1979491</v>
      </c>
      <c r="X47" s="20">
        <v>-2671314</v>
      </c>
      <c r="Y47" s="20">
        <v>691823</v>
      </c>
      <c r="Z47" s="47">
        <v>-25.898228362521213</v>
      </c>
      <c r="AA47" s="22">
        <v>-3729355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-451197</v>
      </c>
      <c r="D50" s="50">
        <f t="shared" ref="D50:Y50" si="7">SUM(D47:D49)</f>
        <v>0</v>
      </c>
      <c r="E50" s="51">
        <f t="shared" si="7"/>
        <v>-3370197</v>
      </c>
      <c r="F50" s="52">
        <f t="shared" si="7"/>
        <v>-3729355</v>
      </c>
      <c r="G50" s="52">
        <f t="shared" si="7"/>
        <v>1530258</v>
      </c>
      <c r="H50" s="52">
        <f t="shared" si="7"/>
        <v>258882</v>
      </c>
      <c r="I50" s="52">
        <f t="shared" si="7"/>
        <v>123551</v>
      </c>
      <c r="J50" s="52">
        <f t="shared" si="7"/>
        <v>1912691</v>
      </c>
      <c r="K50" s="52">
        <f t="shared" si="7"/>
        <v>114016</v>
      </c>
      <c r="L50" s="52">
        <f t="shared" si="7"/>
        <v>105510</v>
      </c>
      <c r="M50" s="52">
        <f t="shared" si="7"/>
        <v>122377</v>
      </c>
      <c r="N50" s="52">
        <f t="shared" si="7"/>
        <v>341903</v>
      </c>
      <c r="O50" s="52">
        <f t="shared" si="7"/>
        <v>121836</v>
      </c>
      <c r="P50" s="52">
        <f t="shared" si="7"/>
        <v>-4170473</v>
      </c>
      <c r="Q50" s="52">
        <f t="shared" si="7"/>
        <v>-185448</v>
      </c>
      <c r="R50" s="52">
        <f t="shared" si="7"/>
        <v>-4234085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-1979491</v>
      </c>
      <c r="X50" s="52">
        <f t="shared" si="7"/>
        <v>-2671314</v>
      </c>
      <c r="Y50" s="52">
        <f t="shared" si="7"/>
        <v>691823</v>
      </c>
      <c r="Z50" s="53">
        <f>+IF(X50&lt;&gt;0,+(Y50/X50)*100,0)</f>
        <v>-25.898228362521213</v>
      </c>
      <c r="AA50" s="54">
        <f>SUM(AA47:AA49)</f>
        <v>-3729355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-106702578</v>
      </c>
      <c r="D6" s="18"/>
      <c r="E6" s="19"/>
      <c r="F6" s="20"/>
      <c r="G6" s="20"/>
      <c r="H6" s="20"/>
      <c r="I6" s="20">
        <v>-120018</v>
      </c>
      <c r="J6" s="20">
        <v>-120018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-120018</v>
      </c>
      <c r="X6" s="20"/>
      <c r="Y6" s="20">
        <v>-120018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20568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-106682010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-120018</v>
      </c>
      <c r="J13" s="31">
        <f t="shared" si="0"/>
        <v>-120018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-120018</v>
      </c>
      <c r="X13" s="31">
        <f t="shared" si="0"/>
        <v>0</v>
      </c>
      <c r="Y13" s="31">
        <f t="shared" si="0"/>
        <v>-120018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-106682010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-120018</v>
      </c>
      <c r="J26" s="31">
        <f t="shared" si="2"/>
        <v>-120018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-120018</v>
      </c>
      <c r="X26" s="31">
        <f t="shared" si="2"/>
        <v>0</v>
      </c>
      <c r="Y26" s="31">
        <f t="shared" si="2"/>
        <v>-120018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9472446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1046059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10518505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7529000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7529000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18047505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-124729515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-120018</v>
      </c>
      <c r="J45" s="44">
        <f t="shared" si="6"/>
        <v>-120018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-120018</v>
      </c>
      <c r="X45" s="44">
        <f t="shared" si="6"/>
        <v>0</v>
      </c>
      <c r="Y45" s="44">
        <f t="shared" si="6"/>
        <v>-120018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x14ac:dyDescent="0.25">
      <c r="A7" s="23" t="s">
        <v>35</v>
      </c>
      <c r="B7" s="17" t="s">
        <v>32</v>
      </c>
      <c r="C7" s="18">
        <v>8468554</v>
      </c>
      <c r="D7" s="18"/>
      <c r="E7" s="19">
        <v>8555610</v>
      </c>
      <c r="F7" s="20">
        <v>8555610</v>
      </c>
      <c r="G7" s="20">
        <v>-92401</v>
      </c>
      <c r="H7" s="20">
        <v>-146519</v>
      </c>
      <c r="I7" s="20">
        <v>-89348</v>
      </c>
      <c r="J7" s="20">
        <v>-328268</v>
      </c>
      <c r="K7" s="20">
        <v>-104435</v>
      </c>
      <c r="L7" s="20">
        <v>11989734</v>
      </c>
      <c r="M7" s="20">
        <v>-104558</v>
      </c>
      <c r="N7" s="20">
        <v>11780741</v>
      </c>
      <c r="O7" s="20"/>
      <c r="P7" s="20">
        <v>-102444</v>
      </c>
      <c r="Q7" s="20">
        <v>-131747</v>
      </c>
      <c r="R7" s="20">
        <v>-234191</v>
      </c>
      <c r="S7" s="20"/>
      <c r="T7" s="20"/>
      <c r="U7" s="20"/>
      <c r="V7" s="20"/>
      <c r="W7" s="20">
        <v>11218282</v>
      </c>
      <c r="X7" s="20">
        <v>6416703</v>
      </c>
      <c r="Y7" s="20">
        <v>4801579</v>
      </c>
      <c r="Z7" s="21">
        <v>74.829378888192267</v>
      </c>
      <c r="AA7" s="22">
        <v>8555610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50552</v>
      </c>
      <c r="D11" s="18"/>
      <c r="E11" s="19">
        <v>6</v>
      </c>
      <c r="F11" s="20">
        <v>6</v>
      </c>
      <c r="G11" s="24">
        <v>320601</v>
      </c>
      <c r="H11" s="24">
        <v>200546</v>
      </c>
      <c r="I11" s="24">
        <v>246479</v>
      </c>
      <c r="J11" s="20">
        <v>767626</v>
      </c>
      <c r="K11" s="24">
        <v>360322</v>
      </c>
      <c r="L11" s="24">
        <v>155349</v>
      </c>
      <c r="M11" s="20">
        <v>51256</v>
      </c>
      <c r="N11" s="24">
        <v>566927</v>
      </c>
      <c r="O11" s="24"/>
      <c r="P11" s="24">
        <v>12102</v>
      </c>
      <c r="Q11" s="20">
        <v>488010</v>
      </c>
      <c r="R11" s="24">
        <v>500112</v>
      </c>
      <c r="S11" s="24"/>
      <c r="T11" s="20"/>
      <c r="U11" s="24"/>
      <c r="V11" s="24"/>
      <c r="W11" s="24">
        <v>1834665</v>
      </c>
      <c r="X11" s="20"/>
      <c r="Y11" s="24">
        <v>1834665</v>
      </c>
      <c r="Z11" s="25"/>
      <c r="AA11" s="26">
        <v>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8519106</v>
      </c>
      <c r="D13" s="29">
        <f>SUM(D6:D12)</f>
        <v>0</v>
      </c>
      <c r="E13" s="30">
        <f t="shared" si="0"/>
        <v>8555607</v>
      </c>
      <c r="F13" s="31">
        <f t="shared" si="0"/>
        <v>8555607</v>
      </c>
      <c r="G13" s="31">
        <f t="shared" si="0"/>
        <v>228200</v>
      </c>
      <c r="H13" s="31">
        <f t="shared" si="0"/>
        <v>54027</v>
      </c>
      <c r="I13" s="31">
        <f t="shared" si="0"/>
        <v>157131</v>
      </c>
      <c r="J13" s="31">
        <f t="shared" si="0"/>
        <v>439358</v>
      </c>
      <c r="K13" s="31">
        <f t="shared" si="0"/>
        <v>255887</v>
      </c>
      <c r="L13" s="31">
        <f t="shared" si="0"/>
        <v>12145083</v>
      </c>
      <c r="M13" s="31">
        <f t="shared" si="0"/>
        <v>-53302</v>
      </c>
      <c r="N13" s="31">
        <f t="shared" si="0"/>
        <v>12347668</v>
      </c>
      <c r="O13" s="31">
        <f t="shared" si="0"/>
        <v>0</v>
      </c>
      <c r="P13" s="31">
        <f t="shared" si="0"/>
        <v>-90342</v>
      </c>
      <c r="Q13" s="31">
        <f t="shared" si="0"/>
        <v>356263</v>
      </c>
      <c r="R13" s="31">
        <f t="shared" si="0"/>
        <v>265921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13052947</v>
      </c>
      <c r="X13" s="31">
        <f t="shared" si="0"/>
        <v>6416703</v>
      </c>
      <c r="Y13" s="31">
        <f t="shared" si="0"/>
        <v>6636244</v>
      </c>
      <c r="Z13" s="32">
        <f>+IF(X13&lt;&gt;0,+(Y13/X13)*100,0)</f>
        <v>103.42139880870285</v>
      </c>
      <c r="AA13" s="33">
        <f>SUM(AA6:AA12)</f>
        <v>8555607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36120700</v>
      </c>
      <c r="D17" s="18"/>
      <c r="E17" s="19">
        <v>26489676</v>
      </c>
      <c r="F17" s="20">
        <v>26489676</v>
      </c>
      <c r="G17" s="24"/>
      <c r="H17" s="24"/>
      <c r="I17" s="24"/>
      <c r="J17" s="20"/>
      <c r="K17" s="24"/>
      <c r="L17" s="24">
        <v>36120700</v>
      </c>
      <c r="M17" s="20"/>
      <c r="N17" s="24">
        <v>36120700</v>
      </c>
      <c r="O17" s="24"/>
      <c r="P17" s="24"/>
      <c r="Q17" s="20"/>
      <c r="R17" s="24"/>
      <c r="S17" s="24"/>
      <c r="T17" s="20"/>
      <c r="U17" s="24"/>
      <c r="V17" s="24"/>
      <c r="W17" s="24">
        <v>36120700</v>
      </c>
      <c r="X17" s="20">
        <v>19867257</v>
      </c>
      <c r="Y17" s="24">
        <v>16253443</v>
      </c>
      <c r="Z17" s="25">
        <v>81.810201579412805</v>
      </c>
      <c r="AA17" s="26">
        <v>26489676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36120700</v>
      </c>
      <c r="D25" s="29">
        <f t="shared" ref="D25:Y25" si="1">SUM(D15:D24)</f>
        <v>0</v>
      </c>
      <c r="E25" s="35">
        <f t="shared" si="1"/>
        <v>26489676</v>
      </c>
      <c r="F25" s="36">
        <f t="shared" si="1"/>
        <v>26489676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36120700</v>
      </c>
      <c r="M25" s="36">
        <f t="shared" si="1"/>
        <v>0</v>
      </c>
      <c r="N25" s="36">
        <f t="shared" si="1"/>
        <v>36120700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36120700</v>
      </c>
      <c r="X25" s="36">
        <f t="shared" si="1"/>
        <v>19867257</v>
      </c>
      <c r="Y25" s="36">
        <f t="shared" si="1"/>
        <v>16253443</v>
      </c>
      <c r="Z25" s="37">
        <f>+IF(X25&lt;&gt;0,+(Y25/X25)*100,0)</f>
        <v>81.810201579412805</v>
      </c>
      <c r="AA25" s="38">
        <f>SUM(AA15:AA24)</f>
        <v>26489676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44639806</v>
      </c>
      <c r="D26" s="29">
        <f>+D13+D25</f>
        <v>0</v>
      </c>
      <c r="E26" s="30">
        <f t="shared" si="2"/>
        <v>35045283</v>
      </c>
      <c r="F26" s="31">
        <f t="shared" si="2"/>
        <v>35045283</v>
      </c>
      <c r="G26" s="31">
        <f t="shared" si="2"/>
        <v>228200</v>
      </c>
      <c r="H26" s="31">
        <f t="shared" si="2"/>
        <v>54027</v>
      </c>
      <c r="I26" s="31">
        <f t="shared" si="2"/>
        <v>157131</v>
      </c>
      <c r="J26" s="31">
        <f t="shared" si="2"/>
        <v>439358</v>
      </c>
      <c r="K26" s="31">
        <f t="shared" si="2"/>
        <v>255887</v>
      </c>
      <c r="L26" s="31">
        <f t="shared" si="2"/>
        <v>48265783</v>
      </c>
      <c r="M26" s="31">
        <f t="shared" si="2"/>
        <v>-53302</v>
      </c>
      <c r="N26" s="31">
        <f t="shared" si="2"/>
        <v>48468368</v>
      </c>
      <c r="O26" s="31">
        <f t="shared" si="2"/>
        <v>0</v>
      </c>
      <c r="P26" s="31">
        <f t="shared" si="2"/>
        <v>-90342</v>
      </c>
      <c r="Q26" s="31">
        <f t="shared" si="2"/>
        <v>356263</v>
      </c>
      <c r="R26" s="31">
        <f t="shared" si="2"/>
        <v>265921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49173647</v>
      </c>
      <c r="X26" s="31">
        <f t="shared" si="2"/>
        <v>26283960</v>
      </c>
      <c r="Y26" s="31">
        <f t="shared" si="2"/>
        <v>22889687</v>
      </c>
      <c r="Z26" s="32">
        <f>+IF(X26&lt;&gt;0,+(Y26/X26)*100,0)</f>
        <v>87.086143031719715</v>
      </c>
      <c r="AA26" s="33">
        <f>+AA13+AA25</f>
        <v>35045283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5</v>
      </c>
      <c r="F35" s="20">
        <v>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</v>
      </c>
      <c r="F44" s="31">
        <f t="shared" si="5"/>
        <v>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44639806</v>
      </c>
      <c r="D45" s="42">
        <f t="shared" si="6"/>
        <v>0</v>
      </c>
      <c r="E45" s="43">
        <f t="shared" si="6"/>
        <v>35045252</v>
      </c>
      <c r="F45" s="44">
        <f t="shared" si="6"/>
        <v>35045252</v>
      </c>
      <c r="G45" s="44">
        <f t="shared" si="6"/>
        <v>228200</v>
      </c>
      <c r="H45" s="44">
        <f t="shared" si="6"/>
        <v>54027</v>
      </c>
      <c r="I45" s="44">
        <f t="shared" si="6"/>
        <v>157131</v>
      </c>
      <c r="J45" s="44">
        <f t="shared" si="6"/>
        <v>439358</v>
      </c>
      <c r="K45" s="44">
        <f t="shared" si="6"/>
        <v>255887</v>
      </c>
      <c r="L45" s="44">
        <f t="shared" si="6"/>
        <v>48265783</v>
      </c>
      <c r="M45" s="44">
        <f t="shared" si="6"/>
        <v>-53302</v>
      </c>
      <c r="N45" s="44">
        <f t="shared" si="6"/>
        <v>48468368</v>
      </c>
      <c r="O45" s="44">
        <f t="shared" si="6"/>
        <v>0</v>
      </c>
      <c r="P45" s="44">
        <f t="shared" si="6"/>
        <v>-90342</v>
      </c>
      <c r="Q45" s="44">
        <f t="shared" si="6"/>
        <v>356263</v>
      </c>
      <c r="R45" s="44">
        <f t="shared" si="6"/>
        <v>265921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49173647</v>
      </c>
      <c r="X45" s="44">
        <f t="shared" si="6"/>
        <v>26283960</v>
      </c>
      <c r="Y45" s="44">
        <f t="shared" si="6"/>
        <v>22889687</v>
      </c>
      <c r="Z45" s="45">
        <f>+IF(X45&lt;&gt;0,+(Y45/X45)*100,0)</f>
        <v>87.086143031719715</v>
      </c>
      <c r="AA45" s="46">
        <f>+AA26-AA44</f>
        <v>35045252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-18983729</v>
      </c>
      <c r="D7" s="18"/>
      <c r="E7" s="19"/>
      <c r="F7" s="20"/>
      <c r="G7" s="20">
        <v>872885</v>
      </c>
      <c r="H7" s="20">
        <v>707118</v>
      </c>
      <c r="I7" s="20">
        <v>679638</v>
      </c>
      <c r="J7" s="20">
        <v>2259641</v>
      </c>
      <c r="K7" s="20">
        <v>688021</v>
      </c>
      <c r="L7" s="20">
        <v>779880</v>
      </c>
      <c r="M7" s="20">
        <v>787888</v>
      </c>
      <c r="N7" s="20">
        <v>2255789</v>
      </c>
      <c r="O7" s="20">
        <v>746694</v>
      </c>
      <c r="P7" s="20">
        <v>762581</v>
      </c>
      <c r="Q7" s="20">
        <v>781923</v>
      </c>
      <c r="R7" s="20">
        <v>2291198</v>
      </c>
      <c r="S7" s="20"/>
      <c r="T7" s="20"/>
      <c r="U7" s="20"/>
      <c r="V7" s="20"/>
      <c r="W7" s="20">
        <v>6806628</v>
      </c>
      <c r="X7" s="20"/>
      <c r="Y7" s="20">
        <v>6806628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-18983729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872885</v>
      </c>
      <c r="H13" s="31">
        <f t="shared" si="0"/>
        <v>707118</v>
      </c>
      <c r="I13" s="31">
        <f t="shared" si="0"/>
        <v>679638</v>
      </c>
      <c r="J13" s="31">
        <f t="shared" si="0"/>
        <v>2259641</v>
      </c>
      <c r="K13" s="31">
        <f t="shared" si="0"/>
        <v>688021</v>
      </c>
      <c r="L13" s="31">
        <f t="shared" si="0"/>
        <v>779880</v>
      </c>
      <c r="M13" s="31">
        <f t="shared" si="0"/>
        <v>787888</v>
      </c>
      <c r="N13" s="31">
        <f t="shared" si="0"/>
        <v>2255789</v>
      </c>
      <c r="O13" s="31">
        <f t="shared" si="0"/>
        <v>746694</v>
      </c>
      <c r="P13" s="31">
        <f t="shared" si="0"/>
        <v>762581</v>
      </c>
      <c r="Q13" s="31">
        <f t="shared" si="0"/>
        <v>781923</v>
      </c>
      <c r="R13" s="31">
        <f t="shared" si="0"/>
        <v>2291198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6806628</v>
      </c>
      <c r="X13" s="31">
        <f t="shared" si="0"/>
        <v>0</v>
      </c>
      <c r="Y13" s="31">
        <f t="shared" si="0"/>
        <v>6806628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21539133</v>
      </c>
      <c r="D17" s="18"/>
      <c r="E17" s="19">
        <v>22868584</v>
      </c>
      <c r="F17" s="20">
        <v>22868584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17151435</v>
      </c>
      <c r="Y17" s="24">
        <v>-17151435</v>
      </c>
      <c r="Z17" s="25">
        <v>-100</v>
      </c>
      <c r="AA17" s="26">
        <v>22868584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21539133</v>
      </c>
      <c r="D25" s="29">
        <f t="shared" ref="D25:Y25" si="1">SUM(D15:D24)</f>
        <v>0</v>
      </c>
      <c r="E25" s="35">
        <f t="shared" si="1"/>
        <v>22868584</v>
      </c>
      <c r="F25" s="36">
        <f t="shared" si="1"/>
        <v>22868584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17151435</v>
      </c>
      <c r="Y25" s="36">
        <f t="shared" si="1"/>
        <v>-17151435</v>
      </c>
      <c r="Z25" s="37">
        <f>+IF(X25&lt;&gt;0,+(Y25/X25)*100,0)</f>
        <v>-100</v>
      </c>
      <c r="AA25" s="38">
        <f>SUM(AA15:AA24)</f>
        <v>22868584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2555404</v>
      </c>
      <c r="D26" s="29">
        <f>+D13+D25</f>
        <v>0</v>
      </c>
      <c r="E26" s="30">
        <f t="shared" si="2"/>
        <v>22868584</v>
      </c>
      <c r="F26" s="31">
        <f t="shared" si="2"/>
        <v>22868584</v>
      </c>
      <c r="G26" s="31">
        <f t="shared" si="2"/>
        <v>872885</v>
      </c>
      <c r="H26" s="31">
        <f t="shared" si="2"/>
        <v>707118</v>
      </c>
      <c r="I26" s="31">
        <f t="shared" si="2"/>
        <v>679638</v>
      </c>
      <c r="J26" s="31">
        <f t="shared" si="2"/>
        <v>2259641</v>
      </c>
      <c r="K26" s="31">
        <f t="shared" si="2"/>
        <v>688021</v>
      </c>
      <c r="L26" s="31">
        <f t="shared" si="2"/>
        <v>779880</v>
      </c>
      <c r="M26" s="31">
        <f t="shared" si="2"/>
        <v>787888</v>
      </c>
      <c r="N26" s="31">
        <f t="shared" si="2"/>
        <v>2255789</v>
      </c>
      <c r="O26" s="31">
        <f t="shared" si="2"/>
        <v>746694</v>
      </c>
      <c r="P26" s="31">
        <f t="shared" si="2"/>
        <v>762581</v>
      </c>
      <c r="Q26" s="31">
        <f t="shared" si="2"/>
        <v>781923</v>
      </c>
      <c r="R26" s="31">
        <f t="shared" si="2"/>
        <v>2291198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6806628</v>
      </c>
      <c r="X26" s="31">
        <f t="shared" si="2"/>
        <v>17151435</v>
      </c>
      <c r="Y26" s="31">
        <f t="shared" si="2"/>
        <v>-10344807</v>
      </c>
      <c r="Z26" s="32">
        <f>+IF(X26&lt;&gt;0,+(Y26/X26)*100,0)</f>
        <v>-60.314527618243019</v>
      </c>
      <c r="AA26" s="33">
        <f>+AA13+AA25</f>
        <v>22868584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2555404</v>
      </c>
      <c r="D45" s="42">
        <f t="shared" si="6"/>
        <v>0</v>
      </c>
      <c r="E45" s="43">
        <f t="shared" si="6"/>
        <v>22868584</v>
      </c>
      <c r="F45" s="44">
        <f t="shared" si="6"/>
        <v>22868584</v>
      </c>
      <c r="G45" s="44">
        <f t="shared" si="6"/>
        <v>872885</v>
      </c>
      <c r="H45" s="44">
        <f t="shared" si="6"/>
        <v>707118</v>
      </c>
      <c r="I45" s="44">
        <f t="shared" si="6"/>
        <v>679638</v>
      </c>
      <c r="J45" s="44">
        <f t="shared" si="6"/>
        <v>2259641</v>
      </c>
      <c r="K45" s="44">
        <f t="shared" si="6"/>
        <v>688021</v>
      </c>
      <c r="L45" s="44">
        <f t="shared" si="6"/>
        <v>779880</v>
      </c>
      <c r="M45" s="44">
        <f t="shared" si="6"/>
        <v>787888</v>
      </c>
      <c r="N45" s="44">
        <f t="shared" si="6"/>
        <v>2255789</v>
      </c>
      <c r="O45" s="44">
        <f t="shared" si="6"/>
        <v>746694</v>
      </c>
      <c r="P45" s="44">
        <f t="shared" si="6"/>
        <v>762581</v>
      </c>
      <c r="Q45" s="44">
        <f t="shared" si="6"/>
        <v>781923</v>
      </c>
      <c r="R45" s="44">
        <f t="shared" si="6"/>
        <v>2291198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6806628</v>
      </c>
      <c r="X45" s="44">
        <f t="shared" si="6"/>
        <v>17151435</v>
      </c>
      <c r="Y45" s="44">
        <f t="shared" si="6"/>
        <v>-10344807</v>
      </c>
      <c r="Z45" s="45">
        <f>+IF(X45&lt;&gt;0,+(Y45/X45)*100,0)</f>
        <v>-60.314527618243019</v>
      </c>
      <c r="AA45" s="46">
        <f>+AA26-AA44</f>
        <v>22868584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11240430</v>
      </c>
      <c r="D7" s="18"/>
      <c r="E7" s="19">
        <v>-2412487</v>
      </c>
      <c r="F7" s="20">
        <v>-2412487</v>
      </c>
      <c r="G7" s="20"/>
      <c r="H7" s="20">
        <v>314774</v>
      </c>
      <c r="I7" s="20">
        <v>442216</v>
      </c>
      <c r="J7" s="20">
        <v>756990</v>
      </c>
      <c r="K7" s="20">
        <v>753588</v>
      </c>
      <c r="L7" s="20">
        <v>683828</v>
      </c>
      <c r="M7" s="20">
        <v>787343</v>
      </c>
      <c r="N7" s="20">
        <v>2224759</v>
      </c>
      <c r="O7" s="20">
        <v>785298</v>
      </c>
      <c r="P7" s="20">
        <v>774964</v>
      </c>
      <c r="Q7" s="20">
        <v>760666</v>
      </c>
      <c r="R7" s="20">
        <v>2320928</v>
      </c>
      <c r="S7" s="20"/>
      <c r="T7" s="20"/>
      <c r="U7" s="20"/>
      <c r="V7" s="20"/>
      <c r="W7" s="20">
        <v>5302677</v>
      </c>
      <c r="X7" s="20">
        <v>-1809367</v>
      </c>
      <c r="Y7" s="20">
        <v>7112044</v>
      </c>
      <c r="Z7" s="21">
        <v>-393.06807297800833</v>
      </c>
      <c r="AA7" s="22">
        <v>-2412487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11240430</v>
      </c>
      <c r="D13" s="29">
        <f>SUM(D6:D12)</f>
        <v>0</v>
      </c>
      <c r="E13" s="30">
        <f t="shared" si="0"/>
        <v>-2412487</v>
      </c>
      <c r="F13" s="31">
        <f t="shared" si="0"/>
        <v>-2412487</v>
      </c>
      <c r="G13" s="31">
        <f t="shared" si="0"/>
        <v>0</v>
      </c>
      <c r="H13" s="31">
        <f t="shared" si="0"/>
        <v>314774</v>
      </c>
      <c r="I13" s="31">
        <f t="shared" si="0"/>
        <v>442216</v>
      </c>
      <c r="J13" s="31">
        <f t="shared" si="0"/>
        <v>756990</v>
      </c>
      <c r="K13" s="31">
        <f t="shared" si="0"/>
        <v>753588</v>
      </c>
      <c r="L13" s="31">
        <f t="shared" si="0"/>
        <v>683828</v>
      </c>
      <c r="M13" s="31">
        <f t="shared" si="0"/>
        <v>787343</v>
      </c>
      <c r="N13" s="31">
        <f t="shared" si="0"/>
        <v>2224759</v>
      </c>
      <c r="O13" s="31">
        <f t="shared" si="0"/>
        <v>785298</v>
      </c>
      <c r="P13" s="31">
        <f t="shared" si="0"/>
        <v>774964</v>
      </c>
      <c r="Q13" s="31">
        <f t="shared" si="0"/>
        <v>760666</v>
      </c>
      <c r="R13" s="31">
        <f t="shared" si="0"/>
        <v>2320928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5302677</v>
      </c>
      <c r="X13" s="31">
        <f t="shared" si="0"/>
        <v>-1809367</v>
      </c>
      <c r="Y13" s="31">
        <f t="shared" si="0"/>
        <v>7112044</v>
      </c>
      <c r="Z13" s="32">
        <f>+IF(X13&lt;&gt;0,+(Y13/X13)*100,0)</f>
        <v>-393.06807297800833</v>
      </c>
      <c r="AA13" s="33">
        <f>SUM(AA6:AA12)</f>
        <v>-2412487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95683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95683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11336113</v>
      </c>
      <c r="D26" s="29">
        <f>+D13+D25</f>
        <v>0</v>
      </c>
      <c r="E26" s="30">
        <f t="shared" si="2"/>
        <v>-2412487</v>
      </c>
      <c r="F26" s="31">
        <f t="shared" si="2"/>
        <v>-2412487</v>
      </c>
      <c r="G26" s="31">
        <f t="shared" si="2"/>
        <v>0</v>
      </c>
      <c r="H26" s="31">
        <f t="shared" si="2"/>
        <v>314774</v>
      </c>
      <c r="I26" s="31">
        <f t="shared" si="2"/>
        <v>442216</v>
      </c>
      <c r="J26" s="31">
        <f t="shared" si="2"/>
        <v>756990</v>
      </c>
      <c r="K26" s="31">
        <f t="shared" si="2"/>
        <v>753588</v>
      </c>
      <c r="L26" s="31">
        <f t="shared" si="2"/>
        <v>683828</v>
      </c>
      <c r="M26" s="31">
        <f t="shared" si="2"/>
        <v>787343</v>
      </c>
      <c r="N26" s="31">
        <f t="shared" si="2"/>
        <v>2224759</v>
      </c>
      <c r="O26" s="31">
        <f t="shared" si="2"/>
        <v>785298</v>
      </c>
      <c r="P26" s="31">
        <f t="shared" si="2"/>
        <v>774964</v>
      </c>
      <c r="Q26" s="31">
        <f t="shared" si="2"/>
        <v>760666</v>
      </c>
      <c r="R26" s="31">
        <f t="shared" si="2"/>
        <v>2320928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5302677</v>
      </c>
      <c r="X26" s="31">
        <f t="shared" si="2"/>
        <v>-1809367</v>
      </c>
      <c r="Y26" s="31">
        <f t="shared" si="2"/>
        <v>7112044</v>
      </c>
      <c r="Z26" s="32">
        <f>+IF(X26&lt;&gt;0,+(Y26/X26)*100,0)</f>
        <v>-393.06807297800833</v>
      </c>
      <c r="AA26" s="33">
        <f>+AA13+AA25</f>
        <v>-2412487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11336113</v>
      </c>
      <c r="D45" s="42">
        <f t="shared" si="6"/>
        <v>0</v>
      </c>
      <c r="E45" s="43">
        <f t="shared" si="6"/>
        <v>-2412487</v>
      </c>
      <c r="F45" s="44">
        <f t="shared" si="6"/>
        <v>-2412487</v>
      </c>
      <c r="G45" s="44">
        <f t="shared" si="6"/>
        <v>0</v>
      </c>
      <c r="H45" s="44">
        <f t="shared" si="6"/>
        <v>314774</v>
      </c>
      <c r="I45" s="44">
        <f t="shared" si="6"/>
        <v>442216</v>
      </c>
      <c r="J45" s="44">
        <f t="shared" si="6"/>
        <v>756990</v>
      </c>
      <c r="K45" s="44">
        <f t="shared" si="6"/>
        <v>753588</v>
      </c>
      <c r="L45" s="44">
        <f t="shared" si="6"/>
        <v>683828</v>
      </c>
      <c r="M45" s="44">
        <f t="shared" si="6"/>
        <v>787343</v>
      </c>
      <c r="N45" s="44">
        <f t="shared" si="6"/>
        <v>2224759</v>
      </c>
      <c r="O45" s="44">
        <f t="shared" si="6"/>
        <v>785298</v>
      </c>
      <c r="P45" s="44">
        <f t="shared" si="6"/>
        <v>774964</v>
      </c>
      <c r="Q45" s="44">
        <f t="shared" si="6"/>
        <v>760666</v>
      </c>
      <c r="R45" s="44">
        <f t="shared" si="6"/>
        <v>2320928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5302677</v>
      </c>
      <c r="X45" s="44">
        <f t="shared" si="6"/>
        <v>-1809367</v>
      </c>
      <c r="Y45" s="44">
        <f t="shared" si="6"/>
        <v>7112044</v>
      </c>
      <c r="Z45" s="45">
        <f>+IF(X45&lt;&gt;0,+(Y45/X45)*100,0)</f>
        <v>-393.06807297800833</v>
      </c>
      <c r="AA45" s="46">
        <f>+AA26-AA44</f>
        <v>-2412487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9788861</v>
      </c>
      <c r="D6" s="18"/>
      <c r="E6" s="19">
        <v>-11742462</v>
      </c>
      <c r="F6" s="20">
        <v>-11177462</v>
      </c>
      <c r="G6" s="20"/>
      <c r="H6" s="20">
        <v>15698</v>
      </c>
      <c r="I6" s="20">
        <v>-2020310</v>
      </c>
      <c r="J6" s="20">
        <v>-2004612</v>
      </c>
      <c r="K6" s="20">
        <v>6826</v>
      </c>
      <c r="L6" s="20">
        <v>32010</v>
      </c>
      <c r="M6" s="20">
        <v>6998168</v>
      </c>
      <c r="N6" s="20">
        <v>7037004</v>
      </c>
      <c r="O6" s="20">
        <v>40425</v>
      </c>
      <c r="P6" s="20">
        <v>237004</v>
      </c>
      <c r="Q6" s="20">
        <v>-3572903</v>
      </c>
      <c r="R6" s="20">
        <v>-3295474</v>
      </c>
      <c r="S6" s="20"/>
      <c r="T6" s="20"/>
      <c r="U6" s="20"/>
      <c r="V6" s="20"/>
      <c r="W6" s="20">
        <v>1736918</v>
      </c>
      <c r="X6" s="20">
        <v>-8383086</v>
      </c>
      <c r="Y6" s="20">
        <v>10120004</v>
      </c>
      <c r="Z6" s="21">
        <v>-120.71931505891745</v>
      </c>
      <c r="AA6" s="22">
        <v>-11177462</v>
      </c>
    </row>
    <row r="7" spans="1:27" x14ac:dyDescent="0.25">
      <c r="A7" s="23" t="s">
        <v>35</v>
      </c>
      <c r="B7" s="17" t="s">
        <v>32</v>
      </c>
      <c r="C7" s="18">
        <v>526057</v>
      </c>
      <c r="D7" s="18"/>
      <c r="E7" s="19">
        <v>3393104</v>
      </c>
      <c r="F7" s="20">
        <v>6829981</v>
      </c>
      <c r="G7" s="20"/>
      <c r="H7" s="20"/>
      <c r="I7" s="20">
        <v>361206</v>
      </c>
      <c r="J7" s="20">
        <v>361206</v>
      </c>
      <c r="K7" s="20">
        <v>556127</v>
      </c>
      <c r="L7" s="20">
        <v>189432</v>
      </c>
      <c r="M7" s="20">
        <v>717750</v>
      </c>
      <c r="N7" s="20">
        <v>1463309</v>
      </c>
      <c r="O7" s="20">
        <v>194194</v>
      </c>
      <c r="P7" s="20">
        <v>196615</v>
      </c>
      <c r="Q7" s="20">
        <v>198825</v>
      </c>
      <c r="R7" s="20">
        <v>589634</v>
      </c>
      <c r="S7" s="20"/>
      <c r="T7" s="20"/>
      <c r="U7" s="20"/>
      <c r="V7" s="20"/>
      <c r="W7" s="20">
        <v>2414149</v>
      </c>
      <c r="X7" s="20">
        <v>5122467</v>
      </c>
      <c r="Y7" s="20">
        <v>-2708318</v>
      </c>
      <c r="Z7" s="21">
        <v>-52.871360615890737</v>
      </c>
      <c r="AA7" s="22">
        <v>6829981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306628</v>
      </c>
      <c r="F8" s="20">
        <v>306628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229968</v>
      </c>
      <c r="Y8" s="20">
        <v>-229968</v>
      </c>
      <c r="Z8" s="21">
        <v>-100</v>
      </c>
      <c r="AA8" s="22">
        <v>306628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2303129</v>
      </c>
      <c r="D11" s="18"/>
      <c r="E11" s="19"/>
      <c r="F11" s="20"/>
      <c r="G11" s="24"/>
      <c r="H11" s="24"/>
      <c r="I11" s="24">
        <v>1584</v>
      </c>
      <c r="J11" s="20">
        <v>1584</v>
      </c>
      <c r="K11" s="24">
        <v>1663</v>
      </c>
      <c r="L11" s="24"/>
      <c r="M11" s="20">
        <v>2303130</v>
      </c>
      <c r="N11" s="24">
        <v>2304793</v>
      </c>
      <c r="O11" s="24"/>
      <c r="P11" s="24"/>
      <c r="Q11" s="20"/>
      <c r="R11" s="24"/>
      <c r="S11" s="24"/>
      <c r="T11" s="20"/>
      <c r="U11" s="24"/>
      <c r="V11" s="24"/>
      <c r="W11" s="24">
        <v>2306377</v>
      </c>
      <c r="X11" s="20"/>
      <c r="Y11" s="24">
        <v>2306377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12618047</v>
      </c>
      <c r="D13" s="29">
        <f>SUM(D6:D12)</f>
        <v>0</v>
      </c>
      <c r="E13" s="30">
        <f t="shared" si="0"/>
        <v>-8042730</v>
      </c>
      <c r="F13" s="31">
        <f t="shared" si="0"/>
        <v>-4040853</v>
      </c>
      <c r="G13" s="31">
        <f t="shared" si="0"/>
        <v>0</v>
      </c>
      <c r="H13" s="31">
        <f t="shared" si="0"/>
        <v>15698</v>
      </c>
      <c r="I13" s="31">
        <f t="shared" si="0"/>
        <v>-1657520</v>
      </c>
      <c r="J13" s="31">
        <f t="shared" si="0"/>
        <v>-1641822</v>
      </c>
      <c r="K13" s="31">
        <f t="shared" si="0"/>
        <v>564616</v>
      </c>
      <c r="L13" s="31">
        <f t="shared" si="0"/>
        <v>221442</v>
      </c>
      <c r="M13" s="31">
        <f t="shared" si="0"/>
        <v>10019048</v>
      </c>
      <c r="N13" s="31">
        <f t="shared" si="0"/>
        <v>10805106</v>
      </c>
      <c r="O13" s="31">
        <f t="shared" si="0"/>
        <v>234619</v>
      </c>
      <c r="P13" s="31">
        <f t="shared" si="0"/>
        <v>433619</v>
      </c>
      <c r="Q13" s="31">
        <f t="shared" si="0"/>
        <v>-3374078</v>
      </c>
      <c r="R13" s="31">
        <f t="shared" si="0"/>
        <v>-2705840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6457444</v>
      </c>
      <c r="X13" s="31">
        <f t="shared" si="0"/>
        <v>-3030651</v>
      </c>
      <c r="Y13" s="31">
        <f t="shared" si="0"/>
        <v>9488095</v>
      </c>
      <c r="Z13" s="32">
        <f>+IF(X13&lt;&gt;0,+(Y13/X13)*100,0)</f>
        <v>-313.07118503582234</v>
      </c>
      <c r="AA13" s="33">
        <f>SUM(AA6:AA12)</f>
        <v>-4040853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16862306</v>
      </c>
      <c r="D17" s="18"/>
      <c r="E17" s="19">
        <v>10877944</v>
      </c>
      <c r="F17" s="20">
        <v>10452944</v>
      </c>
      <c r="G17" s="24"/>
      <c r="H17" s="24"/>
      <c r="I17" s="24">
        <v>5651212</v>
      </c>
      <c r="J17" s="20">
        <v>5651212</v>
      </c>
      <c r="K17" s="24"/>
      <c r="L17" s="24"/>
      <c r="M17" s="20">
        <v>11842787</v>
      </c>
      <c r="N17" s="24">
        <v>11842787</v>
      </c>
      <c r="O17" s="24"/>
      <c r="P17" s="24"/>
      <c r="Q17" s="20">
        <v>2462646</v>
      </c>
      <c r="R17" s="24">
        <v>2462646</v>
      </c>
      <c r="S17" s="24"/>
      <c r="T17" s="20"/>
      <c r="U17" s="24"/>
      <c r="V17" s="24"/>
      <c r="W17" s="24">
        <v>19956645</v>
      </c>
      <c r="X17" s="20">
        <v>7839702</v>
      </c>
      <c r="Y17" s="24">
        <v>12116943</v>
      </c>
      <c r="Z17" s="25">
        <v>154.55871919621435</v>
      </c>
      <c r="AA17" s="26">
        <v>10452944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16862306</v>
      </c>
      <c r="D25" s="29">
        <f t="shared" ref="D25:Y25" si="1">SUM(D15:D24)</f>
        <v>0</v>
      </c>
      <c r="E25" s="35">
        <f t="shared" si="1"/>
        <v>10877944</v>
      </c>
      <c r="F25" s="36">
        <f t="shared" si="1"/>
        <v>10452944</v>
      </c>
      <c r="G25" s="36">
        <f t="shared" si="1"/>
        <v>0</v>
      </c>
      <c r="H25" s="36">
        <f t="shared" si="1"/>
        <v>0</v>
      </c>
      <c r="I25" s="36">
        <f t="shared" si="1"/>
        <v>5651212</v>
      </c>
      <c r="J25" s="36">
        <f t="shared" si="1"/>
        <v>5651212</v>
      </c>
      <c r="K25" s="36">
        <f t="shared" si="1"/>
        <v>0</v>
      </c>
      <c r="L25" s="36">
        <f t="shared" si="1"/>
        <v>0</v>
      </c>
      <c r="M25" s="36">
        <f t="shared" si="1"/>
        <v>11842787</v>
      </c>
      <c r="N25" s="36">
        <f t="shared" si="1"/>
        <v>11842787</v>
      </c>
      <c r="O25" s="36">
        <f t="shared" si="1"/>
        <v>0</v>
      </c>
      <c r="P25" s="36">
        <f t="shared" si="1"/>
        <v>0</v>
      </c>
      <c r="Q25" s="36">
        <f t="shared" si="1"/>
        <v>2462646</v>
      </c>
      <c r="R25" s="36">
        <f t="shared" si="1"/>
        <v>2462646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19956645</v>
      </c>
      <c r="X25" s="36">
        <f t="shared" si="1"/>
        <v>7839702</v>
      </c>
      <c r="Y25" s="36">
        <f t="shared" si="1"/>
        <v>12116943</v>
      </c>
      <c r="Z25" s="37">
        <f>+IF(X25&lt;&gt;0,+(Y25/X25)*100,0)</f>
        <v>154.55871919621435</v>
      </c>
      <c r="AA25" s="38">
        <f>SUM(AA15:AA24)</f>
        <v>10452944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29480353</v>
      </c>
      <c r="D26" s="29">
        <f>+D13+D25</f>
        <v>0</v>
      </c>
      <c r="E26" s="30">
        <f t="shared" si="2"/>
        <v>2835214</v>
      </c>
      <c r="F26" s="31">
        <f t="shared" si="2"/>
        <v>6412091</v>
      </c>
      <c r="G26" s="31">
        <f t="shared" si="2"/>
        <v>0</v>
      </c>
      <c r="H26" s="31">
        <f t="shared" si="2"/>
        <v>15698</v>
      </c>
      <c r="I26" s="31">
        <f t="shared" si="2"/>
        <v>3993692</v>
      </c>
      <c r="J26" s="31">
        <f t="shared" si="2"/>
        <v>4009390</v>
      </c>
      <c r="K26" s="31">
        <f t="shared" si="2"/>
        <v>564616</v>
      </c>
      <c r="L26" s="31">
        <f t="shared" si="2"/>
        <v>221442</v>
      </c>
      <c r="M26" s="31">
        <f t="shared" si="2"/>
        <v>21861835</v>
      </c>
      <c r="N26" s="31">
        <f t="shared" si="2"/>
        <v>22647893</v>
      </c>
      <c r="O26" s="31">
        <f t="shared" si="2"/>
        <v>234619</v>
      </c>
      <c r="P26" s="31">
        <f t="shared" si="2"/>
        <v>433619</v>
      </c>
      <c r="Q26" s="31">
        <f t="shared" si="2"/>
        <v>-911432</v>
      </c>
      <c r="R26" s="31">
        <f t="shared" si="2"/>
        <v>-243194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26414089</v>
      </c>
      <c r="X26" s="31">
        <f t="shared" si="2"/>
        <v>4809051</v>
      </c>
      <c r="Y26" s="31">
        <f t="shared" si="2"/>
        <v>21605038</v>
      </c>
      <c r="Z26" s="32">
        <f>+IF(X26&lt;&gt;0,+(Y26/X26)*100,0)</f>
        <v>449.25782654415605</v>
      </c>
      <c r="AA26" s="33">
        <f>+AA13+AA25</f>
        <v>6412091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16827240</v>
      </c>
      <c r="D32" s="18"/>
      <c r="E32" s="19">
        <v>3480357</v>
      </c>
      <c r="F32" s="20">
        <v>3480357</v>
      </c>
      <c r="G32" s="20"/>
      <c r="H32" s="20"/>
      <c r="I32" s="20">
        <v>4299557</v>
      </c>
      <c r="J32" s="20">
        <v>4299557</v>
      </c>
      <c r="K32" s="20">
        <v>171848</v>
      </c>
      <c r="L32" s="20">
        <v>197697</v>
      </c>
      <c r="M32" s="20">
        <v>17005319</v>
      </c>
      <c r="N32" s="20">
        <v>17374864</v>
      </c>
      <c r="O32" s="20">
        <v>164885</v>
      </c>
      <c r="P32" s="20">
        <v>177040</v>
      </c>
      <c r="Q32" s="20">
        <v>-921263</v>
      </c>
      <c r="R32" s="20">
        <v>-579338</v>
      </c>
      <c r="S32" s="20"/>
      <c r="T32" s="20"/>
      <c r="U32" s="20"/>
      <c r="V32" s="20"/>
      <c r="W32" s="20">
        <v>21095083</v>
      </c>
      <c r="X32" s="20">
        <v>2610180</v>
      </c>
      <c r="Y32" s="20">
        <v>18484903</v>
      </c>
      <c r="Z32" s="21">
        <v>708.18499107341256</v>
      </c>
      <c r="AA32" s="22">
        <v>3480357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16827240</v>
      </c>
      <c r="D37" s="29">
        <f t="shared" ref="D37:Y37" si="3">SUM(D29:D36)</f>
        <v>0</v>
      </c>
      <c r="E37" s="30">
        <f t="shared" si="3"/>
        <v>3480357</v>
      </c>
      <c r="F37" s="31">
        <f t="shared" si="3"/>
        <v>3480357</v>
      </c>
      <c r="G37" s="31">
        <f t="shared" si="3"/>
        <v>0</v>
      </c>
      <c r="H37" s="31">
        <f t="shared" si="3"/>
        <v>0</v>
      </c>
      <c r="I37" s="31">
        <f t="shared" si="3"/>
        <v>4299557</v>
      </c>
      <c r="J37" s="31">
        <f t="shared" si="3"/>
        <v>4299557</v>
      </c>
      <c r="K37" s="31">
        <f t="shared" si="3"/>
        <v>171848</v>
      </c>
      <c r="L37" s="31">
        <f t="shared" si="3"/>
        <v>197697</v>
      </c>
      <c r="M37" s="31">
        <f t="shared" si="3"/>
        <v>17005319</v>
      </c>
      <c r="N37" s="31">
        <f t="shared" si="3"/>
        <v>17374864</v>
      </c>
      <c r="O37" s="31">
        <f t="shared" si="3"/>
        <v>164885</v>
      </c>
      <c r="P37" s="31">
        <f t="shared" si="3"/>
        <v>177040</v>
      </c>
      <c r="Q37" s="31">
        <f t="shared" si="3"/>
        <v>-921263</v>
      </c>
      <c r="R37" s="31">
        <f t="shared" si="3"/>
        <v>-579338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21095083</v>
      </c>
      <c r="X37" s="31">
        <f t="shared" si="3"/>
        <v>2610180</v>
      </c>
      <c r="Y37" s="31">
        <f t="shared" si="3"/>
        <v>18484903</v>
      </c>
      <c r="Z37" s="32">
        <f>+IF(X37&lt;&gt;0,+(Y37/X37)*100,0)</f>
        <v>708.18499107341256</v>
      </c>
      <c r="AA37" s="33">
        <f>SUM(AA29:AA36)</f>
        <v>3480357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16827240</v>
      </c>
      <c r="D44" s="29">
        <f>+D37+D43</f>
        <v>0</v>
      </c>
      <c r="E44" s="30">
        <f t="shared" si="5"/>
        <v>3480357</v>
      </c>
      <c r="F44" s="31">
        <f t="shared" si="5"/>
        <v>3480357</v>
      </c>
      <c r="G44" s="31">
        <f t="shared" si="5"/>
        <v>0</v>
      </c>
      <c r="H44" s="31">
        <f t="shared" si="5"/>
        <v>0</v>
      </c>
      <c r="I44" s="31">
        <f t="shared" si="5"/>
        <v>4299557</v>
      </c>
      <c r="J44" s="31">
        <f t="shared" si="5"/>
        <v>4299557</v>
      </c>
      <c r="K44" s="31">
        <f t="shared" si="5"/>
        <v>171848</v>
      </c>
      <c r="L44" s="31">
        <f t="shared" si="5"/>
        <v>197697</v>
      </c>
      <c r="M44" s="31">
        <f t="shared" si="5"/>
        <v>17005319</v>
      </c>
      <c r="N44" s="31">
        <f t="shared" si="5"/>
        <v>17374864</v>
      </c>
      <c r="O44" s="31">
        <f t="shared" si="5"/>
        <v>164885</v>
      </c>
      <c r="P44" s="31">
        <f t="shared" si="5"/>
        <v>177040</v>
      </c>
      <c r="Q44" s="31">
        <f t="shared" si="5"/>
        <v>-921263</v>
      </c>
      <c r="R44" s="31">
        <f t="shared" si="5"/>
        <v>-579338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21095083</v>
      </c>
      <c r="X44" s="31">
        <f t="shared" si="5"/>
        <v>2610180</v>
      </c>
      <c r="Y44" s="31">
        <f t="shared" si="5"/>
        <v>18484903</v>
      </c>
      <c r="Z44" s="32">
        <f>+IF(X44&lt;&gt;0,+(Y44/X44)*100,0)</f>
        <v>708.18499107341256</v>
      </c>
      <c r="AA44" s="33">
        <f>+AA37+AA43</f>
        <v>3480357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12653113</v>
      </c>
      <c r="D45" s="42">
        <f t="shared" si="6"/>
        <v>0</v>
      </c>
      <c r="E45" s="43">
        <f t="shared" si="6"/>
        <v>-645143</v>
      </c>
      <c r="F45" s="44">
        <f t="shared" si="6"/>
        <v>2931734</v>
      </c>
      <c r="G45" s="44">
        <f t="shared" si="6"/>
        <v>0</v>
      </c>
      <c r="H45" s="44">
        <f t="shared" si="6"/>
        <v>15698</v>
      </c>
      <c r="I45" s="44">
        <f t="shared" si="6"/>
        <v>-305865</v>
      </c>
      <c r="J45" s="44">
        <f t="shared" si="6"/>
        <v>-290167</v>
      </c>
      <c r="K45" s="44">
        <f t="shared" si="6"/>
        <v>392768</v>
      </c>
      <c r="L45" s="44">
        <f t="shared" si="6"/>
        <v>23745</v>
      </c>
      <c r="M45" s="44">
        <f t="shared" si="6"/>
        <v>4856516</v>
      </c>
      <c r="N45" s="44">
        <f t="shared" si="6"/>
        <v>5273029</v>
      </c>
      <c r="O45" s="44">
        <f t="shared" si="6"/>
        <v>69734</v>
      </c>
      <c r="P45" s="44">
        <f t="shared" si="6"/>
        <v>256579</v>
      </c>
      <c r="Q45" s="44">
        <f t="shared" si="6"/>
        <v>9831</v>
      </c>
      <c r="R45" s="44">
        <f t="shared" si="6"/>
        <v>336144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5319006</v>
      </c>
      <c r="X45" s="44">
        <f t="shared" si="6"/>
        <v>2198871</v>
      </c>
      <c r="Y45" s="44">
        <f t="shared" si="6"/>
        <v>3120135</v>
      </c>
      <c r="Z45" s="45">
        <f>+IF(X45&lt;&gt;0,+(Y45/X45)*100,0)</f>
        <v>141.89713721268777</v>
      </c>
      <c r="AA45" s="46">
        <f>+AA26-AA44</f>
        <v>2931734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1291455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1291455</v>
      </c>
      <c r="N47" s="20">
        <v>1291455</v>
      </c>
      <c r="O47" s="20"/>
      <c r="P47" s="20"/>
      <c r="Q47" s="20"/>
      <c r="R47" s="20"/>
      <c r="S47" s="20"/>
      <c r="T47" s="20"/>
      <c r="U47" s="20"/>
      <c r="V47" s="20"/>
      <c r="W47" s="20">
        <v>1291455</v>
      </c>
      <c r="X47" s="20"/>
      <c r="Y47" s="20">
        <v>1291455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1291455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1291455</v>
      </c>
      <c r="N50" s="52">
        <f t="shared" si="7"/>
        <v>1291455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1291455</v>
      </c>
      <c r="X50" s="52">
        <f t="shared" si="7"/>
        <v>0</v>
      </c>
      <c r="Y50" s="52">
        <f t="shared" si="7"/>
        <v>1291455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-61832</v>
      </c>
      <c r="H7" s="20">
        <v>1466447</v>
      </c>
      <c r="I7" s="20">
        <v>-236764</v>
      </c>
      <c r="J7" s="20">
        <v>1167851</v>
      </c>
      <c r="K7" s="20">
        <v>1018260</v>
      </c>
      <c r="L7" s="20">
        <v>430983</v>
      </c>
      <c r="M7" s="20">
        <v>1152192</v>
      </c>
      <c r="N7" s="20">
        <v>2601435</v>
      </c>
      <c r="O7" s="20">
        <v>-484404</v>
      </c>
      <c r="P7" s="20">
        <v>1151555</v>
      </c>
      <c r="Q7" s="20">
        <v>-155693</v>
      </c>
      <c r="R7" s="20">
        <v>511458</v>
      </c>
      <c r="S7" s="20"/>
      <c r="T7" s="20"/>
      <c r="U7" s="20"/>
      <c r="V7" s="20"/>
      <c r="W7" s="20">
        <v>4280744</v>
      </c>
      <c r="X7" s="20"/>
      <c r="Y7" s="20">
        <v>4280744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-3</v>
      </c>
      <c r="G13" s="31">
        <f t="shared" si="0"/>
        <v>-61832</v>
      </c>
      <c r="H13" s="31">
        <f t="shared" si="0"/>
        <v>1466447</v>
      </c>
      <c r="I13" s="31">
        <f t="shared" si="0"/>
        <v>-236764</v>
      </c>
      <c r="J13" s="31">
        <f t="shared" si="0"/>
        <v>1167851</v>
      </c>
      <c r="K13" s="31">
        <f t="shared" si="0"/>
        <v>1018260</v>
      </c>
      <c r="L13" s="31">
        <f t="shared" si="0"/>
        <v>430983</v>
      </c>
      <c r="M13" s="31">
        <f t="shared" si="0"/>
        <v>1152192</v>
      </c>
      <c r="N13" s="31">
        <f t="shared" si="0"/>
        <v>2601435</v>
      </c>
      <c r="O13" s="31">
        <f t="shared" si="0"/>
        <v>-484404</v>
      </c>
      <c r="P13" s="31">
        <f t="shared" si="0"/>
        <v>1151555</v>
      </c>
      <c r="Q13" s="31">
        <f t="shared" si="0"/>
        <v>-155693</v>
      </c>
      <c r="R13" s="31">
        <f t="shared" si="0"/>
        <v>511458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4280744</v>
      </c>
      <c r="X13" s="31">
        <f t="shared" si="0"/>
        <v>-1</v>
      </c>
      <c r="Y13" s="31">
        <f t="shared" si="0"/>
        <v>4280745</v>
      </c>
      <c r="Z13" s="32">
        <f>+IF(X13&lt;&gt;0,+(Y13/X13)*100,0)</f>
        <v>-428074500</v>
      </c>
      <c r="AA13" s="33">
        <f>SUM(AA6:AA12)</f>
        <v>-3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1341314</v>
      </c>
      <c r="F17" s="20">
        <v>1341314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1005986</v>
      </c>
      <c r="Y17" s="24">
        <v>-1005986</v>
      </c>
      <c r="Z17" s="25">
        <v>-100</v>
      </c>
      <c r="AA17" s="26">
        <v>1341314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1341314</v>
      </c>
      <c r="F25" s="36">
        <f t="shared" si="1"/>
        <v>1341314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1005986</v>
      </c>
      <c r="Y25" s="36">
        <f t="shared" si="1"/>
        <v>-1005986</v>
      </c>
      <c r="Z25" s="37">
        <f>+IF(X25&lt;&gt;0,+(Y25/X25)*100,0)</f>
        <v>-100</v>
      </c>
      <c r="AA25" s="38">
        <f>SUM(AA15:AA24)</f>
        <v>1341314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1341313</v>
      </c>
      <c r="F26" s="31">
        <f t="shared" si="2"/>
        <v>1341311</v>
      </c>
      <c r="G26" s="31">
        <f t="shared" si="2"/>
        <v>-61832</v>
      </c>
      <c r="H26" s="31">
        <f t="shared" si="2"/>
        <v>1466447</v>
      </c>
      <c r="I26" s="31">
        <f t="shared" si="2"/>
        <v>-236764</v>
      </c>
      <c r="J26" s="31">
        <f t="shared" si="2"/>
        <v>1167851</v>
      </c>
      <c r="K26" s="31">
        <f t="shared" si="2"/>
        <v>1018260</v>
      </c>
      <c r="L26" s="31">
        <f t="shared" si="2"/>
        <v>430983</v>
      </c>
      <c r="M26" s="31">
        <f t="shared" si="2"/>
        <v>1152192</v>
      </c>
      <c r="N26" s="31">
        <f t="shared" si="2"/>
        <v>2601435</v>
      </c>
      <c r="O26" s="31">
        <f t="shared" si="2"/>
        <v>-484404</v>
      </c>
      <c r="P26" s="31">
        <f t="shared" si="2"/>
        <v>1151555</v>
      </c>
      <c r="Q26" s="31">
        <f t="shared" si="2"/>
        <v>-155693</v>
      </c>
      <c r="R26" s="31">
        <f t="shared" si="2"/>
        <v>511458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4280744</v>
      </c>
      <c r="X26" s="31">
        <f t="shared" si="2"/>
        <v>1005985</v>
      </c>
      <c r="Y26" s="31">
        <f t="shared" si="2"/>
        <v>3274759</v>
      </c>
      <c r="Z26" s="32">
        <f>+IF(X26&lt;&gt;0,+(Y26/X26)*100,0)</f>
        <v>325.52761721099222</v>
      </c>
      <c r="AA26" s="33">
        <f>+AA13+AA25</f>
        <v>1341311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</v>
      </c>
      <c r="F32" s="20">
        <v>7</v>
      </c>
      <c r="G32" s="20">
        <v>156776</v>
      </c>
      <c r="H32" s="20">
        <v>168327</v>
      </c>
      <c r="I32" s="20">
        <v>167587</v>
      </c>
      <c r="J32" s="20">
        <v>492690</v>
      </c>
      <c r="K32" s="20">
        <v>238531</v>
      </c>
      <c r="L32" s="20">
        <v>235389</v>
      </c>
      <c r="M32" s="20">
        <v>238358</v>
      </c>
      <c r="N32" s="20">
        <v>712278</v>
      </c>
      <c r="O32" s="20">
        <v>275575</v>
      </c>
      <c r="P32" s="20">
        <v>250424</v>
      </c>
      <c r="Q32" s="20">
        <v>247742</v>
      </c>
      <c r="R32" s="20">
        <v>773741</v>
      </c>
      <c r="S32" s="20"/>
      <c r="T32" s="20"/>
      <c r="U32" s="20"/>
      <c r="V32" s="20"/>
      <c r="W32" s="20">
        <v>1978709</v>
      </c>
      <c r="X32" s="20">
        <v>5</v>
      </c>
      <c r="Y32" s="20">
        <v>1978704</v>
      </c>
      <c r="Z32" s="21">
        <v>39574080</v>
      </c>
      <c r="AA32" s="22">
        <v>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</v>
      </c>
      <c r="F37" s="31">
        <f t="shared" si="3"/>
        <v>7</v>
      </c>
      <c r="G37" s="31">
        <f t="shared" si="3"/>
        <v>156776</v>
      </c>
      <c r="H37" s="31">
        <f t="shared" si="3"/>
        <v>168327</v>
      </c>
      <c r="I37" s="31">
        <f t="shared" si="3"/>
        <v>167587</v>
      </c>
      <c r="J37" s="31">
        <f t="shared" si="3"/>
        <v>492690</v>
      </c>
      <c r="K37" s="31">
        <f t="shared" si="3"/>
        <v>238531</v>
      </c>
      <c r="L37" s="31">
        <f t="shared" si="3"/>
        <v>235389</v>
      </c>
      <c r="M37" s="31">
        <f t="shared" si="3"/>
        <v>238358</v>
      </c>
      <c r="N37" s="31">
        <f t="shared" si="3"/>
        <v>712278</v>
      </c>
      <c r="O37" s="31">
        <f t="shared" si="3"/>
        <v>275575</v>
      </c>
      <c r="P37" s="31">
        <f t="shared" si="3"/>
        <v>250424</v>
      </c>
      <c r="Q37" s="31">
        <f t="shared" si="3"/>
        <v>247742</v>
      </c>
      <c r="R37" s="31">
        <f t="shared" si="3"/>
        <v>773741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1978709</v>
      </c>
      <c r="X37" s="31">
        <f t="shared" si="3"/>
        <v>5</v>
      </c>
      <c r="Y37" s="31">
        <f t="shared" si="3"/>
        <v>1978704</v>
      </c>
      <c r="Z37" s="32">
        <f>+IF(X37&lt;&gt;0,+(Y37/X37)*100,0)</f>
        <v>39574080</v>
      </c>
      <c r="AA37" s="33">
        <f>SUM(AA29:AA36)</f>
        <v>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</v>
      </c>
      <c r="F44" s="31">
        <f t="shared" si="5"/>
        <v>7</v>
      </c>
      <c r="G44" s="31">
        <f t="shared" si="5"/>
        <v>156776</v>
      </c>
      <c r="H44" s="31">
        <f t="shared" si="5"/>
        <v>168327</v>
      </c>
      <c r="I44" s="31">
        <f t="shared" si="5"/>
        <v>167587</v>
      </c>
      <c r="J44" s="31">
        <f t="shared" si="5"/>
        <v>492690</v>
      </c>
      <c r="K44" s="31">
        <f t="shared" si="5"/>
        <v>238531</v>
      </c>
      <c r="L44" s="31">
        <f t="shared" si="5"/>
        <v>235389</v>
      </c>
      <c r="M44" s="31">
        <f t="shared" si="5"/>
        <v>238358</v>
      </c>
      <c r="N44" s="31">
        <f t="shared" si="5"/>
        <v>712278</v>
      </c>
      <c r="O44" s="31">
        <f t="shared" si="5"/>
        <v>275575</v>
      </c>
      <c r="P44" s="31">
        <f t="shared" si="5"/>
        <v>250424</v>
      </c>
      <c r="Q44" s="31">
        <f t="shared" si="5"/>
        <v>247742</v>
      </c>
      <c r="R44" s="31">
        <f t="shared" si="5"/>
        <v>773741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1978709</v>
      </c>
      <c r="X44" s="31">
        <f t="shared" si="5"/>
        <v>5</v>
      </c>
      <c r="Y44" s="31">
        <f t="shared" si="5"/>
        <v>1978704</v>
      </c>
      <c r="Z44" s="32">
        <f>+IF(X44&lt;&gt;0,+(Y44/X44)*100,0)</f>
        <v>39574080</v>
      </c>
      <c r="AA44" s="33">
        <f>+AA37+AA43</f>
        <v>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1341308</v>
      </c>
      <c r="F45" s="44">
        <f t="shared" si="6"/>
        <v>1341304</v>
      </c>
      <c r="G45" s="44">
        <f t="shared" si="6"/>
        <v>-218608</v>
      </c>
      <c r="H45" s="44">
        <f t="shared" si="6"/>
        <v>1298120</v>
      </c>
      <c r="I45" s="44">
        <f t="shared" si="6"/>
        <v>-404351</v>
      </c>
      <c r="J45" s="44">
        <f t="shared" si="6"/>
        <v>675161</v>
      </c>
      <c r="K45" s="44">
        <f t="shared" si="6"/>
        <v>779729</v>
      </c>
      <c r="L45" s="44">
        <f t="shared" si="6"/>
        <v>195594</v>
      </c>
      <c r="M45" s="44">
        <f t="shared" si="6"/>
        <v>913834</v>
      </c>
      <c r="N45" s="44">
        <f t="shared" si="6"/>
        <v>1889157</v>
      </c>
      <c r="O45" s="44">
        <f t="shared" si="6"/>
        <v>-759979</v>
      </c>
      <c r="P45" s="44">
        <f t="shared" si="6"/>
        <v>901131</v>
      </c>
      <c r="Q45" s="44">
        <f t="shared" si="6"/>
        <v>-403435</v>
      </c>
      <c r="R45" s="44">
        <f t="shared" si="6"/>
        <v>-262283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2302035</v>
      </c>
      <c r="X45" s="44">
        <f t="shared" si="6"/>
        <v>1005980</v>
      </c>
      <c r="Y45" s="44">
        <f t="shared" si="6"/>
        <v>1296055</v>
      </c>
      <c r="Z45" s="45">
        <f>+IF(X45&lt;&gt;0,+(Y45/X45)*100,0)</f>
        <v>128.83506630350502</v>
      </c>
      <c r="AA45" s="46">
        <f>+AA26-AA44</f>
        <v>1341304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446207</v>
      </c>
      <c r="D6" s="18"/>
      <c r="E6" s="19">
        <v>-8200180</v>
      </c>
      <c r="F6" s="20">
        <v>-45817579</v>
      </c>
      <c r="G6" s="20"/>
      <c r="H6" s="20"/>
      <c r="I6" s="20">
        <v>-454347</v>
      </c>
      <c r="J6" s="20">
        <v>-454347</v>
      </c>
      <c r="K6" s="20">
        <v>157950</v>
      </c>
      <c r="L6" s="20">
        <v>583495</v>
      </c>
      <c r="M6" s="20">
        <v>743801</v>
      </c>
      <c r="N6" s="20">
        <v>1485246</v>
      </c>
      <c r="O6" s="20">
        <v>555647</v>
      </c>
      <c r="P6" s="20">
        <v>688034</v>
      </c>
      <c r="Q6" s="20">
        <v>556147</v>
      </c>
      <c r="R6" s="20">
        <v>1799828</v>
      </c>
      <c r="S6" s="20"/>
      <c r="T6" s="20"/>
      <c r="U6" s="20"/>
      <c r="V6" s="20"/>
      <c r="W6" s="20">
        <v>2830727</v>
      </c>
      <c r="X6" s="20">
        <v>-34363197</v>
      </c>
      <c r="Y6" s="20">
        <v>37193924</v>
      </c>
      <c r="Z6" s="21">
        <v>-108.2376706684189</v>
      </c>
      <c r="AA6" s="22">
        <v>-45817579</v>
      </c>
    </row>
    <row r="7" spans="1:27" x14ac:dyDescent="0.25">
      <c r="A7" s="23" t="s">
        <v>35</v>
      </c>
      <c r="B7" s="17" t="s">
        <v>32</v>
      </c>
      <c r="C7" s="18">
        <v>4182252</v>
      </c>
      <c r="D7" s="18"/>
      <c r="E7" s="19">
        <v>9943680</v>
      </c>
      <c r="F7" s="20">
        <v>8675762</v>
      </c>
      <c r="G7" s="20">
        <v>998698</v>
      </c>
      <c r="H7" s="20">
        <v>803176</v>
      </c>
      <c r="I7" s="20">
        <v>796963</v>
      </c>
      <c r="J7" s="20">
        <v>2598837</v>
      </c>
      <c r="K7" s="20">
        <v>788754</v>
      </c>
      <c r="L7" s="20">
        <v>781665</v>
      </c>
      <c r="M7" s="20">
        <v>779817</v>
      </c>
      <c r="N7" s="20">
        <v>2350236</v>
      </c>
      <c r="O7" s="20">
        <v>774948</v>
      </c>
      <c r="P7" s="20">
        <v>772616</v>
      </c>
      <c r="Q7" s="20">
        <v>768772</v>
      </c>
      <c r="R7" s="20">
        <v>2316336</v>
      </c>
      <c r="S7" s="20"/>
      <c r="T7" s="20"/>
      <c r="U7" s="20"/>
      <c r="V7" s="20"/>
      <c r="W7" s="20">
        <v>7265409</v>
      </c>
      <c r="X7" s="20">
        <v>6506829</v>
      </c>
      <c r="Y7" s="20">
        <v>758580</v>
      </c>
      <c r="Z7" s="21">
        <v>11.658213240274181</v>
      </c>
      <c r="AA7" s="22">
        <v>8675762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-615000</v>
      </c>
      <c r="F10" s="20">
        <v>-612000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-459000</v>
      </c>
      <c r="Y10" s="20">
        <v>459000</v>
      </c>
      <c r="Z10" s="21">
        <v>-100</v>
      </c>
      <c r="AA10" s="22">
        <v>-612000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1812377</v>
      </c>
      <c r="F11" s="20">
        <v>6592725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4944546</v>
      </c>
      <c r="Y11" s="24">
        <v>-4944546</v>
      </c>
      <c r="Z11" s="25">
        <v>-100</v>
      </c>
      <c r="AA11" s="26">
        <v>6592725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4628459</v>
      </c>
      <c r="D13" s="29">
        <f>SUM(D6:D12)</f>
        <v>0</v>
      </c>
      <c r="E13" s="30">
        <f t="shared" si="0"/>
        <v>2940877</v>
      </c>
      <c r="F13" s="31">
        <f t="shared" si="0"/>
        <v>-31161092</v>
      </c>
      <c r="G13" s="31">
        <f t="shared" si="0"/>
        <v>998698</v>
      </c>
      <c r="H13" s="31">
        <f t="shared" si="0"/>
        <v>803176</v>
      </c>
      <c r="I13" s="31">
        <f t="shared" si="0"/>
        <v>342616</v>
      </c>
      <c r="J13" s="31">
        <f t="shared" si="0"/>
        <v>2144490</v>
      </c>
      <c r="K13" s="31">
        <f t="shared" si="0"/>
        <v>946704</v>
      </c>
      <c r="L13" s="31">
        <f t="shared" si="0"/>
        <v>1365160</v>
      </c>
      <c r="M13" s="31">
        <f t="shared" si="0"/>
        <v>1523618</v>
      </c>
      <c r="N13" s="31">
        <f t="shared" si="0"/>
        <v>3835482</v>
      </c>
      <c r="O13" s="31">
        <f t="shared" si="0"/>
        <v>1330595</v>
      </c>
      <c r="P13" s="31">
        <f t="shared" si="0"/>
        <v>1460650</v>
      </c>
      <c r="Q13" s="31">
        <f t="shared" si="0"/>
        <v>1324919</v>
      </c>
      <c r="R13" s="31">
        <f t="shared" si="0"/>
        <v>4116164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10096136</v>
      </c>
      <c r="X13" s="31">
        <f t="shared" si="0"/>
        <v>-23370822</v>
      </c>
      <c r="Y13" s="31">
        <f t="shared" si="0"/>
        <v>33466958</v>
      </c>
      <c r="Z13" s="32">
        <f>+IF(X13&lt;&gt;0,+(Y13/X13)*100,0)</f>
        <v>-143.19974710346088</v>
      </c>
      <c r="AA13" s="33">
        <f>SUM(AA6:AA12)</f>
        <v>-31161092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/>
      <c r="E17" s="19">
        <v>9315761</v>
      </c>
      <c r="F17" s="20">
        <v>41273478</v>
      </c>
      <c r="G17" s="24"/>
      <c r="H17" s="24"/>
      <c r="I17" s="24">
        <v>553350</v>
      </c>
      <c r="J17" s="20">
        <v>553350</v>
      </c>
      <c r="K17" s="24">
        <v>3952131</v>
      </c>
      <c r="L17" s="24">
        <v>8413118</v>
      </c>
      <c r="M17" s="20">
        <v>9716909</v>
      </c>
      <c r="N17" s="24">
        <v>22082158</v>
      </c>
      <c r="O17" s="24"/>
      <c r="P17" s="24">
        <v>1532019</v>
      </c>
      <c r="Q17" s="20">
        <v>2973842</v>
      </c>
      <c r="R17" s="24">
        <v>4505861</v>
      </c>
      <c r="S17" s="24"/>
      <c r="T17" s="20"/>
      <c r="U17" s="24"/>
      <c r="V17" s="24"/>
      <c r="W17" s="24">
        <v>27141369</v>
      </c>
      <c r="X17" s="20">
        <v>30955104</v>
      </c>
      <c r="Y17" s="24">
        <v>-3813735</v>
      </c>
      <c r="Z17" s="25">
        <v>-12.320213816758621</v>
      </c>
      <c r="AA17" s="26">
        <v>41273478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9315761</v>
      </c>
      <c r="F25" s="36">
        <f t="shared" si="1"/>
        <v>41273478</v>
      </c>
      <c r="G25" s="36">
        <f t="shared" si="1"/>
        <v>0</v>
      </c>
      <c r="H25" s="36">
        <f t="shared" si="1"/>
        <v>0</v>
      </c>
      <c r="I25" s="36">
        <f t="shared" si="1"/>
        <v>553350</v>
      </c>
      <c r="J25" s="36">
        <f t="shared" si="1"/>
        <v>553350</v>
      </c>
      <c r="K25" s="36">
        <f t="shared" si="1"/>
        <v>3952131</v>
      </c>
      <c r="L25" s="36">
        <f t="shared" si="1"/>
        <v>8413118</v>
      </c>
      <c r="M25" s="36">
        <f t="shared" si="1"/>
        <v>9716909</v>
      </c>
      <c r="N25" s="36">
        <f t="shared" si="1"/>
        <v>22082158</v>
      </c>
      <c r="O25" s="36">
        <f t="shared" si="1"/>
        <v>0</v>
      </c>
      <c r="P25" s="36">
        <f t="shared" si="1"/>
        <v>1532019</v>
      </c>
      <c r="Q25" s="36">
        <f t="shared" si="1"/>
        <v>2973842</v>
      </c>
      <c r="R25" s="36">
        <f t="shared" si="1"/>
        <v>4505861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27141369</v>
      </c>
      <c r="X25" s="36">
        <f t="shared" si="1"/>
        <v>30955104</v>
      </c>
      <c r="Y25" s="36">
        <f t="shared" si="1"/>
        <v>-3813735</v>
      </c>
      <c r="Z25" s="37">
        <f>+IF(X25&lt;&gt;0,+(Y25/X25)*100,0)</f>
        <v>-12.320213816758621</v>
      </c>
      <c r="AA25" s="38">
        <f>SUM(AA15:AA24)</f>
        <v>41273478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4993526</v>
      </c>
      <c r="D26" s="29">
        <f>+D13+D25</f>
        <v>0</v>
      </c>
      <c r="E26" s="30">
        <f t="shared" si="2"/>
        <v>12256638</v>
      </c>
      <c r="F26" s="31">
        <f t="shared" si="2"/>
        <v>10112386</v>
      </c>
      <c r="G26" s="31">
        <f t="shared" si="2"/>
        <v>998698</v>
      </c>
      <c r="H26" s="31">
        <f t="shared" si="2"/>
        <v>803176</v>
      </c>
      <c r="I26" s="31">
        <f t="shared" si="2"/>
        <v>895966</v>
      </c>
      <c r="J26" s="31">
        <f t="shared" si="2"/>
        <v>2697840</v>
      </c>
      <c r="K26" s="31">
        <f t="shared" si="2"/>
        <v>4898835</v>
      </c>
      <c r="L26" s="31">
        <f t="shared" si="2"/>
        <v>9778278</v>
      </c>
      <c r="M26" s="31">
        <f t="shared" si="2"/>
        <v>11240527</v>
      </c>
      <c r="N26" s="31">
        <f t="shared" si="2"/>
        <v>25917640</v>
      </c>
      <c r="O26" s="31">
        <f t="shared" si="2"/>
        <v>1330595</v>
      </c>
      <c r="P26" s="31">
        <f t="shared" si="2"/>
        <v>2992669</v>
      </c>
      <c r="Q26" s="31">
        <f t="shared" si="2"/>
        <v>4298761</v>
      </c>
      <c r="R26" s="31">
        <f t="shared" si="2"/>
        <v>8622025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37237505</v>
      </c>
      <c r="X26" s="31">
        <f t="shared" si="2"/>
        <v>7584282</v>
      </c>
      <c r="Y26" s="31">
        <f t="shared" si="2"/>
        <v>29653223</v>
      </c>
      <c r="Z26" s="32">
        <f>+IF(X26&lt;&gt;0,+(Y26/X26)*100,0)</f>
        <v>390.98260059422898</v>
      </c>
      <c r="AA26" s="33">
        <f>+AA13+AA25</f>
        <v>10112386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1731253</v>
      </c>
      <c r="F35" s="20">
        <v>1431253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1073439</v>
      </c>
      <c r="Y35" s="20">
        <v>-1073439</v>
      </c>
      <c r="Z35" s="21">
        <v>-100</v>
      </c>
      <c r="AA35" s="22">
        <v>1431253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1731253</v>
      </c>
      <c r="F37" s="31">
        <f t="shared" si="3"/>
        <v>1431253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1073439</v>
      </c>
      <c r="Y37" s="31">
        <f t="shared" si="3"/>
        <v>-1073439</v>
      </c>
      <c r="Z37" s="32">
        <f>+IF(X37&lt;&gt;0,+(Y37/X37)*100,0)</f>
        <v>-100</v>
      </c>
      <c r="AA37" s="33">
        <f>SUM(AA29:AA36)</f>
        <v>1431253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1731253</v>
      </c>
      <c r="F44" s="31">
        <f t="shared" si="5"/>
        <v>1431253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1073439</v>
      </c>
      <c r="Y44" s="31">
        <f t="shared" si="5"/>
        <v>-1073439</v>
      </c>
      <c r="Z44" s="32">
        <f>+IF(X44&lt;&gt;0,+(Y44/X44)*100,0)</f>
        <v>-100</v>
      </c>
      <c r="AA44" s="33">
        <f>+AA37+AA43</f>
        <v>1431253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4993526</v>
      </c>
      <c r="D45" s="42">
        <f t="shared" si="6"/>
        <v>0</v>
      </c>
      <c r="E45" s="43">
        <f t="shared" si="6"/>
        <v>10525385</v>
      </c>
      <c r="F45" s="44">
        <f t="shared" si="6"/>
        <v>8681133</v>
      </c>
      <c r="G45" s="44">
        <f t="shared" si="6"/>
        <v>998698</v>
      </c>
      <c r="H45" s="44">
        <f t="shared" si="6"/>
        <v>803176</v>
      </c>
      <c r="I45" s="44">
        <f t="shared" si="6"/>
        <v>895966</v>
      </c>
      <c r="J45" s="44">
        <f t="shared" si="6"/>
        <v>2697840</v>
      </c>
      <c r="K45" s="44">
        <f t="shared" si="6"/>
        <v>4898835</v>
      </c>
      <c r="L45" s="44">
        <f t="shared" si="6"/>
        <v>9778278</v>
      </c>
      <c r="M45" s="44">
        <f t="shared" si="6"/>
        <v>11240527</v>
      </c>
      <c r="N45" s="44">
        <f t="shared" si="6"/>
        <v>25917640</v>
      </c>
      <c r="O45" s="44">
        <f t="shared" si="6"/>
        <v>1330595</v>
      </c>
      <c r="P45" s="44">
        <f t="shared" si="6"/>
        <v>2992669</v>
      </c>
      <c r="Q45" s="44">
        <f t="shared" si="6"/>
        <v>4298761</v>
      </c>
      <c r="R45" s="44">
        <f t="shared" si="6"/>
        <v>8622025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37237505</v>
      </c>
      <c r="X45" s="44">
        <f t="shared" si="6"/>
        <v>6510843</v>
      </c>
      <c r="Y45" s="44">
        <f t="shared" si="6"/>
        <v>30726662</v>
      </c>
      <c r="Z45" s="45">
        <f>+IF(X45&lt;&gt;0,+(Y45/X45)*100,0)</f>
        <v>471.93062403747098</v>
      </c>
      <c r="AA45" s="46">
        <f>+AA26-AA44</f>
        <v>8681133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9999645</v>
      </c>
      <c r="F47" s="20">
        <v>9999645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7499736</v>
      </c>
      <c r="Y47" s="20">
        <v>-7499736</v>
      </c>
      <c r="Z47" s="47">
        <v>-100</v>
      </c>
      <c r="AA47" s="22">
        <v>9999645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9999645</v>
      </c>
      <c r="F50" s="52">
        <f t="shared" si="7"/>
        <v>9999645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7499736</v>
      </c>
      <c r="Y50" s="52">
        <f t="shared" si="7"/>
        <v>-7499736</v>
      </c>
      <c r="Z50" s="53">
        <f>+IF(X50&lt;&gt;0,+(Y50/X50)*100,0)</f>
        <v>-100</v>
      </c>
      <c r="AA50" s="54">
        <f>SUM(AA47:AA49)</f>
        <v>9999645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71632103</v>
      </c>
      <c r="D6" s="18"/>
      <c r="E6" s="19">
        <v>136493311</v>
      </c>
      <c r="F6" s="20">
        <v>97153160</v>
      </c>
      <c r="G6" s="20">
        <v>74878896</v>
      </c>
      <c r="H6" s="20">
        <v>3381262</v>
      </c>
      <c r="I6" s="20">
        <v>3339136</v>
      </c>
      <c r="J6" s="20">
        <v>81599294</v>
      </c>
      <c r="K6" s="20">
        <v>3315624</v>
      </c>
      <c r="L6" s="20">
        <v>3291620</v>
      </c>
      <c r="M6" s="20">
        <v>2639499</v>
      </c>
      <c r="N6" s="20">
        <v>9246743</v>
      </c>
      <c r="O6" s="20">
        <v>2635452</v>
      </c>
      <c r="P6" s="20">
        <v>2723263</v>
      </c>
      <c r="Q6" s="20">
        <v>2695932</v>
      </c>
      <c r="R6" s="20">
        <v>8054647</v>
      </c>
      <c r="S6" s="20"/>
      <c r="T6" s="20"/>
      <c r="U6" s="20"/>
      <c r="V6" s="20"/>
      <c r="W6" s="20">
        <v>98900684</v>
      </c>
      <c r="X6" s="20">
        <v>92042616</v>
      </c>
      <c r="Y6" s="20">
        <v>6858068</v>
      </c>
      <c r="Z6" s="21">
        <v>7.4509703200960731</v>
      </c>
      <c r="AA6" s="22">
        <v>97153160</v>
      </c>
    </row>
    <row r="7" spans="1:27" x14ac:dyDescent="0.25">
      <c r="A7" s="23" t="s">
        <v>35</v>
      </c>
      <c r="B7" s="17" t="s">
        <v>32</v>
      </c>
      <c r="C7" s="18">
        <v>27802965</v>
      </c>
      <c r="D7" s="18"/>
      <c r="E7" s="19">
        <v>17932994</v>
      </c>
      <c r="F7" s="20">
        <v>30789043</v>
      </c>
      <c r="G7" s="20">
        <v>29427634</v>
      </c>
      <c r="H7" s="20">
        <v>1108431</v>
      </c>
      <c r="I7" s="20">
        <v>1060198</v>
      </c>
      <c r="J7" s="20">
        <v>31596263</v>
      </c>
      <c r="K7" s="20">
        <v>1159326</v>
      </c>
      <c r="L7" s="20">
        <v>1132508</v>
      </c>
      <c r="M7" s="20">
        <v>1255523</v>
      </c>
      <c r="N7" s="20">
        <v>3547357</v>
      </c>
      <c r="O7" s="20">
        <v>1257226</v>
      </c>
      <c r="P7" s="20">
        <v>1225204</v>
      </c>
      <c r="Q7" s="20">
        <v>1159439</v>
      </c>
      <c r="R7" s="20">
        <v>3641869</v>
      </c>
      <c r="S7" s="20"/>
      <c r="T7" s="20"/>
      <c r="U7" s="20"/>
      <c r="V7" s="20"/>
      <c r="W7" s="20">
        <v>38785489</v>
      </c>
      <c r="X7" s="20">
        <v>30355103</v>
      </c>
      <c r="Y7" s="20">
        <v>8430386</v>
      </c>
      <c r="Z7" s="21">
        <v>27.772549478748271</v>
      </c>
      <c r="AA7" s="22">
        <v>30789043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-3744861</v>
      </c>
      <c r="D10" s="18"/>
      <c r="E10" s="19">
        <v>17209116</v>
      </c>
      <c r="F10" s="20">
        <v>-4517334</v>
      </c>
      <c r="G10" s="20">
        <v>-3776571</v>
      </c>
      <c r="H10" s="20">
        <v>-42666</v>
      </c>
      <c r="I10" s="20">
        <v>-682757</v>
      </c>
      <c r="J10" s="20">
        <v>-4501994</v>
      </c>
      <c r="K10" s="20">
        <v>-16340</v>
      </c>
      <c r="L10" s="20">
        <v>-10378</v>
      </c>
      <c r="M10" s="20">
        <v>-15184</v>
      </c>
      <c r="N10" s="20">
        <v>-41902</v>
      </c>
      <c r="O10" s="20">
        <v>-16637</v>
      </c>
      <c r="P10" s="20">
        <v>-5304</v>
      </c>
      <c r="Q10" s="20">
        <v>-14576</v>
      </c>
      <c r="R10" s="20">
        <v>-36517</v>
      </c>
      <c r="S10" s="20"/>
      <c r="T10" s="20"/>
      <c r="U10" s="20"/>
      <c r="V10" s="20"/>
      <c r="W10" s="20">
        <v>-4580413</v>
      </c>
      <c r="X10" s="20">
        <v>-4507365</v>
      </c>
      <c r="Y10" s="20">
        <v>-73048</v>
      </c>
      <c r="Z10" s="21">
        <v>1.620636447236911</v>
      </c>
      <c r="AA10" s="22">
        <v>-4517334</v>
      </c>
    </row>
    <row r="11" spans="1:27" x14ac:dyDescent="0.25">
      <c r="A11" s="23" t="s">
        <v>39</v>
      </c>
      <c r="B11" s="17" t="s">
        <v>32</v>
      </c>
      <c r="C11" s="18">
        <v>936</v>
      </c>
      <c r="D11" s="18"/>
      <c r="E11" s="19">
        <v>1236</v>
      </c>
      <c r="F11" s="20">
        <v>937</v>
      </c>
      <c r="G11" s="24">
        <v>1651</v>
      </c>
      <c r="H11" s="24">
        <v>1474</v>
      </c>
      <c r="I11" s="24">
        <v>-268</v>
      </c>
      <c r="J11" s="20">
        <v>2857</v>
      </c>
      <c r="K11" s="24">
        <v>-518</v>
      </c>
      <c r="L11" s="24">
        <v>887</v>
      </c>
      <c r="M11" s="20">
        <v>-2003</v>
      </c>
      <c r="N11" s="24">
        <v>-1634</v>
      </c>
      <c r="O11" s="24">
        <v>247</v>
      </c>
      <c r="P11" s="24">
        <v>795</v>
      </c>
      <c r="Q11" s="20">
        <v>-861</v>
      </c>
      <c r="R11" s="24">
        <v>181</v>
      </c>
      <c r="S11" s="24"/>
      <c r="T11" s="20"/>
      <c r="U11" s="24"/>
      <c r="V11" s="24"/>
      <c r="W11" s="24">
        <v>1404</v>
      </c>
      <c r="X11" s="20">
        <v>937</v>
      </c>
      <c r="Y11" s="24">
        <v>467</v>
      </c>
      <c r="Z11" s="25">
        <v>49.839914621131271</v>
      </c>
      <c r="AA11" s="26">
        <v>937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-60134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95626651</v>
      </c>
      <c r="D13" s="29">
        <f>SUM(D6:D12)</f>
        <v>0</v>
      </c>
      <c r="E13" s="30">
        <f t="shared" si="0"/>
        <v>171576523</v>
      </c>
      <c r="F13" s="31">
        <f t="shared" si="0"/>
        <v>123361314</v>
      </c>
      <c r="G13" s="31">
        <f t="shared" si="0"/>
        <v>100467118</v>
      </c>
      <c r="H13" s="31">
        <f t="shared" si="0"/>
        <v>4448501</v>
      </c>
      <c r="I13" s="31">
        <f t="shared" si="0"/>
        <v>3716309</v>
      </c>
      <c r="J13" s="31">
        <f t="shared" si="0"/>
        <v>108631928</v>
      </c>
      <c r="K13" s="31">
        <f t="shared" si="0"/>
        <v>4458092</v>
      </c>
      <c r="L13" s="31">
        <f t="shared" si="0"/>
        <v>4414637</v>
      </c>
      <c r="M13" s="31">
        <f t="shared" si="0"/>
        <v>3877835</v>
      </c>
      <c r="N13" s="31">
        <f t="shared" si="0"/>
        <v>12750564</v>
      </c>
      <c r="O13" s="31">
        <f t="shared" si="0"/>
        <v>3876288</v>
      </c>
      <c r="P13" s="31">
        <f t="shared" si="0"/>
        <v>3943958</v>
      </c>
      <c r="Q13" s="31">
        <f t="shared" si="0"/>
        <v>3839934</v>
      </c>
      <c r="R13" s="31">
        <f t="shared" si="0"/>
        <v>11660180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133042672</v>
      </c>
      <c r="X13" s="31">
        <f t="shared" si="0"/>
        <v>117826799</v>
      </c>
      <c r="Y13" s="31">
        <f t="shared" si="0"/>
        <v>15215873</v>
      </c>
      <c r="Z13" s="32">
        <f>+IF(X13&lt;&gt;0,+(Y13/X13)*100,0)</f>
        <v>12.913762513399011</v>
      </c>
      <c r="AA13" s="33">
        <f>SUM(AA6:AA12)</f>
        <v>123361314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-6450376</v>
      </c>
      <c r="F17" s="20">
        <v>1111918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-4005813</v>
      </c>
      <c r="Y17" s="24">
        <v>4005813</v>
      </c>
      <c r="Z17" s="25">
        <v>-100</v>
      </c>
      <c r="AA17" s="26">
        <v>1111918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-6450376</v>
      </c>
      <c r="F25" s="36">
        <f t="shared" si="1"/>
        <v>1111918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-4005813</v>
      </c>
      <c r="Y25" s="36">
        <f t="shared" si="1"/>
        <v>4005813</v>
      </c>
      <c r="Z25" s="37">
        <f>+IF(X25&lt;&gt;0,+(Y25/X25)*100,0)</f>
        <v>-100</v>
      </c>
      <c r="AA25" s="38">
        <f>SUM(AA15:AA24)</f>
        <v>1111918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95626651</v>
      </c>
      <c r="D26" s="29">
        <f>+D13+D25</f>
        <v>0</v>
      </c>
      <c r="E26" s="30">
        <f t="shared" si="2"/>
        <v>165126147</v>
      </c>
      <c r="F26" s="31">
        <f t="shared" si="2"/>
        <v>124473232</v>
      </c>
      <c r="G26" s="31">
        <f t="shared" si="2"/>
        <v>100467118</v>
      </c>
      <c r="H26" s="31">
        <f t="shared" si="2"/>
        <v>4448501</v>
      </c>
      <c r="I26" s="31">
        <f t="shared" si="2"/>
        <v>3716309</v>
      </c>
      <c r="J26" s="31">
        <f t="shared" si="2"/>
        <v>108631928</v>
      </c>
      <c r="K26" s="31">
        <f t="shared" si="2"/>
        <v>4458092</v>
      </c>
      <c r="L26" s="31">
        <f t="shared" si="2"/>
        <v>4414637</v>
      </c>
      <c r="M26" s="31">
        <f t="shared" si="2"/>
        <v>3877835</v>
      </c>
      <c r="N26" s="31">
        <f t="shared" si="2"/>
        <v>12750564</v>
      </c>
      <c r="O26" s="31">
        <f t="shared" si="2"/>
        <v>3876288</v>
      </c>
      <c r="P26" s="31">
        <f t="shared" si="2"/>
        <v>3943958</v>
      </c>
      <c r="Q26" s="31">
        <f t="shared" si="2"/>
        <v>3839934</v>
      </c>
      <c r="R26" s="31">
        <f t="shared" si="2"/>
        <v>11660180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133042672</v>
      </c>
      <c r="X26" s="31">
        <f t="shared" si="2"/>
        <v>113820986</v>
      </c>
      <c r="Y26" s="31">
        <f t="shared" si="2"/>
        <v>19221686</v>
      </c>
      <c r="Z26" s="32">
        <f>+IF(X26&lt;&gt;0,+(Y26/X26)*100,0)</f>
        <v>16.887646712180125</v>
      </c>
      <c r="AA26" s="33">
        <f>+AA13+AA25</f>
        <v>124473232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-5628</v>
      </c>
      <c r="D31" s="18"/>
      <c r="E31" s="19"/>
      <c r="F31" s="20">
        <v>-5628</v>
      </c>
      <c r="G31" s="20">
        <v>-5868</v>
      </c>
      <c r="H31" s="20">
        <v>-570</v>
      </c>
      <c r="I31" s="20">
        <v>-17</v>
      </c>
      <c r="J31" s="20">
        <v>-6455</v>
      </c>
      <c r="K31" s="20"/>
      <c r="L31" s="20">
        <v>-1456</v>
      </c>
      <c r="M31" s="20">
        <v>-1294</v>
      </c>
      <c r="N31" s="20">
        <v>-2750</v>
      </c>
      <c r="O31" s="20">
        <v>-488</v>
      </c>
      <c r="P31" s="20">
        <v>-263</v>
      </c>
      <c r="Q31" s="20">
        <v>-503</v>
      </c>
      <c r="R31" s="20">
        <v>-1254</v>
      </c>
      <c r="S31" s="20"/>
      <c r="T31" s="20"/>
      <c r="U31" s="20"/>
      <c r="V31" s="20"/>
      <c r="W31" s="20">
        <v>-10459</v>
      </c>
      <c r="X31" s="20">
        <v>-5628</v>
      </c>
      <c r="Y31" s="20">
        <v>-4831</v>
      </c>
      <c r="Z31" s="21">
        <v>85.838663823738443</v>
      </c>
      <c r="AA31" s="22">
        <v>-5628</v>
      </c>
    </row>
    <row r="32" spans="1:27" x14ac:dyDescent="0.25">
      <c r="A32" s="23" t="s">
        <v>59</v>
      </c>
      <c r="B32" s="17" t="s">
        <v>32</v>
      </c>
      <c r="C32" s="18">
        <v>-1173163</v>
      </c>
      <c r="D32" s="18"/>
      <c r="E32" s="19">
        <v>-553238</v>
      </c>
      <c r="F32" s="20">
        <v>-3940756</v>
      </c>
      <c r="G32" s="20">
        <v>-1284342</v>
      </c>
      <c r="H32" s="20">
        <v>-88412</v>
      </c>
      <c r="I32" s="20">
        <v>-75104</v>
      </c>
      <c r="J32" s="20">
        <v>-1447858</v>
      </c>
      <c r="K32" s="20">
        <v>-89859</v>
      </c>
      <c r="L32" s="20">
        <v>-83604</v>
      </c>
      <c r="M32" s="20">
        <v>-93087</v>
      </c>
      <c r="N32" s="20">
        <v>-266550</v>
      </c>
      <c r="O32" s="20">
        <v>-27550</v>
      </c>
      <c r="P32" s="20">
        <v>-69842</v>
      </c>
      <c r="Q32" s="20">
        <v>-46786</v>
      </c>
      <c r="R32" s="20">
        <v>-144178</v>
      </c>
      <c r="S32" s="20"/>
      <c r="T32" s="20"/>
      <c r="U32" s="20"/>
      <c r="V32" s="20"/>
      <c r="W32" s="20">
        <v>-1858586</v>
      </c>
      <c r="X32" s="20">
        <v>-1925448</v>
      </c>
      <c r="Y32" s="20">
        <v>66862</v>
      </c>
      <c r="Z32" s="21">
        <v>-3.4725424940065897</v>
      </c>
      <c r="AA32" s="22">
        <v>-3940756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4236595</v>
      </c>
      <c r="D35" s="18"/>
      <c r="E35" s="19">
        <v>9279928</v>
      </c>
      <c r="F35" s="20">
        <v>11458925</v>
      </c>
      <c r="G35" s="20">
        <v>4898250</v>
      </c>
      <c r="H35" s="20">
        <v>172856</v>
      </c>
      <c r="I35" s="20">
        <v>151208</v>
      </c>
      <c r="J35" s="20">
        <v>5222314</v>
      </c>
      <c r="K35" s="20">
        <v>161076</v>
      </c>
      <c r="L35" s="20">
        <v>164069</v>
      </c>
      <c r="M35" s="20">
        <v>159808</v>
      </c>
      <c r="N35" s="20">
        <v>484953</v>
      </c>
      <c r="O35" s="20">
        <v>175684</v>
      </c>
      <c r="P35" s="20">
        <v>177521</v>
      </c>
      <c r="Q35" s="20">
        <v>167484</v>
      </c>
      <c r="R35" s="20">
        <v>520689</v>
      </c>
      <c r="S35" s="20"/>
      <c r="T35" s="20"/>
      <c r="U35" s="20"/>
      <c r="V35" s="20"/>
      <c r="W35" s="20">
        <v>6227956</v>
      </c>
      <c r="X35" s="20">
        <v>9653342</v>
      </c>
      <c r="Y35" s="20">
        <v>-3425386</v>
      </c>
      <c r="Z35" s="21">
        <v>-35.483939137347456</v>
      </c>
      <c r="AA35" s="22">
        <v>11458925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3057804</v>
      </c>
      <c r="D37" s="29">
        <f t="shared" ref="D37:Y37" si="3">SUM(D29:D36)</f>
        <v>0</v>
      </c>
      <c r="E37" s="30">
        <f t="shared" si="3"/>
        <v>8726690</v>
      </c>
      <c r="F37" s="31">
        <f t="shared" si="3"/>
        <v>7512541</v>
      </c>
      <c r="G37" s="31">
        <f t="shared" si="3"/>
        <v>3608040</v>
      </c>
      <c r="H37" s="31">
        <f t="shared" si="3"/>
        <v>83874</v>
      </c>
      <c r="I37" s="31">
        <f t="shared" si="3"/>
        <v>76087</v>
      </c>
      <c r="J37" s="31">
        <f t="shared" si="3"/>
        <v>3768001</v>
      </c>
      <c r="K37" s="31">
        <f t="shared" si="3"/>
        <v>71217</v>
      </c>
      <c r="L37" s="31">
        <f t="shared" si="3"/>
        <v>79009</v>
      </c>
      <c r="M37" s="31">
        <f t="shared" si="3"/>
        <v>65427</v>
      </c>
      <c r="N37" s="31">
        <f t="shared" si="3"/>
        <v>215653</v>
      </c>
      <c r="O37" s="31">
        <f t="shared" si="3"/>
        <v>147646</v>
      </c>
      <c r="P37" s="31">
        <f t="shared" si="3"/>
        <v>107416</v>
      </c>
      <c r="Q37" s="31">
        <f t="shared" si="3"/>
        <v>120195</v>
      </c>
      <c r="R37" s="31">
        <f t="shared" si="3"/>
        <v>375257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4358911</v>
      </c>
      <c r="X37" s="31">
        <f t="shared" si="3"/>
        <v>7722266</v>
      </c>
      <c r="Y37" s="31">
        <f t="shared" si="3"/>
        <v>-3363355</v>
      </c>
      <c r="Z37" s="32">
        <f>+IF(X37&lt;&gt;0,+(Y37/X37)*100,0)</f>
        <v>-43.553990499679756</v>
      </c>
      <c r="AA37" s="33">
        <f>SUM(AA29:AA36)</f>
        <v>7512541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6500000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1625000</v>
      </c>
      <c r="Y40" s="20">
        <v>-1625000</v>
      </c>
      <c r="Z40" s="21">
        <v>-100</v>
      </c>
      <c r="AA40" s="22">
        <v>6500000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6500000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1625000</v>
      </c>
      <c r="Y43" s="36">
        <f t="shared" si="4"/>
        <v>-1625000</v>
      </c>
      <c r="Z43" s="37">
        <f>+IF(X43&lt;&gt;0,+(Y43/X43)*100,0)</f>
        <v>-100</v>
      </c>
      <c r="AA43" s="38">
        <f>SUM(AA39:AA42)</f>
        <v>6500000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3057804</v>
      </c>
      <c r="D44" s="29">
        <f>+D37+D43</f>
        <v>0</v>
      </c>
      <c r="E44" s="30">
        <f t="shared" si="5"/>
        <v>8726690</v>
      </c>
      <c r="F44" s="31">
        <f t="shared" si="5"/>
        <v>14012541</v>
      </c>
      <c r="G44" s="31">
        <f t="shared" si="5"/>
        <v>3608040</v>
      </c>
      <c r="H44" s="31">
        <f t="shared" si="5"/>
        <v>83874</v>
      </c>
      <c r="I44" s="31">
        <f t="shared" si="5"/>
        <v>76087</v>
      </c>
      <c r="J44" s="31">
        <f t="shared" si="5"/>
        <v>3768001</v>
      </c>
      <c r="K44" s="31">
        <f t="shared" si="5"/>
        <v>71217</v>
      </c>
      <c r="L44" s="31">
        <f t="shared" si="5"/>
        <v>79009</v>
      </c>
      <c r="M44" s="31">
        <f t="shared" si="5"/>
        <v>65427</v>
      </c>
      <c r="N44" s="31">
        <f t="shared" si="5"/>
        <v>215653</v>
      </c>
      <c r="O44" s="31">
        <f t="shared" si="5"/>
        <v>147646</v>
      </c>
      <c r="P44" s="31">
        <f t="shared" si="5"/>
        <v>107416</v>
      </c>
      <c r="Q44" s="31">
        <f t="shared" si="5"/>
        <v>120195</v>
      </c>
      <c r="R44" s="31">
        <f t="shared" si="5"/>
        <v>375257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4358911</v>
      </c>
      <c r="X44" s="31">
        <f t="shared" si="5"/>
        <v>9347266</v>
      </c>
      <c r="Y44" s="31">
        <f t="shared" si="5"/>
        <v>-4988355</v>
      </c>
      <c r="Z44" s="32">
        <f>+IF(X44&lt;&gt;0,+(Y44/X44)*100,0)</f>
        <v>-53.366995226197687</v>
      </c>
      <c r="AA44" s="33">
        <f>+AA37+AA43</f>
        <v>14012541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92568847</v>
      </c>
      <c r="D45" s="42">
        <f t="shared" si="6"/>
        <v>0</v>
      </c>
      <c r="E45" s="43">
        <f t="shared" si="6"/>
        <v>156399457</v>
      </c>
      <c r="F45" s="44">
        <f t="shared" si="6"/>
        <v>110460691</v>
      </c>
      <c r="G45" s="44">
        <f t="shared" si="6"/>
        <v>96859078</v>
      </c>
      <c r="H45" s="44">
        <f t="shared" si="6"/>
        <v>4364627</v>
      </c>
      <c r="I45" s="44">
        <f t="shared" si="6"/>
        <v>3640222</v>
      </c>
      <c r="J45" s="44">
        <f t="shared" si="6"/>
        <v>104863927</v>
      </c>
      <c r="K45" s="44">
        <f t="shared" si="6"/>
        <v>4386875</v>
      </c>
      <c r="L45" s="44">
        <f t="shared" si="6"/>
        <v>4335628</v>
      </c>
      <c r="M45" s="44">
        <f t="shared" si="6"/>
        <v>3812408</v>
      </c>
      <c r="N45" s="44">
        <f t="shared" si="6"/>
        <v>12534911</v>
      </c>
      <c r="O45" s="44">
        <f t="shared" si="6"/>
        <v>3728642</v>
      </c>
      <c r="P45" s="44">
        <f t="shared" si="6"/>
        <v>3836542</v>
      </c>
      <c r="Q45" s="44">
        <f t="shared" si="6"/>
        <v>3719739</v>
      </c>
      <c r="R45" s="44">
        <f t="shared" si="6"/>
        <v>11284923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128683761</v>
      </c>
      <c r="X45" s="44">
        <f t="shared" si="6"/>
        <v>104473720</v>
      </c>
      <c r="Y45" s="44">
        <f t="shared" si="6"/>
        <v>24210041</v>
      </c>
      <c r="Z45" s="45">
        <f>+IF(X45&lt;&gt;0,+(Y45/X45)*100,0)</f>
        <v>23.17333105397223</v>
      </c>
      <c r="AA45" s="46">
        <f>+AA26-AA44</f>
        <v>110460691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1855</v>
      </c>
      <c r="D47" s="18"/>
      <c r="E47" s="19">
        <v>17989021</v>
      </c>
      <c r="F47" s="20">
        <v>17893698</v>
      </c>
      <c r="G47" s="20"/>
      <c r="H47" s="20">
        <v>1855</v>
      </c>
      <c r="I47" s="20"/>
      <c r="J47" s="20">
        <v>1855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1855</v>
      </c>
      <c r="X47" s="20">
        <v>11906718</v>
      </c>
      <c r="Y47" s="20">
        <v>-11904863</v>
      </c>
      <c r="Z47" s="47">
        <v>-99.98442055988896</v>
      </c>
      <c r="AA47" s="22">
        <v>17893698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1855</v>
      </c>
      <c r="D50" s="50">
        <f t="shared" ref="D50:Y50" si="7">SUM(D47:D49)</f>
        <v>0</v>
      </c>
      <c r="E50" s="51">
        <f t="shared" si="7"/>
        <v>17989021</v>
      </c>
      <c r="F50" s="52">
        <f t="shared" si="7"/>
        <v>17893698</v>
      </c>
      <c r="G50" s="52">
        <f t="shared" si="7"/>
        <v>0</v>
      </c>
      <c r="H50" s="52">
        <f t="shared" si="7"/>
        <v>1855</v>
      </c>
      <c r="I50" s="52">
        <f t="shared" si="7"/>
        <v>0</v>
      </c>
      <c r="J50" s="52">
        <f t="shared" si="7"/>
        <v>1855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1855</v>
      </c>
      <c r="X50" s="52">
        <f t="shared" si="7"/>
        <v>11906718</v>
      </c>
      <c r="Y50" s="52">
        <f t="shared" si="7"/>
        <v>-11904863</v>
      </c>
      <c r="Z50" s="53">
        <f>+IF(X50&lt;&gt;0,+(Y50/X50)*100,0)</f>
        <v>-99.98442055988896</v>
      </c>
      <c r="AA50" s="54">
        <f>SUM(AA47:AA49)</f>
        <v>17893698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200539194</v>
      </c>
      <c r="D7" s="18"/>
      <c r="E7" s="19">
        <v>176043963</v>
      </c>
      <c r="F7" s="20">
        <v>182719463</v>
      </c>
      <c r="G7" s="20">
        <v>43071137</v>
      </c>
      <c r="H7" s="20">
        <v>3799142</v>
      </c>
      <c r="I7" s="20">
        <v>165847759</v>
      </c>
      <c r="J7" s="20">
        <v>212718038</v>
      </c>
      <c r="K7" s="20">
        <v>3699549</v>
      </c>
      <c r="L7" s="20">
        <v>-157947079</v>
      </c>
      <c r="M7" s="20">
        <v>166601436</v>
      </c>
      <c r="N7" s="20">
        <v>12353906</v>
      </c>
      <c r="O7" s="20">
        <v>4211167</v>
      </c>
      <c r="P7" s="20">
        <v>2401838</v>
      </c>
      <c r="Q7" s="20">
        <v>3372177</v>
      </c>
      <c r="R7" s="20">
        <v>9985182</v>
      </c>
      <c r="S7" s="20"/>
      <c r="T7" s="20"/>
      <c r="U7" s="20"/>
      <c r="V7" s="20"/>
      <c r="W7" s="20">
        <v>235057126</v>
      </c>
      <c r="X7" s="20">
        <v>134703188</v>
      </c>
      <c r="Y7" s="20">
        <v>100353938</v>
      </c>
      <c r="Z7" s="21">
        <v>74.500046724952057</v>
      </c>
      <c r="AA7" s="22">
        <v>182719463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200539194</v>
      </c>
      <c r="D13" s="29">
        <f>SUM(D6:D12)</f>
        <v>0</v>
      </c>
      <c r="E13" s="30">
        <f t="shared" si="0"/>
        <v>176043963</v>
      </c>
      <c r="F13" s="31">
        <f t="shared" si="0"/>
        <v>182719463</v>
      </c>
      <c r="G13" s="31">
        <f t="shared" si="0"/>
        <v>43071137</v>
      </c>
      <c r="H13" s="31">
        <f t="shared" si="0"/>
        <v>3799142</v>
      </c>
      <c r="I13" s="31">
        <f t="shared" si="0"/>
        <v>165847759</v>
      </c>
      <c r="J13" s="31">
        <f t="shared" si="0"/>
        <v>212718038</v>
      </c>
      <c r="K13" s="31">
        <f t="shared" si="0"/>
        <v>3699549</v>
      </c>
      <c r="L13" s="31">
        <f t="shared" si="0"/>
        <v>-157947079</v>
      </c>
      <c r="M13" s="31">
        <f t="shared" si="0"/>
        <v>166601436</v>
      </c>
      <c r="N13" s="31">
        <f t="shared" si="0"/>
        <v>12353906</v>
      </c>
      <c r="O13" s="31">
        <f t="shared" si="0"/>
        <v>4211167</v>
      </c>
      <c r="P13" s="31">
        <f t="shared" si="0"/>
        <v>2401838</v>
      </c>
      <c r="Q13" s="31">
        <f t="shared" si="0"/>
        <v>3372177</v>
      </c>
      <c r="R13" s="31">
        <f t="shared" si="0"/>
        <v>9985182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235057126</v>
      </c>
      <c r="X13" s="31">
        <f t="shared" si="0"/>
        <v>134703188</v>
      </c>
      <c r="Y13" s="31">
        <f t="shared" si="0"/>
        <v>100353938</v>
      </c>
      <c r="Z13" s="32">
        <f>+IF(X13&lt;&gt;0,+(Y13/X13)*100,0)</f>
        <v>74.500046724952057</v>
      </c>
      <c r="AA13" s="33">
        <f>SUM(AA6:AA12)</f>
        <v>182719463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808929</v>
      </c>
      <c r="D17" s="18"/>
      <c r="E17" s="19">
        <v>6810997</v>
      </c>
      <c r="F17" s="20">
        <v>6810997</v>
      </c>
      <c r="G17" s="24">
        <v>-1229970</v>
      </c>
      <c r="H17" s="24"/>
      <c r="I17" s="24">
        <v>2038899</v>
      </c>
      <c r="J17" s="20">
        <v>808929</v>
      </c>
      <c r="K17" s="24"/>
      <c r="L17" s="24">
        <v>-2038899</v>
      </c>
      <c r="M17" s="20">
        <v>2038899</v>
      </c>
      <c r="N17" s="24"/>
      <c r="O17" s="24"/>
      <c r="P17" s="24"/>
      <c r="Q17" s="20"/>
      <c r="R17" s="24"/>
      <c r="S17" s="24"/>
      <c r="T17" s="20"/>
      <c r="U17" s="24"/>
      <c r="V17" s="24"/>
      <c r="W17" s="24">
        <v>808929</v>
      </c>
      <c r="X17" s="20">
        <v>5108265</v>
      </c>
      <c r="Y17" s="24">
        <v>-4299336</v>
      </c>
      <c r="Z17" s="25">
        <v>-84.164310191425074</v>
      </c>
      <c r="AA17" s="26">
        <v>6810997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808929</v>
      </c>
      <c r="D25" s="29">
        <f t="shared" ref="D25:Y25" si="1">SUM(D15:D24)</f>
        <v>0</v>
      </c>
      <c r="E25" s="35">
        <f t="shared" si="1"/>
        <v>6810997</v>
      </c>
      <c r="F25" s="36">
        <f t="shared" si="1"/>
        <v>6810997</v>
      </c>
      <c r="G25" s="36">
        <f t="shared" si="1"/>
        <v>-1229970</v>
      </c>
      <c r="H25" s="36">
        <f t="shared" si="1"/>
        <v>0</v>
      </c>
      <c r="I25" s="36">
        <f t="shared" si="1"/>
        <v>2038899</v>
      </c>
      <c r="J25" s="36">
        <f t="shared" si="1"/>
        <v>808929</v>
      </c>
      <c r="K25" s="36">
        <f t="shared" si="1"/>
        <v>0</v>
      </c>
      <c r="L25" s="36">
        <f t="shared" si="1"/>
        <v>-2038899</v>
      </c>
      <c r="M25" s="36">
        <f t="shared" si="1"/>
        <v>2038899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808929</v>
      </c>
      <c r="X25" s="36">
        <f t="shared" si="1"/>
        <v>5108265</v>
      </c>
      <c r="Y25" s="36">
        <f t="shared" si="1"/>
        <v>-4299336</v>
      </c>
      <c r="Z25" s="37">
        <f>+IF(X25&lt;&gt;0,+(Y25/X25)*100,0)</f>
        <v>-84.164310191425074</v>
      </c>
      <c r="AA25" s="38">
        <f>SUM(AA15:AA24)</f>
        <v>6810997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201348123</v>
      </c>
      <c r="D26" s="29">
        <f>+D13+D25</f>
        <v>0</v>
      </c>
      <c r="E26" s="30">
        <f t="shared" si="2"/>
        <v>182854960</v>
      </c>
      <c r="F26" s="31">
        <f t="shared" si="2"/>
        <v>189530460</v>
      </c>
      <c r="G26" s="31">
        <f t="shared" si="2"/>
        <v>41841167</v>
      </c>
      <c r="H26" s="31">
        <f t="shared" si="2"/>
        <v>3799142</v>
      </c>
      <c r="I26" s="31">
        <f t="shared" si="2"/>
        <v>167886658</v>
      </c>
      <c r="J26" s="31">
        <f t="shared" si="2"/>
        <v>213526967</v>
      </c>
      <c r="K26" s="31">
        <f t="shared" si="2"/>
        <v>3699549</v>
      </c>
      <c r="L26" s="31">
        <f t="shared" si="2"/>
        <v>-159985978</v>
      </c>
      <c r="M26" s="31">
        <f t="shared" si="2"/>
        <v>168640335</v>
      </c>
      <c r="N26" s="31">
        <f t="shared" si="2"/>
        <v>12353906</v>
      </c>
      <c r="O26" s="31">
        <f t="shared" si="2"/>
        <v>4211167</v>
      </c>
      <c r="P26" s="31">
        <f t="shared" si="2"/>
        <v>2401838</v>
      </c>
      <c r="Q26" s="31">
        <f t="shared" si="2"/>
        <v>3372177</v>
      </c>
      <c r="R26" s="31">
        <f t="shared" si="2"/>
        <v>9985182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235866055</v>
      </c>
      <c r="X26" s="31">
        <f t="shared" si="2"/>
        <v>139811453</v>
      </c>
      <c r="Y26" s="31">
        <f t="shared" si="2"/>
        <v>96054602</v>
      </c>
      <c r="Z26" s="32">
        <f>+IF(X26&lt;&gt;0,+(Y26/X26)*100,0)</f>
        <v>68.702956688390898</v>
      </c>
      <c r="AA26" s="33">
        <f>+AA13+AA25</f>
        <v>189530460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201348123</v>
      </c>
      <c r="D45" s="42">
        <f t="shared" si="6"/>
        <v>0</v>
      </c>
      <c r="E45" s="43">
        <f t="shared" si="6"/>
        <v>182854960</v>
      </c>
      <c r="F45" s="44">
        <f t="shared" si="6"/>
        <v>189530460</v>
      </c>
      <c r="G45" s="44">
        <f t="shared" si="6"/>
        <v>41841167</v>
      </c>
      <c r="H45" s="44">
        <f t="shared" si="6"/>
        <v>3799142</v>
      </c>
      <c r="I45" s="44">
        <f t="shared" si="6"/>
        <v>167886658</v>
      </c>
      <c r="J45" s="44">
        <f t="shared" si="6"/>
        <v>213526967</v>
      </c>
      <c r="K45" s="44">
        <f t="shared" si="6"/>
        <v>3699549</v>
      </c>
      <c r="L45" s="44">
        <f t="shared" si="6"/>
        <v>-159985978</v>
      </c>
      <c r="M45" s="44">
        <f t="shared" si="6"/>
        <v>168640335</v>
      </c>
      <c r="N45" s="44">
        <f t="shared" si="6"/>
        <v>12353906</v>
      </c>
      <c r="O45" s="44">
        <f t="shared" si="6"/>
        <v>4211167</v>
      </c>
      <c r="P45" s="44">
        <f t="shared" si="6"/>
        <v>2401838</v>
      </c>
      <c r="Q45" s="44">
        <f t="shared" si="6"/>
        <v>3372177</v>
      </c>
      <c r="R45" s="44">
        <f t="shared" si="6"/>
        <v>9985182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235866055</v>
      </c>
      <c r="X45" s="44">
        <f t="shared" si="6"/>
        <v>139811453</v>
      </c>
      <c r="Y45" s="44">
        <f t="shared" si="6"/>
        <v>96054602</v>
      </c>
      <c r="Z45" s="45">
        <f>+IF(X45&lt;&gt;0,+(Y45/X45)*100,0)</f>
        <v>68.702956688390898</v>
      </c>
      <c r="AA45" s="46">
        <f>+AA26-AA44</f>
        <v>189530460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15480549</v>
      </c>
      <c r="D47" s="18"/>
      <c r="E47" s="19"/>
      <c r="F47" s="20">
        <v>6336500</v>
      </c>
      <c r="G47" s="20">
        <v>16262761</v>
      </c>
      <c r="H47" s="20">
        <v>-5933303</v>
      </c>
      <c r="I47" s="20">
        <v>9490941</v>
      </c>
      <c r="J47" s="20">
        <v>19820399</v>
      </c>
      <c r="K47" s="20">
        <v>2093101</v>
      </c>
      <c r="L47" s="20">
        <v>-5583933</v>
      </c>
      <c r="M47" s="20">
        <v>7786032</v>
      </c>
      <c r="N47" s="20">
        <v>4295200</v>
      </c>
      <c r="O47" s="20">
        <v>2600044</v>
      </c>
      <c r="P47" s="20">
        <v>682809</v>
      </c>
      <c r="Q47" s="20">
        <v>2228605</v>
      </c>
      <c r="R47" s="20">
        <v>5511458</v>
      </c>
      <c r="S47" s="20"/>
      <c r="T47" s="20"/>
      <c r="U47" s="20"/>
      <c r="V47" s="20"/>
      <c r="W47" s="20">
        <v>29627057</v>
      </c>
      <c r="X47" s="20">
        <v>2534591</v>
      </c>
      <c r="Y47" s="20">
        <v>27092466</v>
      </c>
      <c r="Z47" s="47">
        <v>1068.9087904123387</v>
      </c>
      <c r="AA47" s="22">
        <v>6336500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15480549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6336500</v>
      </c>
      <c r="G50" s="52">
        <f t="shared" si="7"/>
        <v>16262761</v>
      </c>
      <c r="H50" s="52">
        <f t="shared" si="7"/>
        <v>-5933303</v>
      </c>
      <c r="I50" s="52">
        <f t="shared" si="7"/>
        <v>9490941</v>
      </c>
      <c r="J50" s="52">
        <f t="shared" si="7"/>
        <v>19820399</v>
      </c>
      <c r="K50" s="52">
        <f t="shared" si="7"/>
        <v>2093101</v>
      </c>
      <c r="L50" s="52">
        <f t="shared" si="7"/>
        <v>-5583933</v>
      </c>
      <c r="M50" s="52">
        <f t="shared" si="7"/>
        <v>7786032</v>
      </c>
      <c r="N50" s="52">
        <f t="shared" si="7"/>
        <v>4295200</v>
      </c>
      <c r="O50" s="52">
        <f t="shared" si="7"/>
        <v>2600044</v>
      </c>
      <c r="P50" s="52">
        <f t="shared" si="7"/>
        <v>682809</v>
      </c>
      <c r="Q50" s="52">
        <f t="shared" si="7"/>
        <v>2228605</v>
      </c>
      <c r="R50" s="52">
        <f t="shared" si="7"/>
        <v>5511458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29627057</v>
      </c>
      <c r="X50" s="52">
        <f t="shared" si="7"/>
        <v>2534591</v>
      </c>
      <c r="Y50" s="52">
        <f t="shared" si="7"/>
        <v>27092466</v>
      </c>
      <c r="Z50" s="53">
        <f>+IF(X50&lt;&gt;0,+(Y50/X50)*100,0)</f>
        <v>1068.9087904123387</v>
      </c>
      <c r="AA50" s="54">
        <f>SUM(AA47:AA49)</f>
        <v>6336500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>
        <v>480649</v>
      </c>
      <c r="D7" s="18"/>
      <c r="E7" s="19">
        <v>13078490</v>
      </c>
      <c r="F7" s="20">
        <v>13078490</v>
      </c>
      <c r="G7" s="20">
        <v>1927004</v>
      </c>
      <c r="H7" s="20">
        <v>1956983</v>
      </c>
      <c r="I7" s="20">
        <v>2063468</v>
      </c>
      <c r="J7" s="20">
        <v>5947455</v>
      </c>
      <c r="K7" s="20">
        <v>2004519</v>
      </c>
      <c r="L7" s="20">
        <v>2088922</v>
      </c>
      <c r="M7" s="20">
        <v>-37794</v>
      </c>
      <c r="N7" s="20">
        <v>4055647</v>
      </c>
      <c r="O7" s="20">
        <v>4277699</v>
      </c>
      <c r="P7" s="20">
        <v>2136850</v>
      </c>
      <c r="Q7" s="20">
        <v>2043611</v>
      </c>
      <c r="R7" s="20">
        <v>8458160</v>
      </c>
      <c r="S7" s="20"/>
      <c r="T7" s="20"/>
      <c r="U7" s="20"/>
      <c r="V7" s="20"/>
      <c r="W7" s="20">
        <v>18461262</v>
      </c>
      <c r="X7" s="20">
        <v>9808868</v>
      </c>
      <c r="Y7" s="20">
        <v>8652394</v>
      </c>
      <c r="Z7" s="21">
        <v>88.209913722969873</v>
      </c>
      <c r="AA7" s="22">
        <v>13078490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480649</v>
      </c>
      <c r="D13" s="29">
        <f>SUM(D6:D12)</f>
        <v>0</v>
      </c>
      <c r="E13" s="30">
        <f t="shared" si="0"/>
        <v>13078488</v>
      </c>
      <c r="F13" s="31">
        <f t="shared" si="0"/>
        <v>13078488</v>
      </c>
      <c r="G13" s="31">
        <f t="shared" si="0"/>
        <v>1927004</v>
      </c>
      <c r="H13" s="31">
        <f t="shared" si="0"/>
        <v>1956983</v>
      </c>
      <c r="I13" s="31">
        <f t="shared" si="0"/>
        <v>2063468</v>
      </c>
      <c r="J13" s="31">
        <f t="shared" si="0"/>
        <v>5947455</v>
      </c>
      <c r="K13" s="31">
        <f t="shared" si="0"/>
        <v>2004519</v>
      </c>
      <c r="L13" s="31">
        <f t="shared" si="0"/>
        <v>2088922</v>
      </c>
      <c r="M13" s="31">
        <f t="shared" si="0"/>
        <v>-37794</v>
      </c>
      <c r="N13" s="31">
        <f t="shared" si="0"/>
        <v>4055647</v>
      </c>
      <c r="O13" s="31">
        <f t="shared" si="0"/>
        <v>4277699</v>
      </c>
      <c r="P13" s="31">
        <f t="shared" si="0"/>
        <v>2136850</v>
      </c>
      <c r="Q13" s="31">
        <f t="shared" si="0"/>
        <v>2043611</v>
      </c>
      <c r="R13" s="31">
        <f t="shared" si="0"/>
        <v>8458160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18461262</v>
      </c>
      <c r="X13" s="31">
        <f t="shared" si="0"/>
        <v>9808866</v>
      </c>
      <c r="Y13" s="31">
        <f t="shared" si="0"/>
        <v>8652396</v>
      </c>
      <c r="Z13" s="32">
        <f>+IF(X13&lt;&gt;0,+(Y13/X13)*100,0)</f>
        <v>88.209952098438293</v>
      </c>
      <c r="AA13" s="33">
        <f>SUM(AA6:AA12)</f>
        <v>13078488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-725402</v>
      </c>
      <c r="F17" s="20">
        <v>-725402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-544052</v>
      </c>
      <c r="Y17" s="24">
        <v>544052</v>
      </c>
      <c r="Z17" s="25">
        <v>-100</v>
      </c>
      <c r="AA17" s="26">
        <v>-725402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-725402</v>
      </c>
      <c r="F25" s="36">
        <f t="shared" si="1"/>
        <v>-725402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-544052</v>
      </c>
      <c r="Y25" s="36">
        <f t="shared" si="1"/>
        <v>544052</v>
      </c>
      <c r="Z25" s="37">
        <f>+IF(X25&lt;&gt;0,+(Y25/X25)*100,0)</f>
        <v>-100</v>
      </c>
      <c r="AA25" s="38">
        <f>SUM(AA15:AA24)</f>
        <v>-725402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480649</v>
      </c>
      <c r="D26" s="29">
        <f>+D13+D25</f>
        <v>0</v>
      </c>
      <c r="E26" s="30">
        <f t="shared" si="2"/>
        <v>12353086</v>
      </c>
      <c r="F26" s="31">
        <f t="shared" si="2"/>
        <v>12353086</v>
      </c>
      <c r="G26" s="31">
        <f t="shared" si="2"/>
        <v>1927004</v>
      </c>
      <c r="H26" s="31">
        <f t="shared" si="2"/>
        <v>1956983</v>
      </c>
      <c r="I26" s="31">
        <f t="shared" si="2"/>
        <v>2063468</v>
      </c>
      <c r="J26" s="31">
        <f t="shared" si="2"/>
        <v>5947455</v>
      </c>
      <c r="K26" s="31">
        <f t="shared" si="2"/>
        <v>2004519</v>
      </c>
      <c r="L26" s="31">
        <f t="shared" si="2"/>
        <v>2088922</v>
      </c>
      <c r="M26" s="31">
        <f t="shared" si="2"/>
        <v>-37794</v>
      </c>
      <c r="N26" s="31">
        <f t="shared" si="2"/>
        <v>4055647</v>
      </c>
      <c r="O26" s="31">
        <f t="shared" si="2"/>
        <v>4277699</v>
      </c>
      <c r="P26" s="31">
        <f t="shared" si="2"/>
        <v>2136850</v>
      </c>
      <c r="Q26" s="31">
        <f t="shared" si="2"/>
        <v>2043611</v>
      </c>
      <c r="R26" s="31">
        <f t="shared" si="2"/>
        <v>8458160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18461262</v>
      </c>
      <c r="X26" s="31">
        <f t="shared" si="2"/>
        <v>9264814</v>
      </c>
      <c r="Y26" s="31">
        <f t="shared" si="2"/>
        <v>9196448</v>
      </c>
      <c r="Z26" s="32">
        <f>+IF(X26&lt;&gt;0,+(Y26/X26)*100,0)</f>
        <v>99.262089881135225</v>
      </c>
      <c r="AA26" s="33">
        <f>+AA13+AA25</f>
        <v>12353086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1</v>
      </c>
      <c r="G32" s="20">
        <v>525778</v>
      </c>
      <c r="H32" s="20">
        <v>853376</v>
      </c>
      <c r="I32" s="20">
        <v>507817</v>
      </c>
      <c r="J32" s="20">
        <v>1886971</v>
      </c>
      <c r="K32" s="20">
        <v>496793</v>
      </c>
      <c r="L32" s="20">
        <v>510917</v>
      </c>
      <c r="M32" s="20">
        <v>894617</v>
      </c>
      <c r="N32" s="20">
        <v>1902327</v>
      </c>
      <c r="O32" s="20">
        <v>535772</v>
      </c>
      <c r="P32" s="20">
        <v>539192</v>
      </c>
      <c r="Q32" s="20">
        <v>522472</v>
      </c>
      <c r="R32" s="20">
        <v>1597436</v>
      </c>
      <c r="S32" s="20"/>
      <c r="T32" s="20"/>
      <c r="U32" s="20"/>
      <c r="V32" s="20"/>
      <c r="W32" s="20">
        <v>5386734</v>
      </c>
      <c r="X32" s="20">
        <v>-1</v>
      </c>
      <c r="Y32" s="20">
        <v>5386735</v>
      </c>
      <c r="Z32" s="21">
        <v>-538673500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1</v>
      </c>
      <c r="G37" s="31">
        <f t="shared" si="3"/>
        <v>525778</v>
      </c>
      <c r="H37" s="31">
        <f t="shared" si="3"/>
        <v>853376</v>
      </c>
      <c r="I37" s="31">
        <f t="shared" si="3"/>
        <v>507817</v>
      </c>
      <c r="J37" s="31">
        <f t="shared" si="3"/>
        <v>1886971</v>
      </c>
      <c r="K37" s="31">
        <f t="shared" si="3"/>
        <v>496793</v>
      </c>
      <c r="L37" s="31">
        <f t="shared" si="3"/>
        <v>510917</v>
      </c>
      <c r="M37" s="31">
        <f t="shared" si="3"/>
        <v>894617</v>
      </c>
      <c r="N37" s="31">
        <f t="shared" si="3"/>
        <v>1902327</v>
      </c>
      <c r="O37" s="31">
        <f t="shared" si="3"/>
        <v>535772</v>
      </c>
      <c r="P37" s="31">
        <f t="shared" si="3"/>
        <v>539192</v>
      </c>
      <c r="Q37" s="31">
        <f t="shared" si="3"/>
        <v>522472</v>
      </c>
      <c r="R37" s="31">
        <f t="shared" si="3"/>
        <v>1597436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5386734</v>
      </c>
      <c r="X37" s="31">
        <f t="shared" si="3"/>
        <v>-1</v>
      </c>
      <c r="Y37" s="31">
        <f t="shared" si="3"/>
        <v>5386735</v>
      </c>
      <c r="Z37" s="32">
        <f>+IF(X37&lt;&gt;0,+(Y37/X37)*100,0)</f>
        <v>-538673500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1</v>
      </c>
      <c r="G44" s="31">
        <f t="shared" si="5"/>
        <v>525778</v>
      </c>
      <c r="H44" s="31">
        <f t="shared" si="5"/>
        <v>853376</v>
      </c>
      <c r="I44" s="31">
        <f t="shared" si="5"/>
        <v>507817</v>
      </c>
      <c r="J44" s="31">
        <f t="shared" si="5"/>
        <v>1886971</v>
      </c>
      <c r="K44" s="31">
        <f t="shared" si="5"/>
        <v>496793</v>
      </c>
      <c r="L44" s="31">
        <f t="shared" si="5"/>
        <v>510917</v>
      </c>
      <c r="M44" s="31">
        <f t="shared" si="5"/>
        <v>894617</v>
      </c>
      <c r="N44" s="31">
        <f t="shared" si="5"/>
        <v>1902327</v>
      </c>
      <c r="O44" s="31">
        <f t="shared" si="5"/>
        <v>535772</v>
      </c>
      <c r="P44" s="31">
        <f t="shared" si="5"/>
        <v>539192</v>
      </c>
      <c r="Q44" s="31">
        <f t="shared" si="5"/>
        <v>522472</v>
      </c>
      <c r="R44" s="31">
        <f t="shared" si="5"/>
        <v>1597436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5386734</v>
      </c>
      <c r="X44" s="31">
        <f t="shared" si="5"/>
        <v>-1</v>
      </c>
      <c r="Y44" s="31">
        <f t="shared" si="5"/>
        <v>5386735</v>
      </c>
      <c r="Z44" s="32">
        <f>+IF(X44&lt;&gt;0,+(Y44/X44)*100,0)</f>
        <v>-538673500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480649</v>
      </c>
      <c r="D45" s="42">
        <f t="shared" si="6"/>
        <v>0</v>
      </c>
      <c r="E45" s="43">
        <f t="shared" si="6"/>
        <v>12353087</v>
      </c>
      <c r="F45" s="44">
        <f t="shared" si="6"/>
        <v>12353085</v>
      </c>
      <c r="G45" s="44">
        <f t="shared" si="6"/>
        <v>1401226</v>
      </c>
      <c r="H45" s="44">
        <f t="shared" si="6"/>
        <v>1103607</v>
      </c>
      <c r="I45" s="44">
        <f t="shared" si="6"/>
        <v>1555651</v>
      </c>
      <c r="J45" s="44">
        <f t="shared" si="6"/>
        <v>4060484</v>
      </c>
      <c r="K45" s="44">
        <f t="shared" si="6"/>
        <v>1507726</v>
      </c>
      <c r="L45" s="44">
        <f t="shared" si="6"/>
        <v>1578005</v>
      </c>
      <c r="M45" s="44">
        <f t="shared" si="6"/>
        <v>-932411</v>
      </c>
      <c r="N45" s="44">
        <f t="shared" si="6"/>
        <v>2153320</v>
      </c>
      <c r="O45" s="44">
        <f t="shared" si="6"/>
        <v>3741927</v>
      </c>
      <c r="P45" s="44">
        <f t="shared" si="6"/>
        <v>1597658</v>
      </c>
      <c r="Q45" s="44">
        <f t="shared" si="6"/>
        <v>1521139</v>
      </c>
      <c r="R45" s="44">
        <f t="shared" si="6"/>
        <v>6860724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13074528</v>
      </c>
      <c r="X45" s="44">
        <f t="shared" si="6"/>
        <v>9264815</v>
      </c>
      <c r="Y45" s="44">
        <f t="shared" si="6"/>
        <v>3809713</v>
      </c>
      <c r="Z45" s="45">
        <f>+IF(X45&lt;&gt;0,+(Y45/X45)*100,0)</f>
        <v>41.120227441130773</v>
      </c>
      <c r="AA45" s="46">
        <f>+AA26-AA44</f>
        <v>12353085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988561</v>
      </c>
      <c r="D7" s="18"/>
      <c r="E7" s="19">
        <v>-2509167</v>
      </c>
      <c r="F7" s="20">
        <v>-1616434</v>
      </c>
      <c r="G7" s="20">
        <v>-878323</v>
      </c>
      <c r="H7" s="20">
        <v>3070251</v>
      </c>
      <c r="I7" s="20"/>
      <c r="J7" s="20">
        <v>2191928</v>
      </c>
      <c r="K7" s="20">
        <v>1199321</v>
      </c>
      <c r="L7" s="20">
        <v>616214</v>
      </c>
      <c r="M7" s="20">
        <v>638559</v>
      </c>
      <c r="N7" s="20">
        <v>2454094</v>
      </c>
      <c r="O7" s="20">
        <v>591087</v>
      </c>
      <c r="P7" s="20">
        <v>591087</v>
      </c>
      <c r="Q7" s="20">
        <v>619176</v>
      </c>
      <c r="R7" s="20">
        <v>1801350</v>
      </c>
      <c r="S7" s="20"/>
      <c r="T7" s="20"/>
      <c r="U7" s="20"/>
      <c r="V7" s="20"/>
      <c r="W7" s="20">
        <v>6447372</v>
      </c>
      <c r="X7" s="20">
        <v>-1524770</v>
      </c>
      <c r="Y7" s="20">
        <v>7972142</v>
      </c>
      <c r="Z7" s="21">
        <v>-522.84226473500917</v>
      </c>
      <c r="AA7" s="22">
        <v>-1616434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988561</v>
      </c>
      <c r="D13" s="29">
        <f>SUM(D6:D12)</f>
        <v>0</v>
      </c>
      <c r="E13" s="30">
        <f t="shared" si="0"/>
        <v>-2509167</v>
      </c>
      <c r="F13" s="31">
        <f t="shared" si="0"/>
        <v>-1616434</v>
      </c>
      <c r="G13" s="31">
        <f t="shared" si="0"/>
        <v>-878323</v>
      </c>
      <c r="H13" s="31">
        <f t="shared" si="0"/>
        <v>3070251</v>
      </c>
      <c r="I13" s="31">
        <f t="shared" si="0"/>
        <v>0</v>
      </c>
      <c r="J13" s="31">
        <f t="shared" si="0"/>
        <v>2191928</v>
      </c>
      <c r="K13" s="31">
        <f t="shared" si="0"/>
        <v>1199321</v>
      </c>
      <c r="L13" s="31">
        <f t="shared" si="0"/>
        <v>616214</v>
      </c>
      <c r="M13" s="31">
        <f t="shared" si="0"/>
        <v>638559</v>
      </c>
      <c r="N13" s="31">
        <f t="shared" si="0"/>
        <v>2454094</v>
      </c>
      <c r="O13" s="31">
        <f t="shared" si="0"/>
        <v>591087</v>
      </c>
      <c r="P13" s="31">
        <f t="shared" si="0"/>
        <v>591087</v>
      </c>
      <c r="Q13" s="31">
        <f t="shared" si="0"/>
        <v>619176</v>
      </c>
      <c r="R13" s="31">
        <f t="shared" si="0"/>
        <v>1801350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6447372</v>
      </c>
      <c r="X13" s="31">
        <f t="shared" si="0"/>
        <v>-1524770</v>
      </c>
      <c r="Y13" s="31">
        <f t="shared" si="0"/>
        <v>7972142</v>
      </c>
      <c r="Z13" s="32">
        <f>+IF(X13&lt;&gt;0,+(Y13/X13)*100,0)</f>
        <v>-522.84226473500917</v>
      </c>
      <c r="AA13" s="33">
        <f>SUM(AA6:AA12)</f>
        <v>-1616434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2949810</v>
      </c>
      <c r="D17" s="18"/>
      <c r="E17" s="19">
        <v>5341428</v>
      </c>
      <c r="F17" s="20">
        <v>5341428</v>
      </c>
      <c r="G17" s="24">
        <v>-1201484</v>
      </c>
      <c r="H17" s="24">
        <v>4305270</v>
      </c>
      <c r="I17" s="24"/>
      <c r="J17" s="20">
        <v>3103786</v>
      </c>
      <c r="K17" s="24">
        <v>-98916</v>
      </c>
      <c r="L17" s="24">
        <v>-302350</v>
      </c>
      <c r="M17" s="20">
        <v>-49458</v>
      </c>
      <c r="N17" s="24">
        <v>-450724</v>
      </c>
      <c r="O17" s="24">
        <v>-49458</v>
      </c>
      <c r="P17" s="24">
        <v>-49458</v>
      </c>
      <c r="Q17" s="20">
        <v>161840</v>
      </c>
      <c r="R17" s="24">
        <v>62924</v>
      </c>
      <c r="S17" s="24"/>
      <c r="T17" s="20"/>
      <c r="U17" s="24"/>
      <c r="V17" s="24"/>
      <c r="W17" s="24">
        <v>2715986</v>
      </c>
      <c r="X17" s="20">
        <v>4006071</v>
      </c>
      <c r="Y17" s="24">
        <v>-1290085</v>
      </c>
      <c r="Z17" s="25">
        <v>-32.203248519559438</v>
      </c>
      <c r="AA17" s="26">
        <v>5341428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2949810</v>
      </c>
      <c r="D25" s="29">
        <f t="shared" ref="D25:Y25" si="1">SUM(D15:D24)</f>
        <v>0</v>
      </c>
      <c r="E25" s="35">
        <f t="shared" si="1"/>
        <v>5341428</v>
      </c>
      <c r="F25" s="36">
        <f t="shared" si="1"/>
        <v>5341428</v>
      </c>
      <c r="G25" s="36">
        <f t="shared" si="1"/>
        <v>-1201484</v>
      </c>
      <c r="H25" s="36">
        <f t="shared" si="1"/>
        <v>4305270</v>
      </c>
      <c r="I25" s="36">
        <f t="shared" si="1"/>
        <v>0</v>
      </c>
      <c r="J25" s="36">
        <f t="shared" si="1"/>
        <v>3103786</v>
      </c>
      <c r="K25" s="36">
        <f t="shared" si="1"/>
        <v>-98916</v>
      </c>
      <c r="L25" s="36">
        <f t="shared" si="1"/>
        <v>-302350</v>
      </c>
      <c r="M25" s="36">
        <f t="shared" si="1"/>
        <v>-49458</v>
      </c>
      <c r="N25" s="36">
        <f t="shared" si="1"/>
        <v>-450724</v>
      </c>
      <c r="O25" s="36">
        <f t="shared" si="1"/>
        <v>-49458</v>
      </c>
      <c r="P25" s="36">
        <f t="shared" si="1"/>
        <v>-49458</v>
      </c>
      <c r="Q25" s="36">
        <f t="shared" si="1"/>
        <v>161840</v>
      </c>
      <c r="R25" s="36">
        <f t="shared" si="1"/>
        <v>62924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2715986</v>
      </c>
      <c r="X25" s="36">
        <f t="shared" si="1"/>
        <v>4006071</v>
      </c>
      <c r="Y25" s="36">
        <f t="shared" si="1"/>
        <v>-1290085</v>
      </c>
      <c r="Z25" s="37">
        <f>+IF(X25&lt;&gt;0,+(Y25/X25)*100,0)</f>
        <v>-32.203248519559438</v>
      </c>
      <c r="AA25" s="38">
        <f>SUM(AA15:AA24)</f>
        <v>5341428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3938371</v>
      </c>
      <c r="D26" s="29">
        <f>+D13+D25</f>
        <v>0</v>
      </c>
      <c r="E26" s="30">
        <f t="shared" si="2"/>
        <v>2832261</v>
      </c>
      <c r="F26" s="31">
        <f t="shared" si="2"/>
        <v>3724994</v>
      </c>
      <c r="G26" s="31">
        <f t="shared" si="2"/>
        <v>-2079807</v>
      </c>
      <c r="H26" s="31">
        <f t="shared" si="2"/>
        <v>7375521</v>
      </c>
      <c r="I26" s="31">
        <f t="shared" si="2"/>
        <v>0</v>
      </c>
      <c r="J26" s="31">
        <f t="shared" si="2"/>
        <v>5295714</v>
      </c>
      <c r="K26" s="31">
        <f t="shared" si="2"/>
        <v>1100405</v>
      </c>
      <c r="L26" s="31">
        <f t="shared" si="2"/>
        <v>313864</v>
      </c>
      <c r="M26" s="31">
        <f t="shared" si="2"/>
        <v>589101</v>
      </c>
      <c r="N26" s="31">
        <f t="shared" si="2"/>
        <v>2003370</v>
      </c>
      <c r="O26" s="31">
        <f t="shared" si="2"/>
        <v>541629</v>
      </c>
      <c r="P26" s="31">
        <f t="shared" si="2"/>
        <v>541629</v>
      </c>
      <c r="Q26" s="31">
        <f t="shared" si="2"/>
        <v>781016</v>
      </c>
      <c r="R26" s="31">
        <f t="shared" si="2"/>
        <v>1864274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9163358</v>
      </c>
      <c r="X26" s="31">
        <f t="shared" si="2"/>
        <v>2481301</v>
      </c>
      <c r="Y26" s="31">
        <f t="shared" si="2"/>
        <v>6682057</v>
      </c>
      <c r="Z26" s="32">
        <f>+IF(X26&lt;&gt;0,+(Y26/X26)*100,0)</f>
        <v>269.29651017752383</v>
      </c>
      <c r="AA26" s="33">
        <f>+AA13+AA25</f>
        <v>3724994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6828775</v>
      </c>
      <c r="D35" s="18"/>
      <c r="E35" s="19">
        <v>6028337</v>
      </c>
      <c r="F35" s="20">
        <v>6828775</v>
      </c>
      <c r="G35" s="20">
        <v>6900597</v>
      </c>
      <c r="H35" s="20">
        <v>66604</v>
      </c>
      <c r="I35" s="20"/>
      <c r="J35" s="20">
        <v>6967201</v>
      </c>
      <c r="K35" s="20">
        <v>141427</v>
      </c>
      <c r="L35" s="20">
        <v>67543</v>
      </c>
      <c r="M35" s="20">
        <v>70998</v>
      </c>
      <c r="N35" s="20">
        <v>279968</v>
      </c>
      <c r="O35" s="20">
        <v>68710</v>
      </c>
      <c r="P35" s="20">
        <v>68710</v>
      </c>
      <c r="Q35" s="20">
        <v>67097</v>
      </c>
      <c r="R35" s="20">
        <v>204517</v>
      </c>
      <c r="S35" s="20"/>
      <c r="T35" s="20"/>
      <c r="U35" s="20"/>
      <c r="V35" s="20"/>
      <c r="W35" s="20">
        <v>7451686</v>
      </c>
      <c r="X35" s="20">
        <v>4841423</v>
      </c>
      <c r="Y35" s="20">
        <v>2610263</v>
      </c>
      <c r="Z35" s="21">
        <v>53.915202203980108</v>
      </c>
      <c r="AA35" s="22">
        <v>6828775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6828775</v>
      </c>
      <c r="D37" s="29">
        <f t="shared" ref="D37:Y37" si="3">SUM(D29:D36)</f>
        <v>0</v>
      </c>
      <c r="E37" s="30">
        <f t="shared" si="3"/>
        <v>6028337</v>
      </c>
      <c r="F37" s="31">
        <f t="shared" si="3"/>
        <v>6828775</v>
      </c>
      <c r="G37" s="31">
        <f t="shared" si="3"/>
        <v>6900597</v>
      </c>
      <c r="H37" s="31">
        <f t="shared" si="3"/>
        <v>66604</v>
      </c>
      <c r="I37" s="31">
        <f t="shared" si="3"/>
        <v>0</v>
      </c>
      <c r="J37" s="31">
        <f t="shared" si="3"/>
        <v>6967201</v>
      </c>
      <c r="K37" s="31">
        <f t="shared" si="3"/>
        <v>141427</v>
      </c>
      <c r="L37" s="31">
        <f t="shared" si="3"/>
        <v>67543</v>
      </c>
      <c r="M37" s="31">
        <f t="shared" si="3"/>
        <v>70998</v>
      </c>
      <c r="N37" s="31">
        <f t="shared" si="3"/>
        <v>279968</v>
      </c>
      <c r="O37" s="31">
        <f t="shared" si="3"/>
        <v>68710</v>
      </c>
      <c r="P37" s="31">
        <f t="shared" si="3"/>
        <v>68710</v>
      </c>
      <c r="Q37" s="31">
        <f t="shared" si="3"/>
        <v>67097</v>
      </c>
      <c r="R37" s="31">
        <f t="shared" si="3"/>
        <v>204517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7451686</v>
      </c>
      <c r="X37" s="31">
        <f t="shared" si="3"/>
        <v>4841423</v>
      </c>
      <c r="Y37" s="31">
        <f t="shared" si="3"/>
        <v>2610263</v>
      </c>
      <c r="Z37" s="32">
        <f>+IF(X37&lt;&gt;0,+(Y37/X37)*100,0)</f>
        <v>53.915202203980108</v>
      </c>
      <c r="AA37" s="33">
        <f>SUM(AA29:AA36)</f>
        <v>6828775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4708803</v>
      </c>
      <c r="D40" s="18"/>
      <c r="E40" s="19">
        <v>9220190</v>
      </c>
      <c r="F40" s="20">
        <v>9220190</v>
      </c>
      <c r="G40" s="20">
        <v>9220190</v>
      </c>
      <c r="H40" s="20">
        <v>-4050910</v>
      </c>
      <c r="I40" s="20"/>
      <c r="J40" s="20">
        <v>5169280</v>
      </c>
      <c r="K40" s="20"/>
      <c r="L40" s="20">
        <v>-460477</v>
      </c>
      <c r="M40" s="20"/>
      <c r="N40" s="20">
        <v>-460477</v>
      </c>
      <c r="O40" s="20"/>
      <c r="P40" s="20"/>
      <c r="Q40" s="20"/>
      <c r="R40" s="20"/>
      <c r="S40" s="20"/>
      <c r="T40" s="20"/>
      <c r="U40" s="20"/>
      <c r="V40" s="20"/>
      <c r="W40" s="20">
        <v>4708803</v>
      </c>
      <c r="X40" s="20">
        <v>6915141</v>
      </c>
      <c r="Y40" s="20">
        <v>-2206338</v>
      </c>
      <c r="Z40" s="21">
        <v>-31.905900400295522</v>
      </c>
      <c r="AA40" s="22">
        <v>9220190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4708803</v>
      </c>
      <c r="D43" s="29">
        <f t="shared" ref="D43:Y43" si="4">SUM(D39:D42)</f>
        <v>0</v>
      </c>
      <c r="E43" s="35">
        <f t="shared" si="4"/>
        <v>9220190</v>
      </c>
      <c r="F43" s="36">
        <f t="shared" si="4"/>
        <v>9220190</v>
      </c>
      <c r="G43" s="36">
        <f t="shared" si="4"/>
        <v>9220190</v>
      </c>
      <c r="H43" s="36">
        <f t="shared" si="4"/>
        <v>-4050910</v>
      </c>
      <c r="I43" s="36">
        <f t="shared" si="4"/>
        <v>0</v>
      </c>
      <c r="J43" s="36">
        <f t="shared" si="4"/>
        <v>5169280</v>
      </c>
      <c r="K43" s="36">
        <f t="shared" si="4"/>
        <v>0</v>
      </c>
      <c r="L43" s="36">
        <f t="shared" si="4"/>
        <v>-460477</v>
      </c>
      <c r="M43" s="36">
        <f t="shared" si="4"/>
        <v>0</v>
      </c>
      <c r="N43" s="36">
        <f t="shared" si="4"/>
        <v>-460477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4708803</v>
      </c>
      <c r="X43" s="36">
        <f t="shared" si="4"/>
        <v>6915141</v>
      </c>
      <c r="Y43" s="36">
        <f t="shared" si="4"/>
        <v>-2206338</v>
      </c>
      <c r="Z43" s="37">
        <f>+IF(X43&lt;&gt;0,+(Y43/X43)*100,0)</f>
        <v>-31.905900400295522</v>
      </c>
      <c r="AA43" s="38">
        <f>SUM(AA39:AA42)</f>
        <v>9220190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11537578</v>
      </c>
      <c r="D44" s="29">
        <f>+D37+D43</f>
        <v>0</v>
      </c>
      <c r="E44" s="30">
        <f t="shared" si="5"/>
        <v>15248527</v>
      </c>
      <c r="F44" s="31">
        <f t="shared" si="5"/>
        <v>16048965</v>
      </c>
      <c r="G44" s="31">
        <f t="shared" si="5"/>
        <v>16120787</v>
      </c>
      <c r="H44" s="31">
        <f t="shared" si="5"/>
        <v>-3984306</v>
      </c>
      <c r="I44" s="31">
        <f t="shared" si="5"/>
        <v>0</v>
      </c>
      <c r="J44" s="31">
        <f t="shared" si="5"/>
        <v>12136481</v>
      </c>
      <c r="K44" s="31">
        <f t="shared" si="5"/>
        <v>141427</v>
      </c>
      <c r="L44" s="31">
        <f t="shared" si="5"/>
        <v>-392934</v>
      </c>
      <c r="M44" s="31">
        <f t="shared" si="5"/>
        <v>70998</v>
      </c>
      <c r="N44" s="31">
        <f t="shared" si="5"/>
        <v>-180509</v>
      </c>
      <c r="O44" s="31">
        <f t="shared" si="5"/>
        <v>68710</v>
      </c>
      <c r="P44" s="31">
        <f t="shared" si="5"/>
        <v>68710</v>
      </c>
      <c r="Q44" s="31">
        <f t="shared" si="5"/>
        <v>67097</v>
      </c>
      <c r="R44" s="31">
        <f t="shared" si="5"/>
        <v>204517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12160489</v>
      </c>
      <c r="X44" s="31">
        <f t="shared" si="5"/>
        <v>11756564</v>
      </c>
      <c r="Y44" s="31">
        <f t="shared" si="5"/>
        <v>403925</v>
      </c>
      <c r="Z44" s="32">
        <f>+IF(X44&lt;&gt;0,+(Y44/X44)*100,0)</f>
        <v>3.4357402383893803</v>
      </c>
      <c r="AA44" s="33">
        <f>+AA37+AA43</f>
        <v>16048965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-7599207</v>
      </c>
      <c r="D45" s="42">
        <f t="shared" si="6"/>
        <v>0</v>
      </c>
      <c r="E45" s="43">
        <f t="shared" si="6"/>
        <v>-12416266</v>
      </c>
      <c r="F45" s="44">
        <f t="shared" si="6"/>
        <v>-12323971</v>
      </c>
      <c r="G45" s="44">
        <f t="shared" si="6"/>
        <v>-18200594</v>
      </c>
      <c r="H45" s="44">
        <f t="shared" si="6"/>
        <v>11359827</v>
      </c>
      <c r="I45" s="44">
        <f t="shared" si="6"/>
        <v>0</v>
      </c>
      <c r="J45" s="44">
        <f t="shared" si="6"/>
        <v>-6840767</v>
      </c>
      <c r="K45" s="44">
        <f t="shared" si="6"/>
        <v>958978</v>
      </c>
      <c r="L45" s="44">
        <f t="shared" si="6"/>
        <v>706798</v>
      </c>
      <c r="M45" s="44">
        <f t="shared" si="6"/>
        <v>518103</v>
      </c>
      <c r="N45" s="44">
        <f t="shared" si="6"/>
        <v>2183879</v>
      </c>
      <c r="O45" s="44">
        <f t="shared" si="6"/>
        <v>472919</v>
      </c>
      <c r="P45" s="44">
        <f t="shared" si="6"/>
        <v>472919</v>
      </c>
      <c r="Q45" s="44">
        <f t="shared" si="6"/>
        <v>713919</v>
      </c>
      <c r="R45" s="44">
        <f t="shared" si="6"/>
        <v>1659757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-2997131</v>
      </c>
      <c r="X45" s="44">
        <f t="shared" si="6"/>
        <v>-9275263</v>
      </c>
      <c r="Y45" s="44">
        <f t="shared" si="6"/>
        <v>6278132</v>
      </c>
      <c r="Z45" s="45">
        <f>+IF(X45&lt;&gt;0,+(Y45/X45)*100,0)</f>
        <v>-67.686835402942208</v>
      </c>
      <c r="AA45" s="46">
        <f>+AA26-AA44</f>
        <v>-12323971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22597433</v>
      </c>
      <c r="D47" s="18"/>
      <c r="E47" s="19">
        <v>34597150</v>
      </c>
      <c r="F47" s="20">
        <v>37027944</v>
      </c>
      <c r="G47" s="20">
        <v>21826287</v>
      </c>
      <c r="H47" s="20">
        <v>9731695</v>
      </c>
      <c r="I47" s="20"/>
      <c r="J47" s="20">
        <v>31557982</v>
      </c>
      <c r="K47" s="20">
        <v>1036975</v>
      </c>
      <c r="L47" s="20">
        <v>492713</v>
      </c>
      <c r="M47" s="20">
        <v>417220</v>
      </c>
      <c r="N47" s="20">
        <v>1946908</v>
      </c>
      <c r="O47" s="20">
        <v>536379</v>
      </c>
      <c r="P47" s="20">
        <v>536379</v>
      </c>
      <c r="Q47" s="20">
        <v>732166</v>
      </c>
      <c r="R47" s="20">
        <v>1804924</v>
      </c>
      <c r="S47" s="20"/>
      <c r="T47" s="20"/>
      <c r="U47" s="20"/>
      <c r="V47" s="20"/>
      <c r="W47" s="20">
        <v>35309814</v>
      </c>
      <c r="X47" s="20">
        <v>26920173</v>
      </c>
      <c r="Y47" s="20">
        <v>8389641</v>
      </c>
      <c r="Z47" s="47">
        <v>31.164885158798945</v>
      </c>
      <c r="AA47" s="22">
        <v>37027944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22597433</v>
      </c>
      <c r="D50" s="50">
        <f t="shared" ref="D50:Y50" si="7">SUM(D47:D49)</f>
        <v>0</v>
      </c>
      <c r="E50" s="51">
        <f t="shared" si="7"/>
        <v>34597150</v>
      </c>
      <c r="F50" s="52">
        <f t="shared" si="7"/>
        <v>37027944</v>
      </c>
      <c r="G50" s="52">
        <f t="shared" si="7"/>
        <v>21826287</v>
      </c>
      <c r="H50" s="52">
        <f t="shared" si="7"/>
        <v>9731695</v>
      </c>
      <c r="I50" s="52">
        <f t="shared" si="7"/>
        <v>0</v>
      </c>
      <c r="J50" s="52">
        <f t="shared" si="7"/>
        <v>31557982</v>
      </c>
      <c r="K50" s="52">
        <f t="shared" si="7"/>
        <v>1036975</v>
      </c>
      <c r="L50" s="52">
        <f t="shared" si="7"/>
        <v>492713</v>
      </c>
      <c r="M50" s="52">
        <f t="shared" si="7"/>
        <v>417220</v>
      </c>
      <c r="N50" s="52">
        <f t="shared" si="7"/>
        <v>1946908</v>
      </c>
      <c r="O50" s="52">
        <f t="shared" si="7"/>
        <v>536379</v>
      </c>
      <c r="P50" s="52">
        <f t="shared" si="7"/>
        <v>536379</v>
      </c>
      <c r="Q50" s="52">
        <f t="shared" si="7"/>
        <v>732166</v>
      </c>
      <c r="R50" s="52">
        <f t="shared" si="7"/>
        <v>1804924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35309814</v>
      </c>
      <c r="X50" s="52">
        <f t="shared" si="7"/>
        <v>26920173</v>
      </c>
      <c r="Y50" s="52">
        <f t="shared" si="7"/>
        <v>8389641</v>
      </c>
      <c r="Z50" s="53">
        <f>+IF(X50&lt;&gt;0,+(Y50/X50)*100,0)</f>
        <v>31.164885158798945</v>
      </c>
      <c r="AA50" s="54">
        <f>SUM(AA47:AA49)</f>
        <v>37027944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29216222</v>
      </c>
      <c r="D6" s="18"/>
      <c r="E6" s="19">
        <v>28298934</v>
      </c>
      <c r="F6" s="20">
        <v>28298934</v>
      </c>
      <c r="G6" s="20">
        <v>28814594</v>
      </c>
      <c r="H6" s="20">
        <v>259866</v>
      </c>
      <c r="I6" s="20">
        <v>22252387</v>
      </c>
      <c r="J6" s="20">
        <v>51326847</v>
      </c>
      <c r="K6" s="20">
        <v>-2591163</v>
      </c>
      <c r="L6" s="20">
        <v>-530389</v>
      </c>
      <c r="M6" s="20">
        <v>-2369366</v>
      </c>
      <c r="N6" s="20">
        <v>-5490918</v>
      </c>
      <c r="O6" s="20">
        <v>294204</v>
      </c>
      <c r="P6" s="20">
        <v>-1906940</v>
      </c>
      <c r="Q6" s="20">
        <v>-150286</v>
      </c>
      <c r="R6" s="20">
        <v>-1763022</v>
      </c>
      <c r="S6" s="20"/>
      <c r="T6" s="20"/>
      <c r="U6" s="20"/>
      <c r="V6" s="20"/>
      <c r="W6" s="20">
        <v>44072907</v>
      </c>
      <c r="X6" s="20">
        <v>30131448</v>
      </c>
      <c r="Y6" s="20">
        <v>13941459</v>
      </c>
      <c r="Z6" s="21">
        <v>46.268798631914407</v>
      </c>
      <c r="AA6" s="22">
        <v>28298934</v>
      </c>
    </row>
    <row r="7" spans="1:27" x14ac:dyDescent="0.25">
      <c r="A7" s="23" t="s">
        <v>35</v>
      </c>
      <c r="B7" s="17" t="s">
        <v>32</v>
      </c>
      <c r="C7" s="18">
        <v>30603428</v>
      </c>
      <c r="D7" s="18"/>
      <c r="E7" s="19">
        <v>5692299</v>
      </c>
      <c r="F7" s="20">
        <v>10458033</v>
      </c>
      <c r="G7" s="20">
        <v>32722566</v>
      </c>
      <c r="H7" s="20">
        <v>2093409</v>
      </c>
      <c r="I7" s="20">
        <v>-24581724</v>
      </c>
      <c r="J7" s="20">
        <v>10234251</v>
      </c>
      <c r="K7" s="20">
        <v>2098492</v>
      </c>
      <c r="L7" s="20">
        <v>2048115</v>
      </c>
      <c r="M7" s="20">
        <v>2144649</v>
      </c>
      <c r="N7" s="20">
        <v>6291256</v>
      </c>
      <c r="O7" s="20">
        <v>2090784</v>
      </c>
      <c r="P7" s="20">
        <v>2119660</v>
      </c>
      <c r="Q7" s="20">
        <v>2117092</v>
      </c>
      <c r="R7" s="20">
        <v>6327536</v>
      </c>
      <c r="S7" s="20"/>
      <c r="T7" s="20"/>
      <c r="U7" s="20"/>
      <c r="V7" s="20"/>
      <c r="W7" s="20">
        <v>22853043</v>
      </c>
      <c r="X7" s="20">
        <v>6175516</v>
      </c>
      <c r="Y7" s="20">
        <v>16677527</v>
      </c>
      <c r="Z7" s="21">
        <v>270.05884204655939</v>
      </c>
      <c r="AA7" s="22">
        <v>10458033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26270</v>
      </c>
      <c r="D10" s="18"/>
      <c r="E10" s="19"/>
      <c r="F10" s="20">
        <v>-9213790</v>
      </c>
      <c r="G10" s="20">
        <v>26270</v>
      </c>
      <c r="H10" s="20"/>
      <c r="I10" s="20"/>
      <c r="J10" s="20">
        <v>26270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26270</v>
      </c>
      <c r="X10" s="20">
        <v>-3685516</v>
      </c>
      <c r="Y10" s="20">
        <v>3711786</v>
      </c>
      <c r="Z10" s="21">
        <v>-100.71279028499673</v>
      </c>
      <c r="AA10" s="22">
        <v>-9213790</v>
      </c>
    </row>
    <row r="11" spans="1:27" x14ac:dyDescent="0.25">
      <c r="A11" s="23" t="s">
        <v>39</v>
      </c>
      <c r="B11" s="17" t="s">
        <v>32</v>
      </c>
      <c r="C11" s="18">
        <v>1161891</v>
      </c>
      <c r="D11" s="18"/>
      <c r="E11" s="19"/>
      <c r="F11" s="20"/>
      <c r="G11" s="24">
        <v>1161891</v>
      </c>
      <c r="H11" s="24">
        <v>519969</v>
      </c>
      <c r="I11" s="24">
        <v>174810</v>
      </c>
      <c r="J11" s="20">
        <v>1856670</v>
      </c>
      <c r="K11" s="24">
        <v>138900</v>
      </c>
      <c r="L11" s="24">
        <v>503804</v>
      </c>
      <c r="M11" s="20">
        <v>135000</v>
      </c>
      <c r="N11" s="24">
        <v>777704</v>
      </c>
      <c r="O11" s="24"/>
      <c r="P11" s="24">
        <v>130</v>
      </c>
      <c r="Q11" s="20">
        <v>10090</v>
      </c>
      <c r="R11" s="24">
        <v>10220</v>
      </c>
      <c r="S11" s="24"/>
      <c r="T11" s="20"/>
      <c r="U11" s="24"/>
      <c r="V11" s="24"/>
      <c r="W11" s="24">
        <v>2644594</v>
      </c>
      <c r="X11" s="20"/>
      <c r="Y11" s="24">
        <v>2644594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61007068</v>
      </c>
      <c r="D13" s="29">
        <f>SUM(D6:D12)</f>
        <v>0</v>
      </c>
      <c r="E13" s="30">
        <f t="shared" si="0"/>
        <v>33991233</v>
      </c>
      <c r="F13" s="31">
        <f t="shared" si="0"/>
        <v>29543177</v>
      </c>
      <c r="G13" s="31">
        <f t="shared" si="0"/>
        <v>62724578</v>
      </c>
      <c r="H13" s="31">
        <f t="shared" si="0"/>
        <v>2873244</v>
      </c>
      <c r="I13" s="31">
        <f t="shared" si="0"/>
        <v>-2154527</v>
      </c>
      <c r="J13" s="31">
        <f t="shared" si="0"/>
        <v>63443295</v>
      </c>
      <c r="K13" s="31">
        <f t="shared" si="0"/>
        <v>-353771</v>
      </c>
      <c r="L13" s="31">
        <f t="shared" si="0"/>
        <v>2021530</v>
      </c>
      <c r="M13" s="31">
        <f t="shared" si="0"/>
        <v>-89717</v>
      </c>
      <c r="N13" s="31">
        <f t="shared" si="0"/>
        <v>1578042</v>
      </c>
      <c r="O13" s="31">
        <f t="shared" si="0"/>
        <v>2384988</v>
      </c>
      <c r="P13" s="31">
        <f t="shared" si="0"/>
        <v>212850</v>
      </c>
      <c r="Q13" s="31">
        <f t="shared" si="0"/>
        <v>1976896</v>
      </c>
      <c r="R13" s="31">
        <f t="shared" si="0"/>
        <v>4574734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69596071</v>
      </c>
      <c r="X13" s="31">
        <f t="shared" si="0"/>
        <v>32621448</v>
      </c>
      <c r="Y13" s="31">
        <f t="shared" si="0"/>
        <v>36974623</v>
      </c>
      <c r="Z13" s="32">
        <f>+IF(X13&lt;&gt;0,+(Y13/X13)*100,0)</f>
        <v>113.34451799932364</v>
      </c>
      <c r="AA13" s="33">
        <f>SUM(AA6:AA12)</f>
        <v>29543177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21350665</v>
      </c>
      <c r="D17" s="18"/>
      <c r="E17" s="19"/>
      <c r="F17" s="20"/>
      <c r="G17" s="24">
        <v>21350665</v>
      </c>
      <c r="H17" s="24"/>
      <c r="I17" s="24">
        <v>-4868589</v>
      </c>
      <c r="J17" s="20">
        <v>16482076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16482076</v>
      </c>
      <c r="X17" s="20"/>
      <c r="Y17" s="24">
        <v>16482076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21350665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21350665</v>
      </c>
      <c r="H25" s="36">
        <f t="shared" si="1"/>
        <v>0</v>
      </c>
      <c r="I25" s="36">
        <f t="shared" si="1"/>
        <v>-4868589</v>
      </c>
      <c r="J25" s="36">
        <f t="shared" si="1"/>
        <v>16482076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16482076</v>
      </c>
      <c r="X25" s="36">
        <f t="shared" si="1"/>
        <v>0</v>
      </c>
      <c r="Y25" s="36">
        <f t="shared" si="1"/>
        <v>16482076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82357733</v>
      </c>
      <c r="D26" s="29">
        <f>+D13+D25</f>
        <v>0</v>
      </c>
      <c r="E26" s="30">
        <f t="shared" si="2"/>
        <v>33991233</v>
      </c>
      <c r="F26" s="31">
        <f t="shared" si="2"/>
        <v>29543177</v>
      </c>
      <c r="G26" s="31">
        <f t="shared" si="2"/>
        <v>84075243</v>
      </c>
      <c r="H26" s="31">
        <f t="shared" si="2"/>
        <v>2873244</v>
      </c>
      <c r="I26" s="31">
        <f t="shared" si="2"/>
        <v>-7023116</v>
      </c>
      <c r="J26" s="31">
        <f t="shared" si="2"/>
        <v>79925371</v>
      </c>
      <c r="K26" s="31">
        <f t="shared" si="2"/>
        <v>-353771</v>
      </c>
      <c r="L26" s="31">
        <f t="shared" si="2"/>
        <v>2021530</v>
      </c>
      <c r="M26" s="31">
        <f t="shared" si="2"/>
        <v>-89717</v>
      </c>
      <c r="N26" s="31">
        <f t="shared" si="2"/>
        <v>1578042</v>
      </c>
      <c r="O26" s="31">
        <f t="shared" si="2"/>
        <v>2384988</v>
      </c>
      <c r="P26" s="31">
        <f t="shared" si="2"/>
        <v>212850</v>
      </c>
      <c r="Q26" s="31">
        <f t="shared" si="2"/>
        <v>1976896</v>
      </c>
      <c r="R26" s="31">
        <f t="shared" si="2"/>
        <v>4574734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86078147</v>
      </c>
      <c r="X26" s="31">
        <f t="shared" si="2"/>
        <v>32621448</v>
      </c>
      <c r="Y26" s="31">
        <f t="shared" si="2"/>
        <v>53456699</v>
      </c>
      <c r="Z26" s="32">
        <f>+IF(X26&lt;&gt;0,+(Y26/X26)*100,0)</f>
        <v>163.86979204601829</v>
      </c>
      <c r="AA26" s="33">
        <f>+AA13+AA25</f>
        <v>29543177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-893</v>
      </c>
      <c r="D31" s="18"/>
      <c r="E31" s="19"/>
      <c r="F31" s="20"/>
      <c r="G31" s="20">
        <v>-893</v>
      </c>
      <c r="H31" s="20"/>
      <c r="I31" s="20"/>
      <c r="J31" s="20">
        <v>-893</v>
      </c>
      <c r="K31" s="20"/>
      <c r="L31" s="20"/>
      <c r="M31" s="20"/>
      <c r="N31" s="20"/>
      <c r="O31" s="20">
        <v>-209</v>
      </c>
      <c r="P31" s="20"/>
      <c r="Q31" s="20">
        <v>-519</v>
      </c>
      <c r="R31" s="20">
        <v>-728</v>
      </c>
      <c r="S31" s="20"/>
      <c r="T31" s="20"/>
      <c r="U31" s="20"/>
      <c r="V31" s="20"/>
      <c r="W31" s="20">
        <v>-1621</v>
      </c>
      <c r="X31" s="20"/>
      <c r="Y31" s="20">
        <v>-1621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1210002</v>
      </c>
      <c r="D32" s="18"/>
      <c r="E32" s="19">
        <v>-454500</v>
      </c>
      <c r="F32" s="20">
        <v>3017287</v>
      </c>
      <c r="G32" s="20">
        <v>763879</v>
      </c>
      <c r="H32" s="20">
        <v>3996347</v>
      </c>
      <c r="I32" s="20">
        <v>-14730</v>
      </c>
      <c r="J32" s="20">
        <v>4745496</v>
      </c>
      <c r="K32" s="20">
        <v>-1803973</v>
      </c>
      <c r="L32" s="20">
        <v>2996328</v>
      </c>
      <c r="M32" s="20">
        <v>-1577592</v>
      </c>
      <c r="N32" s="20">
        <v>-385237</v>
      </c>
      <c r="O32" s="20">
        <v>-13483</v>
      </c>
      <c r="P32" s="20">
        <v>-2192533</v>
      </c>
      <c r="Q32" s="20">
        <v>-295568</v>
      </c>
      <c r="R32" s="20">
        <v>-2501584</v>
      </c>
      <c r="S32" s="20"/>
      <c r="T32" s="20"/>
      <c r="U32" s="20"/>
      <c r="V32" s="20"/>
      <c r="W32" s="20">
        <v>1858675</v>
      </c>
      <c r="X32" s="20">
        <v>1047830</v>
      </c>
      <c r="Y32" s="20">
        <v>810845</v>
      </c>
      <c r="Z32" s="21">
        <v>77.383258734718424</v>
      </c>
      <c r="AA32" s="22">
        <v>3017287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8313304</v>
      </c>
      <c r="D35" s="18"/>
      <c r="E35" s="19">
        <v>1714404</v>
      </c>
      <c r="F35" s="20">
        <v>1714404</v>
      </c>
      <c r="G35" s="20">
        <v>8493130</v>
      </c>
      <c r="H35" s="20">
        <v>178194</v>
      </c>
      <c r="I35" s="20">
        <v>178280</v>
      </c>
      <c r="J35" s="20">
        <v>8849604</v>
      </c>
      <c r="K35" s="20">
        <v>178267</v>
      </c>
      <c r="L35" s="20">
        <v>178133</v>
      </c>
      <c r="M35" s="20">
        <v>177360</v>
      </c>
      <c r="N35" s="20">
        <v>533760</v>
      </c>
      <c r="O35" s="20">
        <v>177116</v>
      </c>
      <c r="P35" s="20">
        <v>177291</v>
      </c>
      <c r="Q35" s="20">
        <v>177238</v>
      </c>
      <c r="R35" s="20">
        <v>531645</v>
      </c>
      <c r="S35" s="20"/>
      <c r="T35" s="20"/>
      <c r="U35" s="20"/>
      <c r="V35" s="20"/>
      <c r="W35" s="20">
        <v>9915009</v>
      </c>
      <c r="X35" s="20">
        <v>1285803</v>
      </c>
      <c r="Y35" s="20">
        <v>8629206</v>
      </c>
      <c r="Z35" s="21">
        <v>671.11415978964123</v>
      </c>
      <c r="AA35" s="22">
        <v>1714404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9522413</v>
      </c>
      <c r="D37" s="29">
        <f t="shared" ref="D37:Y37" si="3">SUM(D29:D36)</f>
        <v>0</v>
      </c>
      <c r="E37" s="30">
        <f t="shared" si="3"/>
        <v>1259904</v>
      </c>
      <c r="F37" s="31">
        <f t="shared" si="3"/>
        <v>4731691</v>
      </c>
      <c r="G37" s="31">
        <f t="shared" si="3"/>
        <v>9256116</v>
      </c>
      <c r="H37" s="31">
        <f t="shared" si="3"/>
        <v>4174541</v>
      </c>
      <c r="I37" s="31">
        <f t="shared" si="3"/>
        <v>163550</v>
      </c>
      <c r="J37" s="31">
        <f t="shared" si="3"/>
        <v>13594207</v>
      </c>
      <c r="K37" s="31">
        <f t="shared" si="3"/>
        <v>-1625706</v>
      </c>
      <c r="L37" s="31">
        <f t="shared" si="3"/>
        <v>3174461</v>
      </c>
      <c r="M37" s="31">
        <f t="shared" si="3"/>
        <v>-1400232</v>
      </c>
      <c r="N37" s="31">
        <f t="shared" si="3"/>
        <v>148523</v>
      </c>
      <c r="O37" s="31">
        <f t="shared" si="3"/>
        <v>163424</v>
      </c>
      <c r="P37" s="31">
        <f t="shared" si="3"/>
        <v>-2015242</v>
      </c>
      <c r="Q37" s="31">
        <f t="shared" si="3"/>
        <v>-118849</v>
      </c>
      <c r="R37" s="31">
        <f t="shared" si="3"/>
        <v>-1970667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11772063</v>
      </c>
      <c r="X37" s="31">
        <f t="shared" si="3"/>
        <v>2333633</v>
      </c>
      <c r="Y37" s="31">
        <f t="shared" si="3"/>
        <v>9438430</v>
      </c>
      <c r="Z37" s="32">
        <f>+IF(X37&lt;&gt;0,+(Y37/X37)*100,0)</f>
        <v>404.45219963893209</v>
      </c>
      <c r="AA37" s="33">
        <f>SUM(AA29:AA36)</f>
        <v>4731691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129826864</v>
      </c>
      <c r="D40" s="18"/>
      <c r="E40" s="19"/>
      <c r="F40" s="20"/>
      <c r="G40" s="20">
        <v>129826864</v>
      </c>
      <c r="H40" s="20"/>
      <c r="I40" s="20">
        <v>3837261</v>
      </c>
      <c r="J40" s="20">
        <v>133664125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133664125</v>
      </c>
      <c r="X40" s="20"/>
      <c r="Y40" s="20">
        <v>133664125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129826864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129826864</v>
      </c>
      <c r="H43" s="36">
        <f t="shared" si="4"/>
        <v>0</v>
      </c>
      <c r="I43" s="36">
        <f t="shared" si="4"/>
        <v>3837261</v>
      </c>
      <c r="J43" s="36">
        <f t="shared" si="4"/>
        <v>133664125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133664125</v>
      </c>
      <c r="X43" s="36">
        <f t="shared" si="4"/>
        <v>0</v>
      </c>
      <c r="Y43" s="36">
        <f t="shared" si="4"/>
        <v>133664125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139349277</v>
      </c>
      <c r="D44" s="29">
        <f>+D37+D43</f>
        <v>0</v>
      </c>
      <c r="E44" s="30">
        <f t="shared" si="5"/>
        <v>1259904</v>
      </c>
      <c r="F44" s="31">
        <f t="shared" si="5"/>
        <v>4731691</v>
      </c>
      <c r="G44" s="31">
        <f t="shared" si="5"/>
        <v>139082980</v>
      </c>
      <c r="H44" s="31">
        <f t="shared" si="5"/>
        <v>4174541</v>
      </c>
      <c r="I44" s="31">
        <f t="shared" si="5"/>
        <v>4000811</v>
      </c>
      <c r="J44" s="31">
        <f t="shared" si="5"/>
        <v>147258332</v>
      </c>
      <c r="K44" s="31">
        <f t="shared" si="5"/>
        <v>-1625706</v>
      </c>
      <c r="L44" s="31">
        <f t="shared" si="5"/>
        <v>3174461</v>
      </c>
      <c r="M44" s="31">
        <f t="shared" si="5"/>
        <v>-1400232</v>
      </c>
      <c r="N44" s="31">
        <f t="shared" si="5"/>
        <v>148523</v>
      </c>
      <c r="O44" s="31">
        <f t="shared" si="5"/>
        <v>163424</v>
      </c>
      <c r="P44" s="31">
        <f t="shared" si="5"/>
        <v>-2015242</v>
      </c>
      <c r="Q44" s="31">
        <f t="shared" si="5"/>
        <v>-118849</v>
      </c>
      <c r="R44" s="31">
        <f t="shared" si="5"/>
        <v>-1970667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145436188</v>
      </c>
      <c r="X44" s="31">
        <f t="shared" si="5"/>
        <v>2333633</v>
      </c>
      <c r="Y44" s="31">
        <f t="shared" si="5"/>
        <v>143102555</v>
      </c>
      <c r="Z44" s="32">
        <f>+IF(X44&lt;&gt;0,+(Y44/X44)*100,0)</f>
        <v>6132.1790958561178</v>
      </c>
      <c r="AA44" s="33">
        <f>+AA37+AA43</f>
        <v>4731691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-56991544</v>
      </c>
      <c r="D45" s="42">
        <f t="shared" si="6"/>
        <v>0</v>
      </c>
      <c r="E45" s="43">
        <f t="shared" si="6"/>
        <v>32731329</v>
      </c>
      <c r="F45" s="44">
        <f t="shared" si="6"/>
        <v>24811486</v>
      </c>
      <c r="G45" s="44">
        <f t="shared" si="6"/>
        <v>-55007737</v>
      </c>
      <c r="H45" s="44">
        <f t="shared" si="6"/>
        <v>-1301297</v>
      </c>
      <c r="I45" s="44">
        <f t="shared" si="6"/>
        <v>-11023927</v>
      </c>
      <c r="J45" s="44">
        <f t="shared" si="6"/>
        <v>-67332961</v>
      </c>
      <c r="K45" s="44">
        <f t="shared" si="6"/>
        <v>1271935</v>
      </c>
      <c r="L45" s="44">
        <f t="shared" si="6"/>
        <v>-1152931</v>
      </c>
      <c r="M45" s="44">
        <f t="shared" si="6"/>
        <v>1310515</v>
      </c>
      <c r="N45" s="44">
        <f t="shared" si="6"/>
        <v>1429519</v>
      </c>
      <c r="O45" s="44">
        <f t="shared" si="6"/>
        <v>2221564</v>
      </c>
      <c r="P45" s="44">
        <f t="shared" si="6"/>
        <v>2228092</v>
      </c>
      <c r="Q45" s="44">
        <f t="shared" si="6"/>
        <v>2095745</v>
      </c>
      <c r="R45" s="44">
        <f t="shared" si="6"/>
        <v>6545401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-59358041</v>
      </c>
      <c r="X45" s="44">
        <f t="shared" si="6"/>
        <v>30287815</v>
      </c>
      <c r="Y45" s="44">
        <f t="shared" si="6"/>
        <v>-89645856</v>
      </c>
      <c r="Z45" s="45">
        <f>+IF(X45&lt;&gt;0,+(Y45/X45)*100,0)</f>
        <v>-295.97993780667241</v>
      </c>
      <c r="AA45" s="46">
        <f>+AA26-AA44</f>
        <v>24811486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-44629651</v>
      </c>
      <c r="D47" s="18"/>
      <c r="E47" s="19">
        <v>23231332</v>
      </c>
      <c r="F47" s="20">
        <v>15311490</v>
      </c>
      <c r="G47" s="20">
        <v>-44629651</v>
      </c>
      <c r="H47" s="20"/>
      <c r="I47" s="20"/>
      <c r="J47" s="20">
        <v>-44629651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-44629651</v>
      </c>
      <c r="X47" s="20">
        <v>20787815</v>
      </c>
      <c r="Y47" s="20">
        <v>-65417466</v>
      </c>
      <c r="Z47" s="47">
        <v>-314.69139974547591</v>
      </c>
      <c r="AA47" s="22">
        <v>15311490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-44629651</v>
      </c>
      <c r="D50" s="50">
        <f t="shared" ref="D50:Y50" si="7">SUM(D47:D49)</f>
        <v>0</v>
      </c>
      <c r="E50" s="51">
        <f t="shared" si="7"/>
        <v>23231332</v>
      </c>
      <c r="F50" s="52">
        <f t="shared" si="7"/>
        <v>15311490</v>
      </c>
      <c r="G50" s="52">
        <f t="shared" si="7"/>
        <v>-44629651</v>
      </c>
      <c r="H50" s="52">
        <f t="shared" si="7"/>
        <v>0</v>
      </c>
      <c r="I50" s="52">
        <f t="shared" si="7"/>
        <v>0</v>
      </c>
      <c r="J50" s="52">
        <f t="shared" si="7"/>
        <v>-44629651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-44629651</v>
      </c>
      <c r="X50" s="52">
        <f t="shared" si="7"/>
        <v>20787815</v>
      </c>
      <c r="Y50" s="52">
        <f t="shared" si="7"/>
        <v>-65417466</v>
      </c>
      <c r="Z50" s="53">
        <f>+IF(X50&lt;&gt;0,+(Y50/X50)*100,0)</f>
        <v>-314.69139974547591</v>
      </c>
      <c r="AA50" s="54">
        <f>SUM(AA47:AA49)</f>
        <v>15311490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-1447086</v>
      </c>
      <c r="F6" s="20">
        <v>11843489</v>
      </c>
      <c r="G6" s="20">
        <v>6359</v>
      </c>
      <c r="H6" s="20">
        <v>10737</v>
      </c>
      <c r="I6" s="20">
        <v>3793</v>
      </c>
      <c r="J6" s="20">
        <v>20889</v>
      </c>
      <c r="K6" s="20">
        <v>42429</v>
      </c>
      <c r="L6" s="20">
        <v>29434</v>
      </c>
      <c r="M6" s="20">
        <v>14124</v>
      </c>
      <c r="N6" s="20">
        <v>85987</v>
      </c>
      <c r="O6" s="20">
        <v>3931</v>
      </c>
      <c r="P6" s="20">
        <v>50513</v>
      </c>
      <c r="Q6" s="20">
        <v>18088</v>
      </c>
      <c r="R6" s="20">
        <v>72532</v>
      </c>
      <c r="S6" s="20"/>
      <c r="T6" s="20"/>
      <c r="U6" s="20"/>
      <c r="V6" s="20"/>
      <c r="W6" s="20">
        <v>179408</v>
      </c>
      <c r="X6" s="20">
        <v>6559743</v>
      </c>
      <c r="Y6" s="20">
        <v>-6380335</v>
      </c>
      <c r="Z6" s="21">
        <v>-97.265014803171397</v>
      </c>
      <c r="AA6" s="22">
        <v>11843489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15505393</v>
      </c>
      <c r="G7" s="20">
        <v>2917875</v>
      </c>
      <c r="H7" s="20">
        <v>2920788</v>
      </c>
      <c r="I7" s="20">
        <v>2935188</v>
      </c>
      <c r="J7" s="20">
        <v>8773851</v>
      </c>
      <c r="K7" s="20">
        <v>2901140</v>
      </c>
      <c r="L7" s="20">
        <v>2629577</v>
      </c>
      <c r="M7" s="20">
        <v>2673686</v>
      </c>
      <c r="N7" s="20">
        <v>8204403</v>
      </c>
      <c r="O7" s="20">
        <v>1810581</v>
      </c>
      <c r="P7" s="20">
        <v>2646233</v>
      </c>
      <c r="Q7" s="20">
        <v>2670212</v>
      </c>
      <c r="R7" s="20">
        <v>7127026</v>
      </c>
      <c r="S7" s="20"/>
      <c r="T7" s="20"/>
      <c r="U7" s="20"/>
      <c r="V7" s="20"/>
      <c r="W7" s="20">
        <v>24105280</v>
      </c>
      <c r="X7" s="20">
        <v>30890054</v>
      </c>
      <c r="Y7" s="20">
        <v>-6784774</v>
      </c>
      <c r="Z7" s="21">
        <v>-21.964267203935609</v>
      </c>
      <c r="AA7" s="22">
        <v>15505393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5792749</v>
      </c>
      <c r="G8" s="20"/>
      <c r="H8" s="20">
        <v>38163</v>
      </c>
      <c r="I8" s="20"/>
      <c r="J8" s="20">
        <v>38163</v>
      </c>
      <c r="K8" s="20"/>
      <c r="L8" s="20">
        <v>5754586</v>
      </c>
      <c r="M8" s="20"/>
      <c r="N8" s="20">
        <v>5754586</v>
      </c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>
        <v>5792749</v>
      </c>
      <c r="Y8" s="20"/>
      <c r="Z8" s="21"/>
      <c r="AA8" s="22">
        <v>5792749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-1447086</v>
      </c>
      <c r="F13" s="31">
        <f t="shared" si="0"/>
        <v>33141631</v>
      </c>
      <c r="G13" s="31">
        <f t="shared" si="0"/>
        <v>2924234</v>
      </c>
      <c r="H13" s="31">
        <f t="shared" si="0"/>
        <v>2969688</v>
      </c>
      <c r="I13" s="31">
        <f t="shared" si="0"/>
        <v>2938981</v>
      </c>
      <c r="J13" s="31">
        <f t="shared" si="0"/>
        <v>8832903</v>
      </c>
      <c r="K13" s="31">
        <f t="shared" si="0"/>
        <v>2943569</v>
      </c>
      <c r="L13" s="31">
        <f t="shared" si="0"/>
        <v>8413597</v>
      </c>
      <c r="M13" s="31">
        <f t="shared" si="0"/>
        <v>2687810</v>
      </c>
      <c r="N13" s="31">
        <f t="shared" si="0"/>
        <v>14044976</v>
      </c>
      <c r="O13" s="31">
        <f t="shared" si="0"/>
        <v>1814512</v>
      </c>
      <c r="P13" s="31">
        <f t="shared" si="0"/>
        <v>2696746</v>
      </c>
      <c r="Q13" s="31">
        <f t="shared" si="0"/>
        <v>2688300</v>
      </c>
      <c r="R13" s="31">
        <f t="shared" si="0"/>
        <v>7199558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30077437</v>
      </c>
      <c r="X13" s="31">
        <f t="shared" si="0"/>
        <v>43242546</v>
      </c>
      <c r="Y13" s="31">
        <f t="shared" si="0"/>
        <v>-13165109</v>
      </c>
      <c r="Z13" s="32">
        <f>+IF(X13&lt;&gt;0,+(Y13/X13)*100,0)</f>
        <v>-30.444805446931827</v>
      </c>
      <c r="AA13" s="33">
        <f>SUM(AA6:AA12)</f>
        <v>33141631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99618230</v>
      </c>
      <c r="D17" s="18"/>
      <c r="E17" s="19">
        <v>133839400</v>
      </c>
      <c r="F17" s="20">
        <v>101378679</v>
      </c>
      <c r="G17" s="24">
        <v>136525473</v>
      </c>
      <c r="H17" s="24"/>
      <c r="I17" s="24"/>
      <c r="J17" s="20">
        <v>136525473</v>
      </c>
      <c r="K17" s="24"/>
      <c r="L17" s="24">
        <v>-1760449</v>
      </c>
      <c r="M17" s="20"/>
      <c r="N17" s="24">
        <v>-1760449</v>
      </c>
      <c r="O17" s="24"/>
      <c r="P17" s="24"/>
      <c r="Q17" s="20"/>
      <c r="R17" s="24"/>
      <c r="S17" s="24"/>
      <c r="T17" s="20"/>
      <c r="U17" s="24"/>
      <c r="V17" s="24"/>
      <c r="W17" s="24">
        <v>134765024</v>
      </c>
      <c r="X17" s="20">
        <v>101378679</v>
      </c>
      <c r="Y17" s="24">
        <v>33386345</v>
      </c>
      <c r="Z17" s="25">
        <v>32.932314101271729</v>
      </c>
      <c r="AA17" s="26">
        <v>101378679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99618230</v>
      </c>
      <c r="D25" s="29">
        <f t="shared" ref="D25:Y25" si="1">SUM(D15:D24)</f>
        <v>0</v>
      </c>
      <c r="E25" s="35">
        <f t="shared" si="1"/>
        <v>133839400</v>
      </c>
      <c r="F25" s="36">
        <f t="shared" si="1"/>
        <v>101378679</v>
      </c>
      <c r="G25" s="36">
        <f t="shared" si="1"/>
        <v>136525473</v>
      </c>
      <c r="H25" s="36">
        <f t="shared" si="1"/>
        <v>0</v>
      </c>
      <c r="I25" s="36">
        <f t="shared" si="1"/>
        <v>0</v>
      </c>
      <c r="J25" s="36">
        <f t="shared" si="1"/>
        <v>136525473</v>
      </c>
      <c r="K25" s="36">
        <f t="shared" si="1"/>
        <v>0</v>
      </c>
      <c r="L25" s="36">
        <f t="shared" si="1"/>
        <v>-1760449</v>
      </c>
      <c r="M25" s="36">
        <f t="shared" si="1"/>
        <v>0</v>
      </c>
      <c r="N25" s="36">
        <f t="shared" si="1"/>
        <v>-1760449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134765024</v>
      </c>
      <c r="X25" s="36">
        <f t="shared" si="1"/>
        <v>101378679</v>
      </c>
      <c r="Y25" s="36">
        <f t="shared" si="1"/>
        <v>33386345</v>
      </c>
      <c r="Z25" s="37">
        <f>+IF(X25&lt;&gt;0,+(Y25/X25)*100,0)</f>
        <v>32.932314101271729</v>
      </c>
      <c r="AA25" s="38">
        <f>SUM(AA15:AA24)</f>
        <v>101378679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99618230</v>
      </c>
      <c r="D26" s="29">
        <f>+D13+D25</f>
        <v>0</v>
      </c>
      <c r="E26" s="30">
        <f t="shared" si="2"/>
        <v>132392314</v>
      </c>
      <c r="F26" s="31">
        <f t="shared" si="2"/>
        <v>134520310</v>
      </c>
      <c r="G26" s="31">
        <f t="shared" si="2"/>
        <v>139449707</v>
      </c>
      <c r="H26" s="31">
        <f t="shared" si="2"/>
        <v>2969688</v>
      </c>
      <c r="I26" s="31">
        <f t="shared" si="2"/>
        <v>2938981</v>
      </c>
      <c r="J26" s="31">
        <f t="shared" si="2"/>
        <v>145358376</v>
      </c>
      <c r="K26" s="31">
        <f t="shared" si="2"/>
        <v>2943569</v>
      </c>
      <c r="L26" s="31">
        <f t="shared" si="2"/>
        <v>6653148</v>
      </c>
      <c r="M26" s="31">
        <f t="shared" si="2"/>
        <v>2687810</v>
      </c>
      <c r="N26" s="31">
        <f t="shared" si="2"/>
        <v>12284527</v>
      </c>
      <c r="O26" s="31">
        <f t="shared" si="2"/>
        <v>1814512</v>
      </c>
      <c r="P26" s="31">
        <f t="shared" si="2"/>
        <v>2696746</v>
      </c>
      <c r="Q26" s="31">
        <f t="shared" si="2"/>
        <v>2688300</v>
      </c>
      <c r="R26" s="31">
        <f t="shared" si="2"/>
        <v>7199558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164842461</v>
      </c>
      <c r="X26" s="31">
        <f t="shared" si="2"/>
        <v>144621225</v>
      </c>
      <c r="Y26" s="31">
        <f t="shared" si="2"/>
        <v>20221236</v>
      </c>
      <c r="Z26" s="32">
        <f>+IF(X26&lt;&gt;0,+(Y26/X26)*100,0)</f>
        <v>13.982204894198622</v>
      </c>
      <c r="AA26" s="33">
        <f>+AA13+AA25</f>
        <v>134520310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99618230</v>
      </c>
      <c r="D45" s="42">
        <f t="shared" si="6"/>
        <v>0</v>
      </c>
      <c r="E45" s="43">
        <f t="shared" si="6"/>
        <v>132392314</v>
      </c>
      <c r="F45" s="44">
        <f t="shared" si="6"/>
        <v>134520310</v>
      </c>
      <c r="G45" s="44">
        <f t="shared" si="6"/>
        <v>139449707</v>
      </c>
      <c r="H45" s="44">
        <f t="shared" si="6"/>
        <v>2969688</v>
      </c>
      <c r="I45" s="44">
        <f t="shared" si="6"/>
        <v>2938981</v>
      </c>
      <c r="J45" s="44">
        <f t="shared" si="6"/>
        <v>145358376</v>
      </c>
      <c r="K45" s="44">
        <f t="shared" si="6"/>
        <v>2943569</v>
      </c>
      <c r="L45" s="44">
        <f t="shared" si="6"/>
        <v>6653148</v>
      </c>
      <c r="M45" s="44">
        <f t="shared" si="6"/>
        <v>2687810</v>
      </c>
      <c r="N45" s="44">
        <f t="shared" si="6"/>
        <v>12284527</v>
      </c>
      <c r="O45" s="44">
        <f t="shared" si="6"/>
        <v>1814512</v>
      </c>
      <c r="P45" s="44">
        <f t="shared" si="6"/>
        <v>2696746</v>
      </c>
      <c r="Q45" s="44">
        <f t="shared" si="6"/>
        <v>2688300</v>
      </c>
      <c r="R45" s="44">
        <f t="shared" si="6"/>
        <v>7199558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164842461</v>
      </c>
      <c r="X45" s="44">
        <f t="shared" si="6"/>
        <v>144621225</v>
      </c>
      <c r="Y45" s="44">
        <f t="shared" si="6"/>
        <v>20221236</v>
      </c>
      <c r="Z45" s="45">
        <f>+IF(X45&lt;&gt;0,+(Y45/X45)*100,0)</f>
        <v>13.982204894198622</v>
      </c>
      <c r="AA45" s="46">
        <f>+AA26-AA44</f>
        <v>134520310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-1447086</v>
      </c>
      <c r="F47" s="20">
        <v>-2816032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7284883</v>
      </c>
      <c r="Y47" s="20">
        <v>-7284883</v>
      </c>
      <c r="Z47" s="47">
        <v>-100</v>
      </c>
      <c r="AA47" s="22">
        <v>-2816032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-1447086</v>
      </c>
      <c r="F50" s="52">
        <f t="shared" si="7"/>
        <v>-2816032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7284883</v>
      </c>
      <c r="Y50" s="52">
        <f t="shared" si="7"/>
        <v>-7284883</v>
      </c>
      <c r="Z50" s="53">
        <f>+IF(X50&lt;&gt;0,+(Y50/X50)*100,0)</f>
        <v>-100</v>
      </c>
      <c r="AA50" s="54">
        <f>SUM(AA47:AA49)</f>
        <v>-2816032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202441571</v>
      </c>
      <c r="D7" s="18"/>
      <c r="E7" s="19">
        <v>105739450</v>
      </c>
      <c r="F7" s="20">
        <v>105739450</v>
      </c>
      <c r="G7" s="20">
        <v>141978200</v>
      </c>
      <c r="H7" s="20">
        <v>69442301</v>
      </c>
      <c r="I7" s="20">
        <v>2429302</v>
      </c>
      <c r="J7" s="20">
        <v>213849803</v>
      </c>
      <c r="K7" s="20">
        <v>3552235</v>
      </c>
      <c r="L7" s="20">
        <v>3520775</v>
      </c>
      <c r="M7" s="20">
        <v>3901559</v>
      </c>
      <c r="N7" s="20">
        <v>10974569</v>
      </c>
      <c r="O7" s="20">
        <v>2469277</v>
      </c>
      <c r="P7" s="20">
        <v>4233818</v>
      </c>
      <c r="Q7" s="20">
        <v>3906867</v>
      </c>
      <c r="R7" s="20">
        <v>10609962</v>
      </c>
      <c r="S7" s="20"/>
      <c r="T7" s="20"/>
      <c r="U7" s="20"/>
      <c r="V7" s="20"/>
      <c r="W7" s="20">
        <v>235434334</v>
      </c>
      <c r="X7" s="20">
        <v>79304598</v>
      </c>
      <c r="Y7" s="20">
        <v>156129736</v>
      </c>
      <c r="Z7" s="21">
        <v>196.87349780147679</v>
      </c>
      <c r="AA7" s="22">
        <v>105739450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202441571</v>
      </c>
      <c r="D13" s="29">
        <f>SUM(D6:D12)</f>
        <v>0</v>
      </c>
      <c r="E13" s="30">
        <f t="shared" si="0"/>
        <v>105739450</v>
      </c>
      <c r="F13" s="31">
        <f t="shared" si="0"/>
        <v>105739450</v>
      </c>
      <c r="G13" s="31">
        <f t="shared" si="0"/>
        <v>141978200</v>
      </c>
      <c r="H13" s="31">
        <f t="shared" si="0"/>
        <v>69442301</v>
      </c>
      <c r="I13" s="31">
        <f t="shared" si="0"/>
        <v>2429302</v>
      </c>
      <c r="J13" s="31">
        <f t="shared" si="0"/>
        <v>213849803</v>
      </c>
      <c r="K13" s="31">
        <f t="shared" si="0"/>
        <v>3552235</v>
      </c>
      <c r="L13" s="31">
        <f t="shared" si="0"/>
        <v>3520775</v>
      </c>
      <c r="M13" s="31">
        <f t="shared" si="0"/>
        <v>3901559</v>
      </c>
      <c r="N13" s="31">
        <f t="shared" si="0"/>
        <v>10974569</v>
      </c>
      <c r="O13" s="31">
        <f t="shared" si="0"/>
        <v>2469277</v>
      </c>
      <c r="P13" s="31">
        <f t="shared" si="0"/>
        <v>4233818</v>
      </c>
      <c r="Q13" s="31">
        <f t="shared" si="0"/>
        <v>3906867</v>
      </c>
      <c r="R13" s="31">
        <f t="shared" si="0"/>
        <v>10609962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235434334</v>
      </c>
      <c r="X13" s="31">
        <f t="shared" si="0"/>
        <v>79304598</v>
      </c>
      <c r="Y13" s="31">
        <f t="shared" si="0"/>
        <v>156129736</v>
      </c>
      <c r="Z13" s="32">
        <f>+IF(X13&lt;&gt;0,+(Y13/X13)*100,0)</f>
        <v>196.87349780147679</v>
      </c>
      <c r="AA13" s="33">
        <f>SUM(AA6:AA12)</f>
        <v>105739450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-8436091</v>
      </c>
      <c r="D17" s="18"/>
      <c r="E17" s="19">
        <v>9000000</v>
      </c>
      <c r="F17" s="20">
        <v>8000000</v>
      </c>
      <c r="G17" s="24">
        <v>-25803626</v>
      </c>
      <c r="H17" s="24">
        <v>17367535</v>
      </c>
      <c r="I17" s="24"/>
      <c r="J17" s="20">
        <v>-8436091</v>
      </c>
      <c r="K17" s="24"/>
      <c r="L17" s="24"/>
      <c r="M17" s="20"/>
      <c r="N17" s="24"/>
      <c r="O17" s="24"/>
      <c r="P17" s="24">
        <v>6955000</v>
      </c>
      <c r="Q17" s="20"/>
      <c r="R17" s="24">
        <v>6955000</v>
      </c>
      <c r="S17" s="24"/>
      <c r="T17" s="20"/>
      <c r="U17" s="24"/>
      <c r="V17" s="24"/>
      <c r="W17" s="24">
        <v>-1481091</v>
      </c>
      <c r="X17" s="20">
        <v>6000003</v>
      </c>
      <c r="Y17" s="24">
        <v>-7481094</v>
      </c>
      <c r="Z17" s="25">
        <v>-124.68483765758116</v>
      </c>
      <c r="AA17" s="26">
        <v>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-8436091</v>
      </c>
      <c r="D25" s="29">
        <f t="shared" ref="D25:Y25" si="1">SUM(D15:D24)</f>
        <v>0</v>
      </c>
      <c r="E25" s="35">
        <f t="shared" si="1"/>
        <v>9000000</v>
      </c>
      <c r="F25" s="36">
        <f t="shared" si="1"/>
        <v>8000000</v>
      </c>
      <c r="G25" s="36">
        <f t="shared" si="1"/>
        <v>-25803626</v>
      </c>
      <c r="H25" s="36">
        <f t="shared" si="1"/>
        <v>17367535</v>
      </c>
      <c r="I25" s="36">
        <f t="shared" si="1"/>
        <v>0</v>
      </c>
      <c r="J25" s="36">
        <f t="shared" si="1"/>
        <v>-8436091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6955000</v>
      </c>
      <c r="Q25" s="36">
        <f t="shared" si="1"/>
        <v>0</v>
      </c>
      <c r="R25" s="36">
        <f t="shared" si="1"/>
        <v>6955000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-1481091</v>
      </c>
      <c r="X25" s="36">
        <f t="shared" si="1"/>
        <v>6000003</v>
      </c>
      <c r="Y25" s="36">
        <f t="shared" si="1"/>
        <v>-7481094</v>
      </c>
      <c r="Z25" s="37">
        <f>+IF(X25&lt;&gt;0,+(Y25/X25)*100,0)</f>
        <v>-124.68483765758118</v>
      </c>
      <c r="AA25" s="38">
        <f>SUM(AA15:AA24)</f>
        <v>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194005480</v>
      </c>
      <c r="D26" s="29">
        <f>+D13+D25</f>
        <v>0</v>
      </c>
      <c r="E26" s="30">
        <f t="shared" si="2"/>
        <v>114739450</v>
      </c>
      <c r="F26" s="31">
        <f t="shared" si="2"/>
        <v>113739450</v>
      </c>
      <c r="G26" s="31">
        <f t="shared" si="2"/>
        <v>116174574</v>
      </c>
      <c r="H26" s="31">
        <f t="shared" si="2"/>
        <v>86809836</v>
      </c>
      <c r="I26" s="31">
        <f t="shared" si="2"/>
        <v>2429302</v>
      </c>
      <c r="J26" s="31">
        <f t="shared" si="2"/>
        <v>205413712</v>
      </c>
      <c r="K26" s="31">
        <f t="shared" si="2"/>
        <v>3552235</v>
      </c>
      <c r="L26" s="31">
        <f t="shared" si="2"/>
        <v>3520775</v>
      </c>
      <c r="M26" s="31">
        <f t="shared" si="2"/>
        <v>3901559</v>
      </c>
      <c r="N26" s="31">
        <f t="shared" si="2"/>
        <v>10974569</v>
      </c>
      <c r="O26" s="31">
        <f t="shared" si="2"/>
        <v>2469277</v>
      </c>
      <c r="P26" s="31">
        <f t="shared" si="2"/>
        <v>11188818</v>
      </c>
      <c r="Q26" s="31">
        <f t="shared" si="2"/>
        <v>3906867</v>
      </c>
      <c r="R26" s="31">
        <f t="shared" si="2"/>
        <v>17564962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233953243</v>
      </c>
      <c r="X26" s="31">
        <f t="shared" si="2"/>
        <v>85304601</v>
      </c>
      <c r="Y26" s="31">
        <f t="shared" si="2"/>
        <v>148648642</v>
      </c>
      <c r="Z26" s="32">
        <f>+IF(X26&lt;&gt;0,+(Y26/X26)*100,0)</f>
        <v>174.25630066542365</v>
      </c>
      <c r="AA26" s="33">
        <f>+AA13+AA25</f>
        <v>113739450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28886067</v>
      </c>
      <c r="D35" s="18"/>
      <c r="E35" s="19"/>
      <c r="F35" s="20"/>
      <c r="G35" s="20">
        <v>29327193</v>
      </c>
      <c r="H35" s="20">
        <v>398666</v>
      </c>
      <c r="I35" s="20">
        <v>265440</v>
      </c>
      <c r="J35" s="20">
        <v>29991299</v>
      </c>
      <c r="K35" s="20">
        <v>392731</v>
      </c>
      <c r="L35" s="20">
        <v>387058</v>
      </c>
      <c r="M35" s="20">
        <v>427285</v>
      </c>
      <c r="N35" s="20">
        <v>1207074</v>
      </c>
      <c r="O35" s="20">
        <v>443932</v>
      </c>
      <c r="P35" s="20">
        <v>468045</v>
      </c>
      <c r="Q35" s="20">
        <v>415800</v>
      </c>
      <c r="R35" s="20">
        <v>1327777</v>
      </c>
      <c r="S35" s="20"/>
      <c r="T35" s="20"/>
      <c r="U35" s="20"/>
      <c r="V35" s="20"/>
      <c r="W35" s="20">
        <v>32526150</v>
      </c>
      <c r="X35" s="20"/>
      <c r="Y35" s="20">
        <v>32526150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28886067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29327193</v>
      </c>
      <c r="H37" s="31">
        <f t="shared" si="3"/>
        <v>398666</v>
      </c>
      <c r="I37" s="31">
        <f t="shared" si="3"/>
        <v>265440</v>
      </c>
      <c r="J37" s="31">
        <f t="shared" si="3"/>
        <v>29991299</v>
      </c>
      <c r="K37" s="31">
        <f t="shared" si="3"/>
        <v>392731</v>
      </c>
      <c r="L37" s="31">
        <f t="shared" si="3"/>
        <v>387058</v>
      </c>
      <c r="M37" s="31">
        <f t="shared" si="3"/>
        <v>427285</v>
      </c>
      <c r="N37" s="31">
        <f t="shared" si="3"/>
        <v>1207074</v>
      </c>
      <c r="O37" s="31">
        <f t="shared" si="3"/>
        <v>443932</v>
      </c>
      <c r="P37" s="31">
        <f t="shared" si="3"/>
        <v>468045</v>
      </c>
      <c r="Q37" s="31">
        <f t="shared" si="3"/>
        <v>415800</v>
      </c>
      <c r="R37" s="31">
        <f t="shared" si="3"/>
        <v>1327777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32526150</v>
      </c>
      <c r="X37" s="31">
        <f t="shared" si="3"/>
        <v>0</v>
      </c>
      <c r="Y37" s="31">
        <f t="shared" si="3"/>
        <v>32526150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17197871</v>
      </c>
      <c r="D40" s="18"/>
      <c r="E40" s="19">
        <v>200799900</v>
      </c>
      <c r="F40" s="20">
        <v>200799900</v>
      </c>
      <c r="G40" s="20">
        <v>19384883</v>
      </c>
      <c r="H40" s="20">
        <v>-2187012</v>
      </c>
      <c r="I40" s="20"/>
      <c r="J40" s="20">
        <v>17197871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17197871</v>
      </c>
      <c r="X40" s="20">
        <v>150599925</v>
      </c>
      <c r="Y40" s="20">
        <v>-133402054</v>
      </c>
      <c r="Z40" s="21">
        <v>-88.580425255855872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17197871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19384883</v>
      </c>
      <c r="H43" s="36">
        <f t="shared" si="4"/>
        <v>-2187012</v>
      </c>
      <c r="I43" s="36">
        <f t="shared" si="4"/>
        <v>0</v>
      </c>
      <c r="J43" s="36">
        <f t="shared" si="4"/>
        <v>17197871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17197871</v>
      </c>
      <c r="X43" s="36">
        <f t="shared" si="4"/>
        <v>150599925</v>
      </c>
      <c r="Y43" s="36">
        <f t="shared" si="4"/>
        <v>-133402054</v>
      </c>
      <c r="Z43" s="37">
        <f>+IF(X43&lt;&gt;0,+(Y43/X43)*100,0)</f>
        <v>-88.580425255855872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46083938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48712076</v>
      </c>
      <c r="H44" s="31">
        <f t="shared" si="5"/>
        <v>-1788346</v>
      </c>
      <c r="I44" s="31">
        <f t="shared" si="5"/>
        <v>265440</v>
      </c>
      <c r="J44" s="31">
        <f t="shared" si="5"/>
        <v>47189170</v>
      </c>
      <c r="K44" s="31">
        <f t="shared" si="5"/>
        <v>392731</v>
      </c>
      <c r="L44" s="31">
        <f t="shared" si="5"/>
        <v>387058</v>
      </c>
      <c r="M44" s="31">
        <f t="shared" si="5"/>
        <v>427285</v>
      </c>
      <c r="N44" s="31">
        <f t="shared" si="5"/>
        <v>1207074</v>
      </c>
      <c r="O44" s="31">
        <f t="shared" si="5"/>
        <v>443932</v>
      </c>
      <c r="P44" s="31">
        <f t="shared" si="5"/>
        <v>468045</v>
      </c>
      <c r="Q44" s="31">
        <f t="shared" si="5"/>
        <v>415800</v>
      </c>
      <c r="R44" s="31">
        <f t="shared" si="5"/>
        <v>1327777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49724021</v>
      </c>
      <c r="X44" s="31">
        <f t="shared" si="5"/>
        <v>150599925</v>
      </c>
      <c r="Y44" s="31">
        <f t="shared" si="5"/>
        <v>-100875904</v>
      </c>
      <c r="Z44" s="32">
        <f>+IF(X44&lt;&gt;0,+(Y44/X44)*100,0)</f>
        <v>-66.982705336672637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147921542</v>
      </c>
      <c r="D45" s="42">
        <f t="shared" si="6"/>
        <v>0</v>
      </c>
      <c r="E45" s="43">
        <f t="shared" si="6"/>
        <v>-86060450</v>
      </c>
      <c r="F45" s="44">
        <f t="shared" si="6"/>
        <v>-87060450</v>
      </c>
      <c r="G45" s="44">
        <f t="shared" si="6"/>
        <v>67462498</v>
      </c>
      <c r="H45" s="44">
        <f t="shared" si="6"/>
        <v>88598182</v>
      </c>
      <c r="I45" s="44">
        <f t="shared" si="6"/>
        <v>2163862</v>
      </c>
      <c r="J45" s="44">
        <f t="shared" si="6"/>
        <v>158224542</v>
      </c>
      <c r="K45" s="44">
        <f t="shared" si="6"/>
        <v>3159504</v>
      </c>
      <c r="L45" s="44">
        <f t="shared" si="6"/>
        <v>3133717</v>
      </c>
      <c r="M45" s="44">
        <f t="shared" si="6"/>
        <v>3474274</v>
      </c>
      <c r="N45" s="44">
        <f t="shared" si="6"/>
        <v>9767495</v>
      </c>
      <c r="O45" s="44">
        <f t="shared" si="6"/>
        <v>2025345</v>
      </c>
      <c r="P45" s="44">
        <f t="shared" si="6"/>
        <v>10720773</v>
      </c>
      <c r="Q45" s="44">
        <f t="shared" si="6"/>
        <v>3491067</v>
      </c>
      <c r="R45" s="44">
        <f t="shared" si="6"/>
        <v>16237185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184229222</v>
      </c>
      <c r="X45" s="44">
        <f t="shared" si="6"/>
        <v>-65295324</v>
      </c>
      <c r="Y45" s="44">
        <f t="shared" si="6"/>
        <v>249524546</v>
      </c>
      <c r="Z45" s="45">
        <f>+IF(X45&lt;&gt;0,+(Y45/X45)*100,0)</f>
        <v>-382.14764965405487</v>
      </c>
      <c r="AA45" s="46">
        <f>+AA26-AA44</f>
        <v>-87060450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-46280440</v>
      </c>
      <c r="D47" s="18"/>
      <c r="E47" s="19"/>
      <c r="F47" s="20"/>
      <c r="G47" s="20">
        <v>-48673981</v>
      </c>
      <c r="H47" s="20">
        <v>21627646</v>
      </c>
      <c r="I47" s="20">
        <v>-2584031</v>
      </c>
      <c r="J47" s="20">
        <v>-29630366</v>
      </c>
      <c r="K47" s="20">
        <v>-946131</v>
      </c>
      <c r="L47" s="20">
        <v>-253064</v>
      </c>
      <c r="M47" s="20">
        <v>-531350</v>
      </c>
      <c r="N47" s="20">
        <v>-1730545</v>
      </c>
      <c r="O47" s="20">
        <v>-62052</v>
      </c>
      <c r="P47" s="20">
        <v>699377</v>
      </c>
      <c r="Q47" s="20">
        <v>-3397314</v>
      </c>
      <c r="R47" s="20">
        <v>-2759989</v>
      </c>
      <c r="S47" s="20"/>
      <c r="T47" s="20"/>
      <c r="U47" s="20"/>
      <c r="V47" s="20"/>
      <c r="W47" s="20">
        <v>-34120900</v>
      </c>
      <c r="X47" s="20"/>
      <c r="Y47" s="20">
        <v>-34120900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-46280440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-48673981</v>
      </c>
      <c r="H50" s="52">
        <f t="shared" si="7"/>
        <v>21627646</v>
      </c>
      <c r="I50" s="52">
        <f t="shared" si="7"/>
        <v>-2584031</v>
      </c>
      <c r="J50" s="52">
        <f t="shared" si="7"/>
        <v>-29630366</v>
      </c>
      <c r="K50" s="52">
        <f t="shared" si="7"/>
        <v>-946131</v>
      </c>
      <c r="L50" s="52">
        <f t="shared" si="7"/>
        <v>-253064</v>
      </c>
      <c r="M50" s="52">
        <f t="shared" si="7"/>
        <v>-531350</v>
      </c>
      <c r="N50" s="52">
        <f t="shared" si="7"/>
        <v>-1730545</v>
      </c>
      <c r="O50" s="52">
        <f t="shared" si="7"/>
        <v>-62052</v>
      </c>
      <c r="P50" s="52">
        <f t="shared" si="7"/>
        <v>699377</v>
      </c>
      <c r="Q50" s="52">
        <f t="shared" si="7"/>
        <v>-3397314</v>
      </c>
      <c r="R50" s="52">
        <f t="shared" si="7"/>
        <v>-2759989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-34120900</v>
      </c>
      <c r="X50" s="52">
        <f t="shared" si="7"/>
        <v>0</v>
      </c>
      <c r="Y50" s="52">
        <f t="shared" si="7"/>
        <v>-34120900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4315263</v>
      </c>
      <c r="D6" s="18"/>
      <c r="E6" s="19">
        <v>184225508</v>
      </c>
      <c r="F6" s="20">
        <v>193105509</v>
      </c>
      <c r="G6" s="20"/>
      <c r="H6" s="20"/>
      <c r="I6" s="20">
        <v>77826</v>
      </c>
      <c r="J6" s="20">
        <v>77826</v>
      </c>
      <c r="K6" s="20">
        <v>330907</v>
      </c>
      <c r="L6" s="20">
        <v>150679</v>
      </c>
      <c r="M6" s="20">
        <v>93513</v>
      </c>
      <c r="N6" s="20">
        <v>575099</v>
      </c>
      <c r="O6" s="20">
        <v>82205</v>
      </c>
      <c r="P6" s="20">
        <v>-5078031</v>
      </c>
      <c r="Q6" s="20">
        <v>52314</v>
      </c>
      <c r="R6" s="20">
        <v>-4943512</v>
      </c>
      <c r="S6" s="20"/>
      <c r="T6" s="20"/>
      <c r="U6" s="20"/>
      <c r="V6" s="20"/>
      <c r="W6" s="20">
        <v>-4290587</v>
      </c>
      <c r="X6" s="20">
        <v>144829107</v>
      </c>
      <c r="Y6" s="20">
        <v>-149119694</v>
      </c>
      <c r="Z6" s="21">
        <v>-102.96251705812148</v>
      </c>
      <c r="AA6" s="22">
        <v>193105509</v>
      </c>
    </row>
    <row r="7" spans="1:27" x14ac:dyDescent="0.25">
      <c r="A7" s="23" t="s">
        <v>35</v>
      </c>
      <c r="B7" s="17" t="s">
        <v>32</v>
      </c>
      <c r="C7" s="18">
        <v>676597899</v>
      </c>
      <c r="D7" s="18"/>
      <c r="E7" s="19">
        <v>-97233195</v>
      </c>
      <c r="F7" s="20">
        <v>-95163195</v>
      </c>
      <c r="G7" s="20">
        <v>16564731</v>
      </c>
      <c r="H7" s="20"/>
      <c r="I7" s="20">
        <v>16110052</v>
      </c>
      <c r="J7" s="20">
        <v>32674783</v>
      </c>
      <c r="K7" s="20">
        <v>32188691</v>
      </c>
      <c r="L7" s="20">
        <v>16015731</v>
      </c>
      <c r="M7" s="20">
        <v>16407510</v>
      </c>
      <c r="N7" s="20">
        <v>64611932</v>
      </c>
      <c r="O7" s="20">
        <v>16390303</v>
      </c>
      <c r="P7" s="20">
        <v>15897848</v>
      </c>
      <c r="Q7" s="20">
        <v>15869321</v>
      </c>
      <c r="R7" s="20">
        <v>48157472</v>
      </c>
      <c r="S7" s="20"/>
      <c r="T7" s="20"/>
      <c r="U7" s="20"/>
      <c r="V7" s="20"/>
      <c r="W7" s="20">
        <v>145444187</v>
      </c>
      <c r="X7" s="20">
        <v>-71372412</v>
      </c>
      <c r="Y7" s="20">
        <v>216816599</v>
      </c>
      <c r="Z7" s="21">
        <v>-303.78208179373286</v>
      </c>
      <c r="AA7" s="22">
        <v>-95163195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-533619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-400221</v>
      </c>
      <c r="Y10" s="20">
        <v>400221</v>
      </c>
      <c r="Z10" s="21">
        <v>-100</v>
      </c>
      <c r="AA10" s="22">
        <v>-533619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13221455</v>
      </c>
      <c r="F11" s="20">
        <v>12621454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9466092</v>
      </c>
      <c r="Y11" s="24">
        <v>-9466092</v>
      </c>
      <c r="Z11" s="25">
        <v>-100</v>
      </c>
      <c r="AA11" s="26">
        <v>12621454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680913162</v>
      </c>
      <c r="D13" s="29">
        <f>SUM(D6:D12)</f>
        <v>0</v>
      </c>
      <c r="E13" s="30">
        <f t="shared" si="0"/>
        <v>100213768</v>
      </c>
      <c r="F13" s="31">
        <f t="shared" si="0"/>
        <v>110030149</v>
      </c>
      <c r="G13" s="31">
        <f t="shared" si="0"/>
        <v>16564731</v>
      </c>
      <c r="H13" s="31">
        <f t="shared" si="0"/>
        <v>0</v>
      </c>
      <c r="I13" s="31">
        <f t="shared" si="0"/>
        <v>16187878</v>
      </c>
      <c r="J13" s="31">
        <f t="shared" si="0"/>
        <v>32752609</v>
      </c>
      <c r="K13" s="31">
        <f t="shared" si="0"/>
        <v>32519598</v>
      </c>
      <c r="L13" s="31">
        <f t="shared" si="0"/>
        <v>16166410</v>
      </c>
      <c r="M13" s="31">
        <f t="shared" si="0"/>
        <v>16501023</v>
      </c>
      <c r="N13" s="31">
        <f t="shared" si="0"/>
        <v>65187031</v>
      </c>
      <c r="O13" s="31">
        <f t="shared" si="0"/>
        <v>16472508</v>
      </c>
      <c r="P13" s="31">
        <f t="shared" si="0"/>
        <v>10819817</v>
      </c>
      <c r="Q13" s="31">
        <f t="shared" si="0"/>
        <v>15921635</v>
      </c>
      <c r="R13" s="31">
        <f t="shared" si="0"/>
        <v>43213960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141153600</v>
      </c>
      <c r="X13" s="31">
        <f t="shared" si="0"/>
        <v>82522566</v>
      </c>
      <c r="Y13" s="31">
        <f t="shared" si="0"/>
        <v>58631034</v>
      </c>
      <c r="Z13" s="32">
        <f>+IF(X13&lt;&gt;0,+(Y13/X13)*100,0)</f>
        <v>71.048486301310604</v>
      </c>
      <c r="AA13" s="33">
        <f>SUM(AA6:AA12)</f>
        <v>110030149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-244133967</v>
      </c>
      <c r="D17" s="18"/>
      <c r="E17" s="19">
        <v>-31657470</v>
      </c>
      <c r="F17" s="20">
        <v>-31657470</v>
      </c>
      <c r="G17" s="24">
        <v>-8024061</v>
      </c>
      <c r="H17" s="24"/>
      <c r="I17" s="24">
        <v>-8024061</v>
      </c>
      <c r="J17" s="20">
        <v>-16048122</v>
      </c>
      <c r="K17" s="24">
        <v>-15166791</v>
      </c>
      <c r="L17" s="24">
        <v>-8024061</v>
      </c>
      <c r="M17" s="20">
        <v>-8024061</v>
      </c>
      <c r="N17" s="24">
        <v>-31214913</v>
      </c>
      <c r="O17" s="24">
        <v>-8024061</v>
      </c>
      <c r="P17" s="24">
        <v>-8024061</v>
      </c>
      <c r="Q17" s="20"/>
      <c r="R17" s="24">
        <v>-16048122</v>
      </c>
      <c r="S17" s="24"/>
      <c r="T17" s="20"/>
      <c r="U17" s="24"/>
      <c r="V17" s="24"/>
      <c r="W17" s="24">
        <v>-63311157</v>
      </c>
      <c r="X17" s="20">
        <v>-23743098</v>
      </c>
      <c r="Y17" s="24">
        <v>-39568059</v>
      </c>
      <c r="Z17" s="25">
        <v>166.65078415630512</v>
      </c>
      <c r="AA17" s="26">
        <v>-31657470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-244133967</v>
      </c>
      <c r="D25" s="29">
        <f t="shared" ref="D25:Y25" si="1">SUM(D15:D24)</f>
        <v>0</v>
      </c>
      <c r="E25" s="35">
        <f t="shared" si="1"/>
        <v>-31657470</v>
      </c>
      <c r="F25" s="36">
        <f t="shared" si="1"/>
        <v>-31657470</v>
      </c>
      <c r="G25" s="36">
        <f t="shared" si="1"/>
        <v>-8024061</v>
      </c>
      <c r="H25" s="36">
        <f t="shared" si="1"/>
        <v>0</v>
      </c>
      <c r="I25" s="36">
        <f t="shared" si="1"/>
        <v>-8024061</v>
      </c>
      <c r="J25" s="36">
        <f t="shared" si="1"/>
        <v>-16048122</v>
      </c>
      <c r="K25" s="36">
        <f t="shared" si="1"/>
        <v>-15166791</v>
      </c>
      <c r="L25" s="36">
        <f t="shared" si="1"/>
        <v>-8024061</v>
      </c>
      <c r="M25" s="36">
        <f t="shared" si="1"/>
        <v>-8024061</v>
      </c>
      <c r="N25" s="36">
        <f t="shared" si="1"/>
        <v>-31214913</v>
      </c>
      <c r="O25" s="36">
        <f t="shared" si="1"/>
        <v>-8024061</v>
      </c>
      <c r="P25" s="36">
        <f t="shared" si="1"/>
        <v>-8024061</v>
      </c>
      <c r="Q25" s="36">
        <f t="shared" si="1"/>
        <v>0</v>
      </c>
      <c r="R25" s="36">
        <f t="shared" si="1"/>
        <v>-16048122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-63311157</v>
      </c>
      <c r="X25" s="36">
        <f t="shared" si="1"/>
        <v>-23743098</v>
      </c>
      <c r="Y25" s="36">
        <f t="shared" si="1"/>
        <v>-39568059</v>
      </c>
      <c r="Z25" s="37">
        <f>+IF(X25&lt;&gt;0,+(Y25/X25)*100,0)</f>
        <v>166.65078415630512</v>
      </c>
      <c r="AA25" s="38">
        <f>SUM(AA15:AA24)</f>
        <v>-31657470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436779195</v>
      </c>
      <c r="D26" s="29">
        <f>+D13+D25</f>
        <v>0</v>
      </c>
      <c r="E26" s="30">
        <f t="shared" si="2"/>
        <v>68556298</v>
      </c>
      <c r="F26" s="31">
        <f t="shared" si="2"/>
        <v>78372679</v>
      </c>
      <c r="G26" s="31">
        <f t="shared" si="2"/>
        <v>8540670</v>
      </c>
      <c r="H26" s="31">
        <f t="shared" si="2"/>
        <v>0</v>
      </c>
      <c r="I26" s="31">
        <f t="shared" si="2"/>
        <v>8163817</v>
      </c>
      <c r="J26" s="31">
        <f t="shared" si="2"/>
        <v>16704487</v>
      </c>
      <c r="K26" s="31">
        <f t="shared" si="2"/>
        <v>17352807</v>
      </c>
      <c r="L26" s="31">
        <f t="shared" si="2"/>
        <v>8142349</v>
      </c>
      <c r="M26" s="31">
        <f t="shared" si="2"/>
        <v>8476962</v>
      </c>
      <c r="N26" s="31">
        <f t="shared" si="2"/>
        <v>33972118</v>
      </c>
      <c r="O26" s="31">
        <f t="shared" si="2"/>
        <v>8448447</v>
      </c>
      <c r="P26" s="31">
        <f t="shared" si="2"/>
        <v>2795756</v>
      </c>
      <c r="Q26" s="31">
        <f t="shared" si="2"/>
        <v>15921635</v>
      </c>
      <c r="R26" s="31">
        <f t="shared" si="2"/>
        <v>27165838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77842443</v>
      </c>
      <c r="X26" s="31">
        <f t="shared" si="2"/>
        <v>58779468</v>
      </c>
      <c r="Y26" s="31">
        <f t="shared" si="2"/>
        <v>19062975</v>
      </c>
      <c r="Z26" s="32">
        <f>+IF(X26&lt;&gt;0,+(Y26/X26)*100,0)</f>
        <v>32.431350008135496</v>
      </c>
      <c r="AA26" s="33">
        <f>+AA13+AA25</f>
        <v>78372679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26799893</v>
      </c>
      <c r="F35" s="20">
        <v>28149893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21112425</v>
      </c>
      <c r="Y35" s="20">
        <v>-21112425</v>
      </c>
      <c r="Z35" s="21">
        <v>-100</v>
      </c>
      <c r="AA35" s="22">
        <v>28149893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26799893</v>
      </c>
      <c r="F37" s="31">
        <f t="shared" si="3"/>
        <v>28149893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21112425</v>
      </c>
      <c r="Y37" s="31">
        <f t="shared" si="3"/>
        <v>-21112425</v>
      </c>
      <c r="Z37" s="32">
        <f>+IF(X37&lt;&gt;0,+(Y37/X37)*100,0)</f>
        <v>-100</v>
      </c>
      <c r="AA37" s="33">
        <f>SUM(AA29:AA36)</f>
        <v>28149893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24087150</v>
      </c>
      <c r="Y39" s="20">
        <v>-24087150</v>
      </c>
      <c r="Z39" s="21">
        <v>-100</v>
      </c>
      <c r="AA39" s="22">
        <v>32116204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32116204</v>
      </c>
      <c r="F43" s="36">
        <f t="shared" si="4"/>
        <v>32116204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24087150</v>
      </c>
      <c r="Y43" s="36">
        <f t="shared" si="4"/>
        <v>-24087150</v>
      </c>
      <c r="Z43" s="37">
        <f>+IF(X43&lt;&gt;0,+(Y43/X43)*100,0)</f>
        <v>-100</v>
      </c>
      <c r="AA43" s="38">
        <f>SUM(AA39:AA42)</f>
        <v>32116204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58916097</v>
      </c>
      <c r="F44" s="31">
        <f t="shared" si="5"/>
        <v>60266097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45199575</v>
      </c>
      <c r="Y44" s="31">
        <f t="shared" si="5"/>
        <v>-45199575</v>
      </c>
      <c r="Z44" s="32">
        <f>+IF(X44&lt;&gt;0,+(Y44/X44)*100,0)</f>
        <v>-100</v>
      </c>
      <c r="AA44" s="33">
        <f>+AA37+AA43</f>
        <v>60266097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436779195</v>
      </c>
      <c r="D45" s="42">
        <f t="shared" si="6"/>
        <v>0</v>
      </c>
      <c r="E45" s="43">
        <f t="shared" si="6"/>
        <v>9640201</v>
      </c>
      <c r="F45" s="44">
        <f t="shared" si="6"/>
        <v>18106582</v>
      </c>
      <c r="G45" s="44">
        <f t="shared" si="6"/>
        <v>8540670</v>
      </c>
      <c r="H45" s="44">
        <f t="shared" si="6"/>
        <v>0</v>
      </c>
      <c r="I45" s="44">
        <f t="shared" si="6"/>
        <v>8163817</v>
      </c>
      <c r="J45" s="44">
        <f t="shared" si="6"/>
        <v>16704487</v>
      </c>
      <c r="K45" s="44">
        <f t="shared" si="6"/>
        <v>17352807</v>
      </c>
      <c r="L45" s="44">
        <f t="shared" si="6"/>
        <v>8142349</v>
      </c>
      <c r="M45" s="44">
        <f t="shared" si="6"/>
        <v>8476962</v>
      </c>
      <c r="N45" s="44">
        <f t="shared" si="6"/>
        <v>33972118</v>
      </c>
      <c r="O45" s="44">
        <f t="shared" si="6"/>
        <v>8448447</v>
      </c>
      <c r="P45" s="44">
        <f t="shared" si="6"/>
        <v>2795756</v>
      </c>
      <c r="Q45" s="44">
        <f t="shared" si="6"/>
        <v>15921635</v>
      </c>
      <c r="R45" s="44">
        <f t="shared" si="6"/>
        <v>27165838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77842443</v>
      </c>
      <c r="X45" s="44">
        <f t="shared" si="6"/>
        <v>13579893</v>
      </c>
      <c r="Y45" s="44">
        <f t="shared" si="6"/>
        <v>64262550</v>
      </c>
      <c r="Z45" s="45">
        <f>+IF(X45&lt;&gt;0,+(Y45/X45)*100,0)</f>
        <v>473.21838250124654</v>
      </c>
      <c r="AA45" s="46">
        <f>+AA26-AA44</f>
        <v>18106582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-24730589</v>
      </c>
      <c r="D47" s="18"/>
      <c r="E47" s="19"/>
      <c r="F47" s="20"/>
      <c r="G47" s="20">
        <v>-73963</v>
      </c>
      <c r="H47" s="20"/>
      <c r="I47" s="20">
        <v>-204640</v>
      </c>
      <c r="J47" s="20">
        <v>-278603</v>
      </c>
      <c r="K47" s="20">
        <v>-364401</v>
      </c>
      <c r="L47" s="20">
        <v>-321105</v>
      </c>
      <c r="M47" s="20">
        <v>-21111</v>
      </c>
      <c r="N47" s="20">
        <v>-706617</v>
      </c>
      <c r="O47" s="20">
        <v>-79058</v>
      </c>
      <c r="P47" s="20">
        <v>-197861</v>
      </c>
      <c r="Q47" s="20">
        <v>-53463</v>
      </c>
      <c r="R47" s="20">
        <v>-330382</v>
      </c>
      <c r="S47" s="20"/>
      <c r="T47" s="20"/>
      <c r="U47" s="20"/>
      <c r="V47" s="20"/>
      <c r="W47" s="20">
        <v>-1315602</v>
      </c>
      <c r="X47" s="20"/>
      <c r="Y47" s="20">
        <v>-1315602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-24730589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-73963</v>
      </c>
      <c r="H50" s="52">
        <f t="shared" si="7"/>
        <v>0</v>
      </c>
      <c r="I50" s="52">
        <f t="shared" si="7"/>
        <v>-204640</v>
      </c>
      <c r="J50" s="52">
        <f t="shared" si="7"/>
        <v>-278603</v>
      </c>
      <c r="K50" s="52">
        <f t="shared" si="7"/>
        <v>-364401</v>
      </c>
      <c r="L50" s="52">
        <f t="shared" si="7"/>
        <v>-321105</v>
      </c>
      <c r="M50" s="52">
        <f t="shared" si="7"/>
        <v>-21111</v>
      </c>
      <c r="N50" s="52">
        <f t="shared" si="7"/>
        <v>-706617</v>
      </c>
      <c r="O50" s="52">
        <f t="shared" si="7"/>
        <v>-79058</v>
      </c>
      <c r="P50" s="52">
        <f t="shared" si="7"/>
        <v>-197861</v>
      </c>
      <c r="Q50" s="52">
        <f t="shared" si="7"/>
        <v>-53463</v>
      </c>
      <c r="R50" s="52">
        <f t="shared" si="7"/>
        <v>-330382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-1315602</v>
      </c>
      <c r="X50" s="52">
        <f t="shared" si="7"/>
        <v>0</v>
      </c>
      <c r="Y50" s="52">
        <f t="shared" si="7"/>
        <v>-1315602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-1715905</v>
      </c>
      <c r="D6" s="18"/>
      <c r="E6" s="19">
        <v>-698128</v>
      </c>
      <c r="F6" s="20">
        <v>-2711888</v>
      </c>
      <c r="G6" s="20"/>
      <c r="H6" s="20">
        <v>100539</v>
      </c>
      <c r="I6" s="20">
        <v>22516</v>
      </c>
      <c r="J6" s="20">
        <v>123055</v>
      </c>
      <c r="K6" s="20">
        <v>132121</v>
      </c>
      <c r="L6" s="20">
        <v>97920</v>
      </c>
      <c r="M6" s="20">
        <v>102957</v>
      </c>
      <c r="N6" s="20">
        <v>332998</v>
      </c>
      <c r="O6" s="20">
        <v>52791</v>
      </c>
      <c r="P6" s="20">
        <v>91064</v>
      </c>
      <c r="Q6" s="20">
        <v>53867</v>
      </c>
      <c r="R6" s="20">
        <v>197722</v>
      </c>
      <c r="S6" s="20"/>
      <c r="T6" s="20"/>
      <c r="U6" s="20"/>
      <c r="V6" s="20"/>
      <c r="W6" s="20">
        <v>653775</v>
      </c>
      <c r="X6" s="20">
        <v>-2033918</v>
      </c>
      <c r="Y6" s="20">
        <v>2687693</v>
      </c>
      <c r="Z6" s="21">
        <v>-132.14362624255256</v>
      </c>
      <c r="AA6" s="22">
        <v>-2711888</v>
      </c>
    </row>
    <row r="7" spans="1:27" x14ac:dyDescent="0.25">
      <c r="A7" s="23" t="s">
        <v>35</v>
      </c>
      <c r="B7" s="17" t="s">
        <v>32</v>
      </c>
      <c r="C7" s="18">
        <v>2809023</v>
      </c>
      <c r="D7" s="18"/>
      <c r="E7" s="19">
        <v>416836</v>
      </c>
      <c r="F7" s="20">
        <v>-108812</v>
      </c>
      <c r="G7" s="20"/>
      <c r="H7" s="20">
        <v>2128832</v>
      </c>
      <c r="I7" s="20">
        <v>458800</v>
      </c>
      <c r="J7" s="20">
        <v>2587632</v>
      </c>
      <c r="K7" s="20">
        <v>292897</v>
      </c>
      <c r="L7" s="20">
        <v>339926</v>
      </c>
      <c r="M7" s="20">
        <v>382433</v>
      </c>
      <c r="N7" s="20">
        <v>1015256</v>
      </c>
      <c r="O7" s="20">
        <v>422418</v>
      </c>
      <c r="P7" s="20">
        <v>402665</v>
      </c>
      <c r="Q7" s="20">
        <v>440863</v>
      </c>
      <c r="R7" s="20">
        <v>1265946</v>
      </c>
      <c r="S7" s="20"/>
      <c r="T7" s="20"/>
      <c r="U7" s="20"/>
      <c r="V7" s="20"/>
      <c r="W7" s="20">
        <v>4868834</v>
      </c>
      <c r="X7" s="20">
        <v>256357</v>
      </c>
      <c r="Y7" s="20">
        <v>4612477</v>
      </c>
      <c r="Z7" s="21">
        <v>1799.2397320923556</v>
      </c>
      <c r="AA7" s="22">
        <v>-108812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1093118</v>
      </c>
      <c r="D13" s="29">
        <f>SUM(D6:D12)</f>
        <v>0</v>
      </c>
      <c r="E13" s="30">
        <f t="shared" si="0"/>
        <v>-281292</v>
      </c>
      <c r="F13" s="31">
        <f t="shared" si="0"/>
        <v>-2820700</v>
      </c>
      <c r="G13" s="31">
        <f t="shared" si="0"/>
        <v>0</v>
      </c>
      <c r="H13" s="31">
        <f t="shared" si="0"/>
        <v>2229371</v>
      </c>
      <c r="I13" s="31">
        <f t="shared" si="0"/>
        <v>481316</v>
      </c>
      <c r="J13" s="31">
        <f t="shared" si="0"/>
        <v>2710687</v>
      </c>
      <c r="K13" s="31">
        <f t="shared" si="0"/>
        <v>425018</v>
      </c>
      <c r="L13" s="31">
        <f t="shared" si="0"/>
        <v>437846</v>
      </c>
      <c r="M13" s="31">
        <f t="shared" si="0"/>
        <v>485390</v>
      </c>
      <c r="N13" s="31">
        <f t="shared" si="0"/>
        <v>1348254</v>
      </c>
      <c r="O13" s="31">
        <f t="shared" si="0"/>
        <v>475209</v>
      </c>
      <c r="P13" s="31">
        <f t="shared" si="0"/>
        <v>493729</v>
      </c>
      <c r="Q13" s="31">
        <f t="shared" si="0"/>
        <v>494730</v>
      </c>
      <c r="R13" s="31">
        <f t="shared" si="0"/>
        <v>1463668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5522609</v>
      </c>
      <c r="X13" s="31">
        <f t="shared" si="0"/>
        <v>-1777561</v>
      </c>
      <c r="Y13" s="31">
        <f t="shared" si="0"/>
        <v>7300170</v>
      </c>
      <c r="Z13" s="32">
        <f>+IF(X13&lt;&gt;0,+(Y13/X13)*100,0)</f>
        <v>-410.68464035833364</v>
      </c>
      <c r="AA13" s="33">
        <f>SUM(AA6:AA12)</f>
        <v>-2820700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1093118</v>
      </c>
      <c r="D26" s="29">
        <f>+D13+D25</f>
        <v>0</v>
      </c>
      <c r="E26" s="30">
        <f t="shared" si="2"/>
        <v>-281292</v>
      </c>
      <c r="F26" s="31">
        <f t="shared" si="2"/>
        <v>-2820700</v>
      </c>
      <c r="G26" s="31">
        <f t="shared" si="2"/>
        <v>0</v>
      </c>
      <c r="H26" s="31">
        <f t="shared" si="2"/>
        <v>2229371</v>
      </c>
      <c r="I26" s="31">
        <f t="shared" si="2"/>
        <v>481316</v>
      </c>
      <c r="J26" s="31">
        <f t="shared" si="2"/>
        <v>2710687</v>
      </c>
      <c r="K26" s="31">
        <f t="shared" si="2"/>
        <v>425018</v>
      </c>
      <c r="L26" s="31">
        <f t="shared" si="2"/>
        <v>437846</v>
      </c>
      <c r="M26" s="31">
        <f t="shared" si="2"/>
        <v>485390</v>
      </c>
      <c r="N26" s="31">
        <f t="shared" si="2"/>
        <v>1348254</v>
      </c>
      <c r="O26" s="31">
        <f t="shared" si="2"/>
        <v>475209</v>
      </c>
      <c r="P26" s="31">
        <f t="shared" si="2"/>
        <v>493729</v>
      </c>
      <c r="Q26" s="31">
        <f t="shared" si="2"/>
        <v>494730</v>
      </c>
      <c r="R26" s="31">
        <f t="shared" si="2"/>
        <v>1463668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5522609</v>
      </c>
      <c r="X26" s="31">
        <f t="shared" si="2"/>
        <v>-1777561</v>
      </c>
      <c r="Y26" s="31">
        <f t="shared" si="2"/>
        <v>7300170</v>
      </c>
      <c r="Z26" s="32">
        <f>+IF(X26&lt;&gt;0,+(Y26/X26)*100,0)</f>
        <v>-410.68464035833364</v>
      </c>
      <c r="AA26" s="33">
        <f>+AA13+AA25</f>
        <v>-2820700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35442849</v>
      </c>
      <c r="D34" s="18"/>
      <c r="E34" s="19">
        <v>30165770</v>
      </c>
      <c r="F34" s="20">
        <v>35442849</v>
      </c>
      <c r="G34" s="20"/>
      <c r="H34" s="20">
        <v>35442849</v>
      </c>
      <c r="I34" s="20"/>
      <c r="J34" s="20">
        <v>35442849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35442849</v>
      </c>
      <c r="X34" s="20">
        <v>35442849</v>
      </c>
      <c r="Y34" s="20"/>
      <c r="Z34" s="21"/>
      <c r="AA34" s="22">
        <v>35442849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35442849</v>
      </c>
      <c r="D37" s="29">
        <f t="shared" ref="D37:Y37" si="3">SUM(D29:D36)</f>
        <v>0</v>
      </c>
      <c r="E37" s="30">
        <f t="shared" si="3"/>
        <v>30315770</v>
      </c>
      <c r="F37" s="31">
        <f t="shared" si="3"/>
        <v>35442849</v>
      </c>
      <c r="G37" s="31">
        <f t="shared" si="3"/>
        <v>0</v>
      </c>
      <c r="H37" s="31">
        <f t="shared" si="3"/>
        <v>35442849</v>
      </c>
      <c r="I37" s="31">
        <f t="shared" si="3"/>
        <v>0</v>
      </c>
      <c r="J37" s="31">
        <f t="shared" si="3"/>
        <v>35442849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35442849</v>
      </c>
      <c r="X37" s="31">
        <f t="shared" si="3"/>
        <v>35442849</v>
      </c>
      <c r="Y37" s="31">
        <f t="shared" si="3"/>
        <v>0</v>
      </c>
      <c r="Z37" s="32">
        <f>+IF(X37&lt;&gt;0,+(Y37/X37)*100,0)</f>
        <v>0</v>
      </c>
      <c r="AA37" s="33">
        <f>SUM(AA29:AA36)</f>
        <v>35442849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35442849</v>
      </c>
      <c r="D44" s="29">
        <f>+D37+D43</f>
        <v>0</v>
      </c>
      <c r="E44" s="30">
        <f t="shared" si="5"/>
        <v>30315770</v>
      </c>
      <c r="F44" s="31">
        <f t="shared" si="5"/>
        <v>35442849</v>
      </c>
      <c r="G44" s="31">
        <f t="shared" si="5"/>
        <v>0</v>
      </c>
      <c r="H44" s="31">
        <f t="shared" si="5"/>
        <v>35442849</v>
      </c>
      <c r="I44" s="31">
        <f t="shared" si="5"/>
        <v>0</v>
      </c>
      <c r="J44" s="31">
        <f t="shared" si="5"/>
        <v>35442849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35442849</v>
      </c>
      <c r="X44" s="31">
        <f t="shared" si="5"/>
        <v>35442849</v>
      </c>
      <c r="Y44" s="31">
        <f t="shared" si="5"/>
        <v>0</v>
      </c>
      <c r="Z44" s="32">
        <f>+IF(X44&lt;&gt;0,+(Y44/X44)*100,0)</f>
        <v>0</v>
      </c>
      <c r="AA44" s="33">
        <f>+AA37+AA43</f>
        <v>35442849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-34349731</v>
      </c>
      <c r="D45" s="42">
        <f t="shared" si="6"/>
        <v>0</v>
      </c>
      <c r="E45" s="43">
        <f t="shared" si="6"/>
        <v>-30597062</v>
      </c>
      <c r="F45" s="44">
        <f t="shared" si="6"/>
        <v>-38263549</v>
      </c>
      <c r="G45" s="44">
        <f t="shared" si="6"/>
        <v>0</v>
      </c>
      <c r="H45" s="44">
        <f t="shared" si="6"/>
        <v>-33213478</v>
      </c>
      <c r="I45" s="44">
        <f t="shared" si="6"/>
        <v>481316</v>
      </c>
      <c r="J45" s="44">
        <f t="shared" si="6"/>
        <v>-32732162</v>
      </c>
      <c r="K45" s="44">
        <f t="shared" si="6"/>
        <v>425018</v>
      </c>
      <c r="L45" s="44">
        <f t="shared" si="6"/>
        <v>437846</v>
      </c>
      <c r="M45" s="44">
        <f t="shared" si="6"/>
        <v>485390</v>
      </c>
      <c r="N45" s="44">
        <f t="shared" si="6"/>
        <v>1348254</v>
      </c>
      <c r="O45" s="44">
        <f t="shared" si="6"/>
        <v>475209</v>
      </c>
      <c r="P45" s="44">
        <f t="shared" si="6"/>
        <v>493729</v>
      </c>
      <c r="Q45" s="44">
        <f t="shared" si="6"/>
        <v>494730</v>
      </c>
      <c r="R45" s="44">
        <f t="shared" si="6"/>
        <v>1463668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-29920240</v>
      </c>
      <c r="X45" s="44">
        <f t="shared" si="6"/>
        <v>-37220410</v>
      </c>
      <c r="Y45" s="44">
        <f t="shared" si="6"/>
        <v>7300170</v>
      </c>
      <c r="Z45" s="45">
        <f>+IF(X45&lt;&gt;0,+(Y45/X45)*100,0)</f>
        <v>-19.613351921701025</v>
      </c>
      <c r="AA45" s="46">
        <f>+AA26-AA44</f>
        <v>-38263549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-1578467</v>
      </c>
      <c r="F47" s="20">
        <v>-4172566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-3129427</v>
      </c>
      <c r="Y47" s="20">
        <v>3129427</v>
      </c>
      <c r="Z47" s="47">
        <v>-100</v>
      </c>
      <c r="AA47" s="22">
        <v>-4172566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-1578467</v>
      </c>
      <c r="F50" s="52">
        <f t="shared" si="7"/>
        <v>-4172566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-3129427</v>
      </c>
      <c r="Y50" s="52">
        <f t="shared" si="7"/>
        <v>3129427</v>
      </c>
      <c r="Z50" s="53">
        <f>+IF(X50&lt;&gt;0,+(Y50/X50)*100,0)</f>
        <v>-100</v>
      </c>
      <c r="AA50" s="54">
        <f>SUM(AA47:AA49)</f>
        <v>-4172566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668570</v>
      </c>
      <c r="D7" s="18"/>
      <c r="E7" s="19">
        <v>4785659</v>
      </c>
      <c r="F7" s="20">
        <v>4785659</v>
      </c>
      <c r="G7" s="20">
        <v>-114154539</v>
      </c>
      <c r="H7" s="20">
        <v>986214</v>
      </c>
      <c r="I7" s="20">
        <v>1295704</v>
      </c>
      <c r="J7" s="20">
        <v>-111872621</v>
      </c>
      <c r="K7" s="20">
        <v>1279243</v>
      </c>
      <c r="L7" s="20">
        <v>1475880</v>
      </c>
      <c r="M7" s="20">
        <v>1326191</v>
      </c>
      <c r="N7" s="20">
        <v>4081314</v>
      </c>
      <c r="O7" s="20">
        <v>1255923</v>
      </c>
      <c r="P7" s="20">
        <v>107614789</v>
      </c>
      <c r="Q7" s="20">
        <v>682737</v>
      </c>
      <c r="R7" s="20">
        <v>109553449</v>
      </c>
      <c r="S7" s="20"/>
      <c r="T7" s="20"/>
      <c r="U7" s="20"/>
      <c r="V7" s="20"/>
      <c r="W7" s="20">
        <v>1762142</v>
      </c>
      <c r="X7" s="20">
        <v>3589263</v>
      </c>
      <c r="Y7" s="20">
        <v>-1827121</v>
      </c>
      <c r="Z7" s="21">
        <v>-50.905185827842644</v>
      </c>
      <c r="AA7" s="22">
        <v>4785659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668570</v>
      </c>
      <c r="D13" s="29">
        <f>SUM(D6:D12)</f>
        <v>0</v>
      </c>
      <c r="E13" s="30">
        <f t="shared" si="0"/>
        <v>4785659</v>
      </c>
      <c r="F13" s="31">
        <f t="shared" si="0"/>
        <v>4785659</v>
      </c>
      <c r="G13" s="31">
        <f t="shared" si="0"/>
        <v>-114154539</v>
      </c>
      <c r="H13" s="31">
        <f t="shared" si="0"/>
        <v>986214</v>
      </c>
      <c r="I13" s="31">
        <f t="shared" si="0"/>
        <v>1295704</v>
      </c>
      <c r="J13" s="31">
        <f t="shared" si="0"/>
        <v>-111872621</v>
      </c>
      <c r="K13" s="31">
        <f t="shared" si="0"/>
        <v>1279243</v>
      </c>
      <c r="L13" s="31">
        <f t="shared" si="0"/>
        <v>1475880</v>
      </c>
      <c r="M13" s="31">
        <f t="shared" si="0"/>
        <v>1326191</v>
      </c>
      <c r="N13" s="31">
        <f t="shared" si="0"/>
        <v>4081314</v>
      </c>
      <c r="O13" s="31">
        <f t="shared" si="0"/>
        <v>1255923</v>
      </c>
      <c r="P13" s="31">
        <f t="shared" si="0"/>
        <v>107614789</v>
      </c>
      <c r="Q13" s="31">
        <f t="shared" si="0"/>
        <v>682737</v>
      </c>
      <c r="R13" s="31">
        <f t="shared" si="0"/>
        <v>109553449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1762142</v>
      </c>
      <c r="X13" s="31">
        <f t="shared" si="0"/>
        <v>3589263</v>
      </c>
      <c r="Y13" s="31">
        <f t="shared" si="0"/>
        <v>-1827121</v>
      </c>
      <c r="Z13" s="32">
        <f>+IF(X13&lt;&gt;0,+(Y13/X13)*100,0)</f>
        <v>-50.905185827842644</v>
      </c>
      <c r="AA13" s="33">
        <f>SUM(AA6:AA12)</f>
        <v>4785659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14856887</v>
      </c>
      <c r="D17" s="18"/>
      <c r="E17" s="19">
        <v>48390371</v>
      </c>
      <c r="F17" s="20">
        <v>42129737</v>
      </c>
      <c r="G17" s="24">
        <v>15557421</v>
      </c>
      <c r="H17" s="24">
        <v>-700535</v>
      </c>
      <c r="I17" s="24"/>
      <c r="J17" s="20">
        <v>14856886</v>
      </c>
      <c r="K17" s="24">
        <v>-256146</v>
      </c>
      <c r="L17" s="24"/>
      <c r="M17" s="20"/>
      <c r="N17" s="24">
        <v>-256146</v>
      </c>
      <c r="O17" s="24">
        <v>-192110</v>
      </c>
      <c r="P17" s="24">
        <v>-99222</v>
      </c>
      <c r="Q17" s="20">
        <v>-64037</v>
      </c>
      <c r="R17" s="24">
        <v>-355369</v>
      </c>
      <c r="S17" s="24"/>
      <c r="T17" s="20"/>
      <c r="U17" s="24"/>
      <c r="V17" s="24"/>
      <c r="W17" s="24">
        <v>14245371</v>
      </c>
      <c r="X17" s="20">
        <v>31597308</v>
      </c>
      <c r="Y17" s="24">
        <v>-17351937</v>
      </c>
      <c r="Z17" s="25">
        <v>-54.915871314100549</v>
      </c>
      <c r="AA17" s="26">
        <v>42129737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14856887</v>
      </c>
      <c r="D25" s="29">
        <f t="shared" ref="D25:Y25" si="1">SUM(D15:D24)</f>
        <v>0</v>
      </c>
      <c r="E25" s="35">
        <f t="shared" si="1"/>
        <v>48390371</v>
      </c>
      <c r="F25" s="36">
        <f t="shared" si="1"/>
        <v>42129737</v>
      </c>
      <c r="G25" s="36">
        <f t="shared" si="1"/>
        <v>15557421</v>
      </c>
      <c r="H25" s="36">
        <f t="shared" si="1"/>
        <v>-700535</v>
      </c>
      <c r="I25" s="36">
        <f t="shared" si="1"/>
        <v>0</v>
      </c>
      <c r="J25" s="36">
        <f t="shared" si="1"/>
        <v>14856886</v>
      </c>
      <c r="K25" s="36">
        <f t="shared" si="1"/>
        <v>-256146</v>
      </c>
      <c r="L25" s="36">
        <f t="shared" si="1"/>
        <v>0</v>
      </c>
      <c r="M25" s="36">
        <f t="shared" si="1"/>
        <v>0</v>
      </c>
      <c r="N25" s="36">
        <f t="shared" si="1"/>
        <v>-256146</v>
      </c>
      <c r="O25" s="36">
        <f t="shared" si="1"/>
        <v>-192110</v>
      </c>
      <c r="P25" s="36">
        <f t="shared" si="1"/>
        <v>-99222</v>
      </c>
      <c r="Q25" s="36">
        <f t="shared" si="1"/>
        <v>-64037</v>
      </c>
      <c r="R25" s="36">
        <f t="shared" si="1"/>
        <v>-355369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14245371</v>
      </c>
      <c r="X25" s="36">
        <f t="shared" si="1"/>
        <v>31597308</v>
      </c>
      <c r="Y25" s="36">
        <f t="shared" si="1"/>
        <v>-17351937</v>
      </c>
      <c r="Z25" s="37">
        <f>+IF(X25&lt;&gt;0,+(Y25/X25)*100,0)</f>
        <v>-54.915871314100549</v>
      </c>
      <c r="AA25" s="38">
        <f>SUM(AA15:AA24)</f>
        <v>42129737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15525457</v>
      </c>
      <c r="D26" s="29">
        <f>+D13+D25</f>
        <v>0</v>
      </c>
      <c r="E26" s="30">
        <f t="shared" si="2"/>
        <v>53176030</v>
      </c>
      <c r="F26" s="31">
        <f t="shared" si="2"/>
        <v>46915396</v>
      </c>
      <c r="G26" s="31">
        <f t="shared" si="2"/>
        <v>-98597118</v>
      </c>
      <c r="H26" s="31">
        <f t="shared" si="2"/>
        <v>285679</v>
      </c>
      <c r="I26" s="31">
        <f t="shared" si="2"/>
        <v>1295704</v>
      </c>
      <c r="J26" s="31">
        <f t="shared" si="2"/>
        <v>-97015735</v>
      </c>
      <c r="K26" s="31">
        <f t="shared" si="2"/>
        <v>1023097</v>
      </c>
      <c r="L26" s="31">
        <f t="shared" si="2"/>
        <v>1475880</v>
      </c>
      <c r="M26" s="31">
        <f t="shared" si="2"/>
        <v>1326191</v>
      </c>
      <c r="N26" s="31">
        <f t="shared" si="2"/>
        <v>3825168</v>
      </c>
      <c r="O26" s="31">
        <f t="shared" si="2"/>
        <v>1063813</v>
      </c>
      <c r="P26" s="31">
        <f t="shared" si="2"/>
        <v>107515567</v>
      </c>
      <c r="Q26" s="31">
        <f t="shared" si="2"/>
        <v>618700</v>
      </c>
      <c r="R26" s="31">
        <f t="shared" si="2"/>
        <v>109198080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16007513</v>
      </c>
      <c r="X26" s="31">
        <f t="shared" si="2"/>
        <v>35186571</v>
      </c>
      <c r="Y26" s="31">
        <f t="shared" si="2"/>
        <v>-19179058</v>
      </c>
      <c r="Z26" s="32">
        <f>+IF(X26&lt;&gt;0,+(Y26/X26)*100,0)</f>
        <v>-54.506754863950789</v>
      </c>
      <c r="AA26" s="33">
        <f>+AA13+AA25</f>
        <v>46915396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-149957</v>
      </c>
      <c r="J33" s="20">
        <v>-149957</v>
      </c>
      <c r="K33" s="20">
        <v>-372039</v>
      </c>
      <c r="L33" s="20"/>
      <c r="M33" s="20">
        <v>-239025</v>
      </c>
      <c r="N33" s="20">
        <v>-611064</v>
      </c>
      <c r="O33" s="20"/>
      <c r="P33" s="20">
        <v>-168315</v>
      </c>
      <c r="Q33" s="20">
        <v>929336</v>
      </c>
      <c r="R33" s="20">
        <v>761021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7070432</v>
      </c>
      <c r="D35" s="18"/>
      <c r="E35" s="19"/>
      <c r="F35" s="20"/>
      <c r="G35" s="20">
        <v>7224240</v>
      </c>
      <c r="H35" s="20">
        <v>152679</v>
      </c>
      <c r="I35" s="20">
        <v>151920</v>
      </c>
      <c r="J35" s="20">
        <v>7528839</v>
      </c>
      <c r="K35" s="20">
        <v>147640</v>
      </c>
      <c r="L35" s="20">
        <v>153130</v>
      </c>
      <c r="M35" s="20">
        <v>151993</v>
      </c>
      <c r="N35" s="20">
        <v>452763</v>
      </c>
      <c r="O35" s="20">
        <v>146750</v>
      </c>
      <c r="P35" s="20">
        <v>152820</v>
      </c>
      <c r="Q35" s="20">
        <v>161515</v>
      </c>
      <c r="R35" s="20">
        <v>461085</v>
      </c>
      <c r="S35" s="20"/>
      <c r="T35" s="20"/>
      <c r="U35" s="20"/>
      <c r="V35" s="20"/>
      <c r="W35" s="20">
        <v>8442687</v>
      </c>
      <c r="X35" s="20"/>
      <c r="Y35" s="20">
        <v>8442687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7070432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7224240</v>
      </c>
      <c r="H37" s="31">
        <f t="shared" si="3"/>
        <v>152679</v>
      </c>
      <c r="I37" s="31">
        <f t="shared" si="3"/>
        <v>1963</v>
      </c>
      <c r="J37" s="31">
        <f t="shared" si="3"/>
        <v>7378882</v>
      </c>
      <c r="K37" s="31">
        <f t="shared" si="3"/>
        <v>-224399</v>
      </c>
      <c r="L37" s="31">
        <f t="shared" si="3"/>
        <v>153130</v>
      </c>
      <c r="M37" s="31">
        <f t="shared" si="3"/>
        <v>-87032</v>
      </c>
      <c r="N37" s="31">
        <f t="shared" si="3"/>
        <v>-158301</v>
      </c>
      <c r="O37" s="31">
        <f t="shared" si="3"/>
        <v>146750</v>
      </c>
      <c r="P37" s="31">
        <f t="shared" si="3"/>
        <v>-15495</v>
      </c>
      <c r="Q37" s="31">
        <f t="shared" si="3"/>
        <v>1090851</v>
      </c>
      <c r="R37" s="31">
        <f t="shared" si="3"/>
        <v>1222106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8442687</v>
      </c>
      <c r="X37" s="31">
        <f t="shared" si="3"/>
        <v>0</v>
      </c>
      <c r="Y37" s="31">
        <f t="shared" si="3"/>
        <v>8442687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7070432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7224240</v>
      </c>
      <c r="H44" s="31">
        <f t="shared" si="5"/>
        <v>152679</v>
      </c>
      <c r="I44" s="31">
        <f t="shared" si="5"/>
        <v>1963</v>
      </c>
      <c r="J44" s="31">
        <f t="shared" si="5"/>
        <v>7378882</v>
      </c>
      <c r="K44" s="31">
        <f t="shared" si="5"/>
        <v>-224399</v>
      </c>
      <c r="L44" s="31">
        <f t="shared" si="5"/>
        <v>153130</v>
      </c>
      <c r="M44" s="31">
        <f t="shared" si="5"/>
        <v>-87032</v>
      </c>
      <c r="N44" s="31">
        <f t="shared" si="5"/>
        <v>-158301</v>
      </c>
      <c r="O44" s="31">
        <f t="shared" si="5"/>
        <v>146750</v>
      </c>
      <c r="P44" s="31">
        <f t="shared" si="5"/>
        <v>-15495</v>
      </c>
      <c r="Q44" s="31">
        <f t="shared" si="5"/>
        <v>1090851</v>
      </c>
      <c r="R44" s="31">
        <f t="shared" si="5"/>
        <v>1222106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8442687</v>
      </c>
      <c r="X44" s="31">
        <f t="shared" si="5"/>
        <v>0</v>
      </c>
      <c r="Y44" s="31">
        <f t="shared" si="5"/>
        <v>8442687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8455025</v>
      </c>
      <c r="D45" s="42">
        <f t="shared" si="6"/>
        <v>0</v>
      </c>
      <c r="E45" s="43">
        <f t="shared" si="6"/>
        <v>53176030</v>
      </c>
      <c r="F45" s="44">
        <f t="shared" si="6"/>
        <v>46915396</v>
      </c>
      <c r="G45" s="44">
        <f t="shared" si="6"/>
        <v>-105821358</v>
      </c>
      <c r="H45" s="44">
        <f t="shared" si="6"/>
        <v>133000</v>
      </c>
      <c r="I45" s="44">
        <f t="shared" si="6"/>
        <v>1293741</v>
      </c>
      <c r="J45" s="44">
        <f t="shared" si="6"/>
        <v>-104394617</v>
      </c>
      <c r="K45" s="44">
        <f t="shared" si="6"/>
        <v>1247496</v>
      </c>
      <c r="L45" s="44">
        <f t="shared" si="6"/>
        <v>1322750</v>
      </c>
      <c r="M45" s="44">
        <f t="shared" si="6"/>
        <v>1413223</v>
      </c>
      <c r="N45" s="44">
        <f t="shared" si="6"/>
        <v>3983469</v>
      </c>
      <c r="O45" s="44">
        <f t="shared" si="6"/>
        <v>917063</v>
      </c>
      <c r="P45" s="44">
        <f t="shared" si="6"/>
        <v>107531062</v>
      </c>
      <c r="Q45" s="44">
        <f t="shared" si="6"/>
        <v>-472151</v>
      </c>
      <c r="R45" s="44">
        <f t="shared" si="6"/>
        <v>107975974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7564826</v>
      </c>
      <c r="X45" s="44">
        <f t="shared" si="6"/>
        <v>35186571</v>
      </c>
      <c r="Y45" s="44">
        <f t="shared" si="6"/>
        <v>-27621745</v>
      </c>
      <c r="Z45" s="45">
        <f>+IF(X45&lt;&gt;0,+(Y45/X45)*100,0)</f>
        <v>-78.500814984216561</v>
      </c>
      <c r="AA45" s="46">
        <f>+AA26-AA44</f>
        <v>46915396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35840226</v>
      </c>
      <c r="D47" s="18"/>
      <c r="E47" s="19">
        <v>1192465450</v>
      </c>
      <c r="F47" s="20">
        <v>1192465450</v>
      </c>
      <c r="G47" s="20">
        <v>-81682528</v>
      </c>
      <c r="H47" s="20">
        <v>-2121425</v>
      </c>
      <c r="I47" s="20">
        <v>-2661702</v>
      </c>
      <c r="J47" s="20">
        <v>-86465655</v>
      </c>
      <c r="K47" s="20">
        <v>-3019205</v>
      </c>
      <c r="L47" s="20">
        <v>-2002836</v>
      </c>
      <c r="M47" s="20">
        <v>-3015606</v>
      </c>
      <c r="N47" s="20">
        <v>-8037647</v>
      </c>
      <c r="O47" s="20">
        <v>-2573164</v>
      </c>
      <c r="P47" s="20">
        <v>104008784</v>
      </c>
      <c r="Q47" s="20">
        <v>-12407365</v>
      </c>
      <c r="R47" s="20">
        <v>89028255</v>
      </c>
      <c r="S47" s="20"/>
      <c r="T47" s="20"/>
      <c r="U47" s="20"/>
      <c r="V47" s="20"/>
      <c r="W47" s="20">
        <v>-5475047</v>
      </c>
      <c r="X47" s="20">
        <v>894349071</v>
      </c>
      <c r="Y47" s="20">
        <v>-899824118</v>
      </c>
      <c r="Z47" s="47">
        <v>-100.61218233210421</v>
      </c>
      <c r="AA47" s="22">
        <v>1192465450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35840226</v>
      </c>
      <c r="D50" s="50">
        <f t="shared" ref="D50:Y50" si="7">SUM(D47:D49)</f>
        <v>0</v>
      </c>
      <c r="E50" s="51">
        <f t="shared" si="7"/>
        <v>1192465450</v>
      </c>
      <c r="F50" s="52">
        <f t="shared" si="7"/>
        <v>1192465450</v>
      </c>
      <c r="G50" s="52">
        <f t="shared" si="7"/>
        <v>-81682528</v>
      </c>
      <c r="H50" s="52">
        <f t="shared" si="7"/>
        <v>-2121425</v>
      </c>
      <c r="I50" s="52">
        <f t="shared" si="7"/>
        <v>-2661702</v>
      </c>
      <c r="J50" s="52">
        <f t="shared" si="7"/>
        <v>-86465655</v>
      </c>
      <c r="K50" s="52">
        <f t="shared" si="7"/>
        <v>-3019205</v>
      </c>
      <c r="L50" s="52">
        <f t="shared" si="7"/>
        <v>-2002836</v>
      </c>
      <c r="M50" s="52">
        <f t="shared" si="7"/>
        <v>-3015606</v>
      </c>
      <c r="N50" s="52">
        <f t="shared" si="7"/>
        <v>-8037647</v>
      </c>
      <c r="O50" s="52">
        <f t="shared" si="7"/>
        <v>-2573164</v>
      </c>
      <c r="P50" s="52">
        <f t="shared" si="7"/>
        <v>104008784</v>
      </c>
      <c r="Q50" s="52">
        <f t="shared" si="7"/>
        <v>-12407365</v>
      </c>
      <c r="R50" s="52">
        <f t="shared" si="7"/>
        <v>89028255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-5475047</v>
      </c>
      <c r="X50" s="52">
        <f t="shared" si="7"/>
        <v>894349071</v>
      </c>
      <c r="Y50" s="52">
        <f t="shared" si="7"/>
        <v>-899824118</v>
      </c>
      <c r="Z50" s="53">
        <f>+IF(X50&lt;&gt;0,+(Y50/X50)*100,0)</f>
        <v>-100.61218233210421</v>
      </c>
      <c r="AA50" s="54">
        <f>SUM(AA47:AA49)</f>
        <v>1192465450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24470285</v>
      </c>
      <c r="D7" s="18"/>
      <c r="E7" s="19">
        <v>43008891</v>
      </c>
      <c r="F7" s="20">
        <v>43008891</v>
      </c>
      <c r="G7" s="20"/>
      <c r="H7" s="20">
        <v>-41651610</v>
      </c>
      <c r="I7" s="20">
        <v>68943552</v>
      </c>
      <c r="J7" s="20">
        <v>27291942</v>
      </c>
      <c r="K7" s="20">
        <v>849136</v>
      </c>
      <c r="L7" s="20">
        <v>790808</v>
      </c>
      <c r="M7" s="20">
        <v>908044</v>
      </c>
      <c r="N7" s="20">
        <v>2547988</v>
      </c>
      <c r="O7" s="20">
        <v>908044</v>
      </c>
      <c r="P7" s="20">
        <v>892777</v>
      </c>
      <c r="Q7" s="20">
        <v>852375</v>
      </c>
      <c r="R7" s="20">
        <v>2653196</v>
      </c>
      <c r="S7" s="20"/>
      <c r="T7" s="20"/>
      <c r="U7" s="20"/>
      <c r="V7" s="20"/>
      <c r="W7" s="20">
        <v>32493126</v>
      </c>
      <c r="X7" s="20">
        <v>32256675</v>
      </c>
      <c r="Y7" s="20">
        <v>236451</v>
      </c>
      <c r="Z7" s="21">
        <v>0.73302967525326157</v>
      </c>
      <c r="AA7" s="22">
        <v>43008891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24470285</v>
      </c>
      <c r="D13" s="29">
        <f>SUM(D6:D12)</f>
        <v>0</v>
      </c>
      <c r="E13" s="30">
        <f t="shared" si="0"/>
        <v>43008891</v>
      </c>
      <c r="F13" s="31">
        <f t="shared" si="0"/>
        <v>43008891</v>
      </c>
      <c r="G13" s="31">
        <f t="shared" si="0"/>
        <v>0</v>
      </c>
      <c r="H13" s="31">
        <f t="shared" si="0"/>
        <v>-41651610</v>
      </c>
      <c r="I13" s="31">
        <f t="shared" si="0"/>
        <v>68943552</v>
      </c>
      <c r="J13" s="31">
        <f t="shared" si="0"/>
        <v>27291942</v>
      </c>
      <c r="K13" s="31">
        <f t="shared" si="0"/>
        <v>849136</v>
      </c>
      <c r="L13" s="31">
        <f t="shared" si="0"/>
        <v>790808</v>
      </c>
      <c r="M13" s="31">
        <f t="shared" si="0"/>
        <v>908044</v>
      </c>
      <c r="N13" s="31">
        <f t="shared" si="0"/>
        <v>2547988</v>
      </c>
      <c r="O13" s="31">
        <f t="shared" si="0"/>
        <v>908044</v>
      </c>
      <c r="P13" s="31">
        <f t="shared" si="0"/>
        <v>892777</v>
      </c>
      <c r="Q13" s="31">
        <f t="shared" si="0"/>
        <v>852375</v>
      </c>
      <c r="R13" s="31">
        <f t="shared" si="0"/>
        <v>2653196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32493126</v>
      </c>
      <c r="X13" s="31">
        <f t="shared" si="0"/>
        <v>32256675</v>
      </c>
      <c r="Y13" s="31">
        <f t="shared" si="0"/>
        <v>236451</v>
      </c>
      <c r="Z13" s="32">
        <f>+IF(X13&lt;&gt;0,+(Y13/X13)*100,0)</f>
        <v>0.73302967525326157</v>
      </c>
      <c r="AA13" s="33">
        <f>SUM(AA6:AA12)</f>
        <v>43008891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43488748</v>
      </c>
      <c r="D17" s="18"/>
      <c r="E17" s="19">
        <v>-59661138</v>
      </c>
      <c r="F17" s="20">
        <v>-59661138</v>
      </c>
      <c r="G17" s="24"/>
      <c r="H17" s="24">
        <v>-92817</v>
      </c>
      <c r="I17" s="24">
        <v>43581565</v>
      </c>
      <c r="J17" s="20">
        <v>43488748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43488748</v>
      </c>
      <c r="X17" s="20">
        <v>-44745840</v>
      </c>
      <c r="Y17" s="24">
        <v>88234588</v>
      </c>
      <c r="Z17" s="25">
        <v>-197.190594701094</v>
      </c>
      <c r="AA17" s="26">
        <v>-59661138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1039704</v>
      </c>
      <c r="F20" s="20">
        <v>1039704</v>
      </c>
      <c r="G20" s="20"/>
      <c r="H20" s="20"/>
      <c r="I20" s="20">
        <v>953000</v>
      </c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779778</v>
      </c>
      <c r="Y20" s="20">
        <v>173222</v>
      </c>
      <c r="Z20" s="21">
        <v>22.214271241302011</v>
      </c>
      <c r="AA20" s="22">
        <v>1039704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44441748</v>
      </c>
      <c r="D25" s="29">
        <f t="shared" ref="D25:Y25" si="1">SUM(D15:D24)</f>
        <v>0</v>
      </c>
      <c r="E25" s="35">
        <f t="shared" si="1"/>
        <v>-58621434</v>
      </c>
      <c r="F25" s="36">
        <f t="shared" si="1"/>
        <v>-58621434</v>
      </c>
      <c r="G25" s="36">
        <f t="shared" si="1"/>
        <v>0</v>
      </c>
      <c r="H25" s="36">
        <f t="shared" si="1"/>
        <v>-92817</v>
      </c>
      <c r="I25" s="36">
        <f t="shared" si="1"/>
        <v>44534565</v>
      </c>
      <c r="J25" s="36">
        <f t="shared" si="1"/>
        <v>44441748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44441748</v>
      </c>
      <c r="X25" s="36">
        <f t="shared" si="1"/>
        <v>-43966062</v>
      </c>
      <c r="Y25" s="36">
        <f t="shared" si="1"/>
        <v>88407810</v>
      </c>
      <c r="Z25" s="37">
        <f>+IF(X25&lt;&gt;0,+(Y25/X25)*100,0)</f>
        <v>-201.08193906472681</v>
      </c>
      <c r="AA25" s="38">
        <f>SUM(AA15:AA24)</f>
        <v>-58621434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68912033</v>
      </c>
      <c r="D26" s="29">
        <f>+D13+D25</f>
        <v>0</v>
      </c>
      <c r="E26" s="30">
        <f t="shared" si="2"/>
        <v>-15612543</v>
      </c>
      <c r="F26" s="31">
        <f t="shared" si="2"/>
        <v>-15612543</v>
      </c>
      <c r="G26" s="31">
        <f t="shared" si="2"/>
        <v>0</v>
      </c>
      <c r="H26" s="31">
        <f t="shared" si="2"/>
        <v>-41744427</v>
      </c>
      <c r="I26" s="31">
        <f t="shared" si="2"/>
        <v>113478117</v>
      </c>
      <c r="J26" s="31">
        <f t="shared" si="2"/>
        <v>71733690</v>
      </c>
      <c r="K26" s="31">
        <f t="shared" si="2"/>
        <v>849136</v>
      </c>
      <c r="L26" s="31">
        <f t="shared" si="2"/>
        <v>790808</v>
      </c>
      <c r="M26" s="31">
        <f t="shared" si="2"/>
        <v>908044</v>
      </c>
      <c r="N26" s="31">
        <f t="shared" si="2"/>
        <v>2547988</v>
      </c>
      <c r="O26" s="31">
        <f t="shared" si="2"/>
        <v>908044</v>
      </c>
      <c r="P26" s="31">
        <f t="shared" si="2"/>
        <v>892777</v>
      </c>
      <c r="Q26" s="31">
        <f t="shared" si="2"/>
        <v>852375</v>
      </c>
      <c r="R26" s="31">
        <f t="shared" si="2"/>
        <v>2653196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76934874</v>
      </c>
      <c r="X26" s="31">
        <f t="shared" si="2"/>
        <v>-11709387</v>
      </c>
      <c r="Y26" s="31">
        <f t="shared" si="2"/>
        <v>88644261</v>
      </c>
      <c r="Z26" s="32">
        <f>+IF(X26&lt;&gt;0,+(Y26/X26)*100,0)</f>
        <v>-757.03588069981799</v>
      </c>
      <c r="AA26" s="33">
        <f>+AA13+AA25</f>
        <v>-15612543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2751071</v>
      </c>
      <c r="D35" s="18"/>
      <c r="E35" s="19">
        <v>2075894</v>
      </c>
      <c r="F35" s="20">
        <v>2075894</v>
      </c>
      <c r="G35" s="20"/>
      <c r="H35" s="20">
        <v>125145</v>
      </c>
      <c r="I35" s="20">
        <v>2993663</v>
      </c>
      <c r="J35" s="20">
        <v>3118808</v>
      </c>
      <c r="K35" s="20">
        <v>110653</v>
      </c>
      <c r="L35" s="20">
        <v>103050</v>
      </c>
      <c r="M35" s="20">
        <v>118392</v>
      </c>
      <c r="N35" s="20">
        <v>332095</v>
      </c>
      <c r="O35" s="20">
        <v>118392</v>
      </c>
      <c r="P35" s="20">
        <v>116256</v>
      </c>
      <c r="Q35" s="20">
        <v>111074</v>
      </c>
      <c r="R35" s="20">
        <v>345722</v>
      </c>
      <c r="S35" s="20"/>
      <c r="T35" s="20"/>
      <c r="U35" s="20"/>
      <c r="V35" s="20"/>
      <c r="W35" s="20">
        <v>3796625</v>
      </c>
      <c r="X35" s="20">
        <v>1556919</v>
      </c>
      <c r="Y35" s="20">
        <v>2239706</v>
      </c>
      <c r="Z35" s="21">
        <v>143.85501108278592</v>
      </c>
      <c r="AA35" s="22">
        <v>2075894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2751071</v>
      </c>
      <c r="D37" s="29">
        <f t="shared" ref="D37:Y37" si="3">SUM(D29:D36)</f>
        <v>0</v>
      </c>
      <c r="E37" s="30">
        <f t="shared" si="3"/>
        <v>2075894</v>
      </c>
      <c r="F37" s="31">
        <f t="shared" si="3"/>
        <v>2075894</v>
      </c>
      <c r="G37" s="31">
        <f t="shared" si="3"/>
        <v>0</v>
      </c>
      <c r="H37" s="31">
        <f t="shared" si="3"/>
        <v>125145</v>
      </c>
      <c r="I37" s="31">
        <f t="shared" si="3"/>
        <v>2993663</v>
      </c>
      <c r="J37" s="31">
        <f t="shared" si="3"/>
        <v>3118808</v>
      </c>
      <c r="K37" s="31">
        <f t="shared" si="3"/>
        <v>110653</v>
      </c>
      <c r="L37" s="31">
        <f t="shared" si="3"/>
        <v>103050</v>
      </c>
      <c r="M37" s="31">
        <f t="shared" si="3"/>
        <v>118392</v>
      </c>
      <c r="N37" s="31">
        <f t="shared" si="3"/>
        <v>332095</v>
      </c>
      <c r="O37" s="31">
        <f t="shared" si="3"/>
        <v>118392</v>
      </c>
      <c r="P37" s="31">
        <f t="shared" si="3"/>
        <v>116256</v>
      </c>
      <c r="Q37" s="31">
        <f t="shared" si="3"/>
        <v>111074</v>
      </c>
      <c r="R37" s="31">
        <f t="shared" si="3"/>
        <v>345722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3796625</v>
      </c>
      <c r="X37" s="31">
        <f t="shared" si="3"/>
        <v>1556919</v>
      </c>
      <c r="Y37" s="31">
        <f t="shared" si="3"/>
        <v>2239706</v>
      </c>
      <c r="Z37" s="32">
        <f>+IF(X37&lt;&gt;0,+(Y37/X37)*100,0)</f>
        <v>143.85501108278592</v>
      </c>
      <c r="AA37" s="33">
        <f>SUM(AA29:AA36)</f>
        <v>2075894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2751071</v>
      </c>
      <c r="D44" s="29">
        <f>+D37+D43</f>
        <v>0</v>
      </c>
      <c r="E44" s="30">
        <f t="shared" si="5"/>
        <v>2075894</v>
      </c>
      <c r="F44" s="31">
        <f t="shared" si="5"/>
        <v>2075894</v>
      </c>
      <c r="G44" s="31">
        <f t="shared" si="5"/>
        <v>0</v>
      </c>
      <c r="H44" s="31">
        <f t="shared" si="5"/>
        <v>125145</v>
      </c>
      <c r="I44" s="31">
        <f t="shared" si="5"/>
        <v>2993663</v>
      </c>
      <c r="J44" s="31">
        <f t="shared" si="5"/>
        <v>3118808</v>
      </c>
      <c r="K44" s="31">
        <f t="shared" si="5"/>
        <v>110653</v>
      </c>
      <c r="L44" s="31">
        <f t="shared" si="5"/>
        <v>103050</v>
      </c>
      <c r="M44" s="31">
        <f t="shared" si="5"/>
        <v>118392</v>
      </c>
      <c r="N44" s="31">
        <f t="shared" si="5"/>
        <v>332095</v>
      </c>
      <c r="O44" s="31">
        <f t="shared" si="5"/>
        <v>118392</v>
      </c>
      <c r="P44" s="31">
        <f t="shared" si="5"/>
        <v>116256</v>
      </c>
      <c r="Q44" s="31">
        <f t="shared" si="5"/>
        <v>111074</v>
      </c>
      <c r="R44" s="31">
        <f t="shared" si="5"/>
        <v>345722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3796625</v>
      </c>
      <c r="X44" s="31">
        <f t="shared" si="5"/>
        <v>1556919</v>
      </c>
      <c r="Y44" s="31">
        <f t="shared" si="5"/>
        <v>2239706</v>
      </c>
      <c r="Z44" s="32">
        <f>+IF(X44&lt;&gt;0,+(Y44/X44)*100,0)</f>
        <v>143.85501108278592</v>
      </c>
      <c r="AA44" s="33">
        <f>+AA37+AA43</f>
        <v>2075894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66160962</v>
      </c>
      <c r="D45" s="42">
        <f t="shared" si="6"/>
        <v>0</v>
      </c>
      <c r="E45" s="43">
        <f t="shared" si="6"/>
        <v>-17688437</v>
      </c>
      <c r="F45" s="44">
        <f t="shared" si="6"/>
        <v>-17688437</v>
      </c>
      <c r="G45" s="44">
        <f t="shared" si="6"/>
        <v>0</v>
      </c>
      <c r="H45" s="44">
        <f t="shared" si="6"/>
        <v>-41869572</v>
      </c>
      <c r="I45" s="44">
        <f t="shared" si="6"/>
        <v>110484454</v>
      </c>
      <c r="J45" s="44">
        <f t="shared" si="6"/>
        <v>68614882</v>
      </c>
      <c r="K45" s="44">
        <f t="shared" si="6"/>
        <v>738483</v>
      </c>
      <c r="L45" s="44">
        <f t="shared" si="6"/>
        <v>687758</v>
      </c>
      <c r="M45" s="44">
        <f t="shared" si="6"/>
        <v>789652</v>
      </c>
      <c r="N45" s="44">
        <f t="shared" si="6"/>
        <v>2215893</v>
      </c>
      <c r="O45" s="44">
        <f t="shared" si="6"/>
        <v>789652</v>
      </c>
      <c r="P45" s="44">
        <f t="shared" si="6"/>
        <v>776521</v>
      </c>
      <c r="Q45" s="44">
        <f t="shared" si="6"/>
        <v>741301</v>
      </c>
      <c r="R45" s="44">
        <f t="shared" si="6"/>
        <v>2307474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73138249</v>
      </c>
      <c r="X45" s="44">
        <f t="shared" si="6"/>
        <v>-13266306</v>
      </c>
      <c r="Y45" s="44">
        <f t="shared" si="6"/>
        <v>86404555</v>
      </c>
      <c r="Z45" s="45">
        <f>+IF(X45&lt;&gt;0,+(Y45/X45)*100,0)</f>
        <v>-651.30832200011059</v>
      </c>
      <c r="AA45" s="46">
        <f>+AA26-AA44</f>
        <v>-17688437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26034408</v>
      </c>
      <c r="D47" s="18"/>
      <c r="E47" s="19"/>
      <c r="F47" s="20"/>
      <c r="G47" s="20"/>
      <c r="H47" s="20">
        <v>7896553</v>
      </c>
      <c r="I47" s="20">
        <v>26037177</v>
      </c>
      <c r="J47" s="20">
        <v>33933730</v>
      </c>
      <c r="K47" s="20">
        <v>620781</v>
      </c>
      <c r="L47" s="20">
        <v>541390</v>
      </c>
      <c r="M47" s="20">
        <v>588156</v>
      </c>
      <c r="N47" s="20">
        <v>1750327</v>
      </c>
      <c r="O47" s="20">
        <v>588156</v>
      </c>
      <c r="P47" s="20">
        <v>644857</v>
      </c>
      <c r="Q47" s="20">
        <v>385235</v>
      </c>
      <c r="R47" s="20">
        <v>1618248</v>
      </c>
      <c r="S47" s="20"/>
      <c r="T47" s="20"/>
      <c r="U47" s="20"/>
      <c r="V47" s="20"/>
      <c r="W47" s="20">
        <v>37302305</v>
      </c>
      <c r="X47" s="20"/>
      <c r="Y47" s="20">
        <v>37302305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26034408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7896553</v>
      </c>
      <c r="I50" s="52">
        <f t="shared" si="7"/>
        <v>26037177</v>
      </c>
      <c r="J50" s="52">
        <f t="shared" si="7"/>
        <v>33933730</v>
      </c>
      <c r="K50" s="52">
        <f t="shared" si="7"/>
        <v>620781</v>
      </c>
      <c r="L50" s="52">
        <f t="shared" si="7"/>
        <v>541390</v>
      </c>
      <c r="M50" s="52">
        <f t="shared" si="7"/>
        <v>588156</v>
      </c>
      <c r="N50" s="52">
        <f t="shared" si="7"/>
        <v>1750327</v>
      </c>
      <c r="O50" s="52">
        <f t="shared" si="7"/>
        <v>588156</v>
      </c>
      <c r="P50" s="52">
        <f t="shared" si="7"/>
        <v>644857</v>
      </c>
      <c r="Q50" s="52">
        <f t="shared" si="7"/>
        <v>385235</v>
      </c>
      <c r="R50" s="52">
        <f t="shared" si="7"/>
        <v>1618248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37302305</v>
      </c>
      <c r="X50" s="52">
        <f t="shared" si="7"/>
        <v>0</v>
      </c>
      <c r="Y50" s="52">
        <f t="shared" si="7"/>
        <v>37302305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165297401</v>
      </c>
      <c r="D6" s="18"/>
      <c r="E6" s="19">
        <v>50467871</v>
      </c>
      <c r="F6" s="20">
        <v>49997871</v>
      </c>
      <c r="G6" s="20">
        <v>167989051</v>
      </c>
      <c r="H6" s="20">
        <v>2942517</v>
      </c>
      <c r="I6" s="20">
        <v>2035356</v>
      </c>
      <c r="J6" s="20">
        <v>172966924</v>
      </c>
      <c r="K6" s="20">
        <v>2638437</v>
      </c>
      <c r="L6" s="20">
        <v>2666572</v>
      </c>
      <c r="M6" s="20">
        <v>1769145</v>
      </c>
      <c r="N6" s="20">
        <v>7074154</v>
      </c>
      <c r="O6" s="20"/>
      <c r="P6" s="20">
        <v>2415683</v>
      </c>
      <c r="Q6" s="20">
        <v>2334209</v>
      </c>
      <c r="R6" s="20">
        <v>4749892</v>
      </c>
      <c r="S6" s="20"/>
      <c r="T6" s="20"/>
      <c r="U6" s="20"/>
      <c r="V6" s="20"/>
      <c r="W6" s="20">
        <v>184790970</v>
      </c>
      <c r="X6" s="20">
        <v>43196158</v>
      </c>
      <c r="Y6" s="20">
        <v>141594812</v>
      </c>
      <c r="Z6" s="21">
        <v>327.79492102052228</v>
      </c>
      <c r="AA6" s="22">
        <v>49997871</v>
      </c>
    </row>
    <row r="7" spans="1:27" x14ac:dyDescent="0.25">
      <c r="A7" s="23" t="s">
        <v>35</v>
      </c>
      <c r="B7" s="17" t="s">
        <v>32</v>
      </c>
      <c r="C7" s="18">
        <v>147854030</v>
      </c>
      <c r="D7" s="18"/>
      <c r="E7" s="19">
        <v>-11584046</v>
      </c>
      <c r="F7" s="20">
        <v>-11584046</v>
      </c>
      <c r="G7" s="20">
        <v>149779830</v>
      </c>
      <c r="H7" s="20">
        <v>1526304</v>
      </c>
      <c r="I7" s="20">
        <v>2039409</v>
      </c>
      <c r="J7" s="20">
        <v>153345543</v>
      </c>
      <c r="K7" s="20">
        <v>1682013</v>
      </c>
      <c r="L7" s="20">
        <v>1796471</v>
      </c>
      <c r="M7" s="20">
        <v>2583892</v>
      </c>
      <c r="N7" s="20">
        <v>6062376</v>
      </c>
      <c r="O7" s="20"/>
      <c r="P7" s="20">
        <v>1631684</v>
      </c>
      <c r="Q7" s="20">
        <v>1716414</v>
      </c>
      <c r="R7" s="20">
        <v>3348098</v>
      </c>
      <c r="S7" s="20"/>
      <c r="T7" s="20"/>
      <c r="U7" s="20"/>
      <c r="V7" s="20"/>
      <c r="W7" s="20">
        <v>162756017</v>
      </c>
      <c r="X7" s="20">
        <v>-8688033</v>
      </c>
      <c r="Y7" s="20">
        <v>171444050</v>
      </c>
      <c r="Z7" s="21">
        <v>-1973.3356215382698</v>
      </c>
      <c r="AA7" s="22">
        <v>-11584046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-14551679</v>
      </c>
      <c r="D10" s="18"/>
      <c r="E10" s="19">
        <v>-8395850</v>
      </c>
      <c r="F10" s="20">
        <v>-8735850</v>
      </c>
      <c r="G10" s="20">
        <v>-14708952</v>
      </c>
      <c r="H10" s="20">
        <v>-505075</v>
      </c>
      <c r="I10" s="20">
        <v>-292093</v>
      </c>
      <c r="J10" s="20">
        <v>-15506120</v>
      </c>
      <c r="K10" s="20">
        <v>-358268</v>
      </c>
      <c r="L10" s="20">
        <v>-165052</v>
      </c>
      <c r="M10" s="20">
        <v>-63945</v>
      </c>
      <c r="N10" s="20">
        <v>-587265</v>
      </c>
      <c r="O10" s="20"/>
      <c r="P10" s="20">
        <v>-197962</v>
      </c>
      <c r="Q10" s="20">
        <v>-847770</v>
      </c>
      <c r="R10" s="20">
        <v>-1045732</v>
      </c>
      <c r="S10" s="20"/>
      <c r="T10" s="20"/>
      <c r="U10" s="20"/>
      <c r="V10" s="20"/>
      <c r="W10" s="20">
        <v>-17139117</v>
      </c>
      <c r="X10" s="20">
        <v>-6432904</v>
      </c>
      <c r="Y10" s="20">
        <v>-10706213</v>
      </c>
      <c r="Z10" s="21">
        <v>166.4289254122244</v>
      </c>
      <c r="AA10" s="22">
        <v>-8735850</v>
      </c>
    </row>
    <row r="11" spans="1:27" x14ac:dyDescent="0.25">
      <c r="A11" s="23" t="s">
        <v>39</v>
      </c>
      <c r="B11" s="17" t="s">
        <v>32</v>
      </c>
      <c r="C11" s="18">
        <v>5748715</v>
      </c>
      <c r="D11" s="18"/>
      <c r="E11" s="19"/>
      <c r="F11" s="20"/>
      <c r="G11" s="24">
        <v>5747878</v>
      </c>
      <c r="H11" s="24">
        <v>13620</v>
      </c>
      <c r="I11" s="24">
        <v>40011</v>
      </c>
      <c r="J11" s="20">
        <v>5801509</v>
      </c>
      <c r="K11" s="24">
        <v>16983</v>
      </c>
      <c r="L11" s="24">
        <v>-448</v>
      </c>
      <c r="M11" s="20">
        <v>28195</v>
      </c>
      <c r="N11" s="24">
        <v>44730</v>
      </c>
      <c r="O11" s="24"/>
      <c r="P11" s="24">
        <v>28671</v>
      </c>
      <c r="Q11" s="20">
        <v>-18275</v>
      </c>
      <c r="R11" s="24">
        <v>10396</v>
      </c>
      <c r="S11" s="24"/>
      <c r="T11" s="20"/>
      <c r="U11" s="24"/>
      <c r="V11" s="24"/>
      <c r="W11" s="24">
        <v>5856635</v>
      </c>
      <c r="X11" s="20"/>
      <c r="Y11" s="24">
        <v>5856635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304338133</v>
      </c>
      <c r="D13" s="29">
        <f>SUM(D6:D12)</f>
        <v>0</v>
      </c>
      <c r="E13" s="30">
        <f t="shared" si="0"/>
        <v>30487975</v>
      </c>
      <c r="F13" s="31">
        <f t="shared" si="0"/>
        <v>29677975</v>
      </c>
      <c r="G13" s="31">
        <f t="shared" si="0"/>
        <v>308797473</v>
      </c>
      <c r="H13" s="31">
        <f t="shared" si="0"/>
        <v>3977366</v>
      </c>
      <c r="I13" s="31">
        <f t="shared" si="0"/>
        <v>3822683</v>
      </c>
      <c r="J13" s="31">
        <f t="shared" si="0"/>
        <v>316597522</v>
      </c>
      <c r="K13" s="31">
        <f t="shared" si="0"/>
        <v>3979165</v>
      </c>
      <c r="L13" s="31">
        <f t="shared" si="0"/>
        <v>4297543</v>
      </c>
      <c r="M13" s="31">
        <f t="shared" si="0"/>
        <v>4317287</v>
      </c>
      <c r="N13" s="31">
        <f t="shared" si="0"/>
        <v>12593995</v>
      </c>
      <c r="O13" s="31">
        <f t="shared" si="0"/>
        <v>0</v>
      </c>
      <c r="P13" s="31">
        <f t="shared" si="0"/>
        <v>3878076</v>
      </c>
      <c r="Q13" s="31">
        <f t="shared" si="0"/>
        <v>3184578</v>
      </c>
      <c r="R13" s="31">
        <f t="shared" si="0"/>
        <v>7062654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336254171</v>
      </c>
      <c r="X13" s="31">
        <f t="shared" si="0"/>
        <v>28075221</v>
      </c>
      <c r="Y13" s="31">
        <f t="shared" si="0"/>
        <v>308178950</v>
      </c>
      <c r="Z13" s="32">
        <f>+IF(X13&lt;&gt;0,+(Y13/X13)*100,0)</f>
        <v>1097.6902016194281</v>
      </c>
      <c r="AA13" s="33">
        <f>SUM(AA6:AA12)</f>
        <v>29677975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11845345</v>
      </c>
      <c r="D17" s="18"/>
      <c r="E17" s="19">
        <v>1736172772</v>
      </c>
      <c r="F17" s="20">
        <v>1736172772</v>
      </c>
      <c r="G17" s="24">
        <v>10952012</v>
      </c>
      <c r="H17" s="24">
        <v>893333</v>
      </c>
      <c r="I17" s="24"/>
      <c r="J17" s="20">
        <v>11845345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11845345</v>
      </c>
      <c r="X17" s="20">
        <v>1735617769</v>
      </c>
      <c r="Y17" s="24">
        <v>-1723772424</v>
      </c>
      <c r="Z17" s="25">
        <v>-99.317514189381413</v>
      </c>
      <c r="AA17" s="26">
        <v>1736172772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11845345</v>
      </c>
      <c r="D25" s="29">
        <f t="shared" ref="D25:Y25" si="1">SUM(D15:D24)</f>
        <v>0</v>
      </c>
      <c r="E25" s="35">
        <f t="shared" si="1"/>
        <v>1736172772</v>
      </c>
      <c r="F25" s="36">
        <f t="shared" si="1"/>
        <v>1736172772</v>
      </c>
      <c r="G25" s="36">
        <f t="shared" si="1"/>
        <v>10952012</v>
      </c>
      <c r="H25" s="36">
        <f t="shared" si="1"/>
        <v>893333</v>
      </c>
      <c r="I25" s="36">
        <f t="shared" si="1"/>
        <v>0</v>
      </c>
      <c r="J25" s="36">
        <f t="shared" si="1"/>
        <v>11845345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11845345</v>
      </c>
      <c r="X25" s="36">
        <f t="shared" si="1"/>
        <v>1735617769</v>
      </c>
      <c r="Y25" s="36">
        <f t="shared" si="1"/>
        <v>-1723772424</v>
      </c>
      <c r="Z25" s="37">
        <f>+IF(X25&lt;&gt;0,+(Y25/X25)*100,0)</f>
        <v>-99.317514189381413</v>
      </c>
      <c r="AA25" s="38">
        <f>SUM(AA15:AA24)</f>
        <v>1736172772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316183478</v>
      </c>
      <c r="D26" s="29">
        <f>+D13+D25</f>
        <v>0</v>
      </c>
      <c r="E26" s="30">
        <f t="shared" si="2"/>
        <v>1766660747</v>
      </c>
      <c r="F26" s="31">
        <f t="shared" si="2"/>
        <v>1765850747</v>
      </c>
      <c r="G26" s="31">
        <f t="shared" si="2"/>
        <v>319749485</v>
      </c>
      <c r="H26" s="31">
        <f t="shared" si="2"/>
        <v>4870699</v>
      </c>
      <c r="I26" s="31">
        <f t="shared" si="2"/>
        <v>3822683</v>
      </c>
      <c r="J26" s="31">
        <f t="shared" si="2"/>
        <v>328442867</v>
      </c>
      <c r="K26" s="31">
        <f t="shared" si="2"/>
        <v>3979165</v>
      </c>
      <c r="L26" s="31">
        <f t="shared" si="2"/>
        <v>4297543</v>
      </c>
      <c r="M26" s="31">
        <f t="shared" si="2"/>
        <v>4317287</v>
      </c>
      <c r="N26" s="31">
        <f t="shared" si="2"/>
        <v>12593995</v>
      </c>
      <c r="O26" s="31">
        <f t="shared" si="2"/>
        <v>0</v>
      </c>
      <c r="P26" s="31">
        <f t="shared" si="2"/>
        <v>3878076</v>
      </c>
      <c r="Q26" s="31">
        <f t="shared" si="2"/>
        <v>3184578</v>
      </c>
      <c r="R26" s="31">
        <f t="shared" si="2"/>
        <v>7062654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348099516</v>
      </c>
      <c r="X26" s="31">
        <f t="shared" si="2"/>
        <v>1763692990</v>
      </c>
      <c r="Y26" s="31">
        <f t="shared" si="2"/>
        <v>-1415593474</v>
      </c>
      <c r="Z26" s="32">
        <f>+IF(X26&lt;&gt;0,+(Y26/X26)*100,0)</f>
        <v>-80.263032286588611</v>
      </c>
      <c r="AA26" s="33">
        <f>+AA13+AA25</f>
        <v>1765850747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-64634</v>
      </c>
      <c r="D31" s="18"/>
      <c r="E31" s="19"/>
      <c r="F31" s="20"/>
      <c r="G31" s="20">
        <v>-64759</v>
      </c>
      <c r="H31" s="20">
        <v>-2127</v>
      </c>
      <c r="I31" s="20">
        <v>-1164</v>
      </c>
      <c r="J31" s="20">
        <v>-68050</v>
      </c>
      <c r="K31" s="20">
        <v>-3270</v>
      </c>
      <c r="L31" s="20">
        <v>-1347</v>
      </c>
      <c r="M31" s="20">
        <v>-1183</v>
      </c>
      <c r="N31" s="20">
        <v>-5800</v>
      </c>
      <c r="O31" s="20"/>
      <c r="P31" s="20">
        <v>-1350</v>
      </c>
      <c r="Q31" s="20">
        <v>-1850</v>
      </c>
      <c r="R31" s="20">
        <v>-3200</v>
      </c>
      <c r="S31" s="20"/>
      <c r="T31" s="20"/>
      <c r="U31" s="20"/>
      <c r="V31" s="20"/>
      <c r="W31" s="20">
        <v>-77050</v>
      </c>
      <c r="X31" s="20"/>
      <c r="Y31" s="20">
        <v>-77050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11750047</v>
      </c>
      <c r="D32" s="18"/>
      <c r="E32" s="19">
        <v>-7459490</v>
      </c>
      <c r="F32" s="20">
        <v>-4299490</v>
      </c>
      <c r="G32" s="20">
        <v>11657399</v>
      </c>
      <c r="H32" s="20">
        <v>-9887</v>
      </c>
      <c r="I32" s="20">
        <v>-280447</v>
      </c>
      <c r="J32" s="20">
        <v>11367065</v>
      </c>
      <c r="K32" s="20">
        <v>77323</v>
      </c>
      <c r="L32" s="20">
        <v>-121451</v>
      </c>
      <c r="M32" s="20">
        <v>-47188</v>
      </c>
      <c r="N32" s="20">
        <v>-91316</v>
      </c>
      <c r="O32" s="20"/>
      <c r="P32" s="20">
        <v>-83056</v>
      </c>
      <c r="Q32" s="20">
        <v>-257660</v>
      </c>
      <c r="R32" s="20">
        <v>-340716</v>
      </c>
      <c r="S32" s="20"/>
      <c r="T32" s="20"/>
      <c r="U32" s="20"/>
      <c r="V32" s="20"/>
      <c r="W32" s="20">
        <v>10935033</v>
      </c>
      <c r="X32" s="20">
        <v>-3730616</v>
      </c>
      <c r="Y32" s="20">
        <v>14665649</v>
      </c>
      <c r="Z32" s="21">
        <v>-393.11601622895523</v>
      </c>
      <c r="AA32" s="22">
        <v>-4299490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45119394</v>
      </c>
      <c r="D35" s="18"/>
      <c r="E35" s="19">
        <v>42447496</v>
      </c>
      <c r="F35" s="20">
        <v>42447496</v>
      </c>
      <c r="G35" s="20">
        <v>45733620</v>
      </c>
      <c r="H35" s="20">
        <v>619730</v>
      </c>
      <c r="I35" s="20">
        <v>616566</v>
      </c>
      <c r="J35" s="20">
        <v>46969916</v>
      </c>
      <c r="K35" s="20">
        <v>621660</v>
      </c>
      <c r="L35" s="20">
        <v>610317</v>
      </c>
      <c r="M35" s="20">
        <v>623196</v>
      </c>
      <c r="N35" s="20">
        <v>1855173</v>
      </c>
      <c r="O35" s="20"/>
      <c r="P35" s="20">
        <v>578216</v>
      </c>
      <c r="Q35" s="20">
        <v>578016</v>
      </c>
      <c r="R35" s="20">
        <v>1156232</v>
      </c>
      <c r="S35" s="20"/>
      <c r="T35" s="20"/>
      <c r="U35" s="20"/>
      <c r="V35" s="20"/>
      <c r="W35" s="20">
        <v>49981321</v>
      </c>
      <c r="X35" s="20">
        <v>40406145</v>
      </c>
      <c r="Y35" s="20">
        <v>9575176</v>
      </c>
      <c r="Z35" s="21">
        <v>23.697326235898032</v>
      </c>
      <c r="AA35" s="22">
        <v>42447496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56804807</v>
      </c>
      <c r="D37" s="29">
        <f t="shared" ref="D37:Y37" si="3">SUM(D29:D36)</f>
        <v>0</v>
      </c>
      <c r="E37" s="30">
        <f t="shared" si="3"/>
        <v>34988006</v>
      </c>
      <c r="F37" s="31">
        <f t="shared" si="3"/>
        <v>38148006</v>
      </c>
      <c r="G37" s="31">
        <f t="shared" si="3"/>
        <v>57326260</v>
      </c>
      <c r="H37" s="31">
        <f t="shared" si="3"/>
        <v>607716</v>
      </c>
      <c r="I37" s="31">
        <f t="shared" si="3"/>
        <v>334955</v>
      </c>
      <c r="J37" s="31">
        <f t="shared" si="3"/>
        <v>58268931</v>
      </c>
      <c r="K37" s="31">
        <f t="shared" si="3"/>
        <v>695713</v>
      </c>
      <c r="L37" s="31">
        <f t="shared" si="3"/>
        <v>487519</v>
      </c>
      <c r="M37" s="31">
        <f t="shared" si="3"/>
        <v>574825</v>
      </c>
      <c r="N37" s="31">
        <f t="shared" si="3"/>
        <v>1758057</v>
      </c>
      <c r="O37" s="31">
        <f t="shared" si="3"/>
        <v>0</v>
      </c>
      <c r="P37" s="31">
        <f t="shared" si="3"/>
        <v>493810</v>
      </c>
      <c r="Q37" s="31">
        <f t="shared" si="3"/>
        <v>318506</v>
      </c>
      <c r="R37" s="31">
        <f t="shared" si="3"/>
        <v>812316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60839304</v>
      </c>
      <c r="X37" s="31">
        <f t="shared" si="3"/>
        <v>36675529</v>
      </c>
      <c r="Y37" s="31">
        <f t="shared" si="3"/>
        <v>24163775</v>
      </c>
      <c r="Z37" s="32">
        <f>+IF(X37&lt;&gt;0,+(Y37/X37)*100,0)</f>
        <v>65.885280073260844</v>
      </c>
      <c r="AA37" s="33">
        <f>SUM(AA29:AA36)</f>
        <v>38148006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56804807</v>
      </c>
      <c r="D44" s="29">
        <f>+D37+D43</f>
        <v>0</v>
      </c>
      <c r="E44" s="30">
        <f t="shared" si="5"/>
        <v>34988006</v>
      </c>
      <c r="F44" s="31">
        <f t="shared" si="5"/>
        <v>38148006</v>
      </c>
      <c r="G44" s="31">
        <f t="shared" si="5"/>
        <v>57326260</v>
      </c>
      <c r="H44" s="31">
        <f t="shared" si="5"/>
        <v>607716</v>
      </c>
      <c r="I44" s="31">
        <f t="shared" si="5"/>
        <v>334955</v>
      </c>
      <c r="J44" s="31">
        <f t="shared" si="5"/>
        <v>58268931</v>
      </c>
      <c r="K44" s="31">
        <f t="shared" si="5"/>
        <v>695713</v>
      </c>
      <c r="L44" s="31">
        <f t="shared" si="5"/>
        <v>487519</v>
      </c>
      <c r="M44" s="31">
        <f t="shared" si="5"/>
        <v>574825</v>
      </c>
      <c r="N44" s="31">
        <f t="shared" si="5"/>
        <v>1758057</v>
      </c>
      <c r="O44" s="31">
        <f t="shared" si="5"/>
        <v>0</v>
      </c>
      <c r="P44" s="31">
        <f t="shared" si="5"/>
        <v>493810</v>
      </c>
      <c r="Q44" s="31">
        <f t="shared" si="5"/>
        <v>318506</v>
      </c>
      <c r="R44" s="31">
        <f t="shared" si="5"/>
        <v>812316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60839304</v>
      </c>
      <c r="X44" s="31">
        <f t="shared" si="5"/>
        <v>36675529</v>
      </c>
      <c r="Y44" s="31">
        <f t="shared" si="5"/>
        <v>24163775</v>
      </c>
      <c r="Z44" s="32">
        <f>+IF(X44&lt;&gt;0,+(Y44/X44)*100,0)</f>
        <v>65.885280073260844</v>
      </c>
      <c r="AA44" s="33">
        <f>+AA37+AA43</f>
        <v>38148006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259378671</v>
      </c>
      <c r="D45" s="42">
        <f t="shared" si="6"/>
        <v>0</v>
      </c>
      <c r="E45" s="43">
        <f t="shared" si="6"/>
        <v>1731672741</v>
      </c>
      <c r="F45" s="44">
        <f t="shared" si="6"/>
        <v>1727702741</v>
      </c>
      <c r="G45" s="44">
        <f t="shared" si="6"/>
        <v>262423225</v>
      </c>
      <c r="H45" s="44">
        <f t="shared" si="6"/>
        <v>4262983</v>
      </c>
      <c r="I45" s="44">
        <f t="shared" si="6"/>
        <v>3487728</v>
      </c>
      <c r="J45" s="44">
        <f t="shared" si="6"/>
        <v>270173936</v>
      </c>
      <c r="K45" s="44">
        <f t="shared" si="6"/>
        <v>3283452</v>
      </c>
      <c r="L45" s="44">
        <f t="shared" si="6"/>
        <v>3810024</v>
      </c>
      <c r="M45" s="44">
        <f t="shared" si="6"/>
        <v>3742462</v>
      </c>
      <c r="N45" s="44">
        <f t="shared" si="6"/>
        <v>10835938</v>
      </c>
      <c r="O45" s="44">
        <f t="shared" si="6"/>
        <v>0</v>
      </c>
      <c r="P45" s="44">
        <f t="shared" si="6"/>
        <v>3384266</v>
      </c>
      <c r="Q45" s="44">
        <f t="shared" si="6"/>
        <v>2866072</v>
      </c>
      <c r="R45" s="44">
        <f t="shared" si="6"/>
        <v>6250338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287260212</v>
      </c>
      <c r="X45" s="44">
        <f t="shared" si="6"/>
        <v>1727017461</v>
      </c>
      <c r="Y45" s="44">
        <f t="shared" si="6"/>
        <v>-1439757249</v>
      </c>
      <c r="Z45" s="45">
        <f>+IF(X45&lt;&gt;0,+(Y45/X45)*100,0)</f>
        <v>-83.366687454702003</v>
      </c>
      <c r="AA45" s="46">
        <f>+AA26-AA44</f>
        <v>1727702741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9868964</v>
      </c>
      <c r="F47" s="20">
        <v>5898964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5213717</v>
      </c>
      <c r="Y47" s="20">
        <v>-5213717</v>
      </c>
      <c r="Z47" s="47">
        <v>-100</v>
      </c>
      <c r="AA47" s="22">
        <v>5898964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9868964</v>
      </c>
      <c r="F50" s="52">
        <f t="shared" si="7"/>
        <v>5898964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5213717</v>
      </c>
      <c r="Y50" s="52">
        <f t="shared" si="7"/>
        <v>-5213717</v>
      </c>
      <c r="Z50" s="53">
        <f>+IF(X50&lt;&gt;0,+(Y50/X50)*100,0)</f>
        <v>-100</v>
      </c>
      <c r="AA50" s="54">
        <f>SUM(AA47:AA49)</f>
        <v>5898964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-2910918</v>
      </c>
      <c r="F6" s="20">
        <v>-2910918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-2183184</v>
      </c>
      <c r="Y6" s="20">
        <v>2183184</v>
      </c>
      <c r="Z6" s="21">
        <v>-100</v>
      </c>
      <c r="AA6" s="22">
        <v>-2910918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28125</v>
      </c>
      <c r="Y11" s="24">
        <v>-28125</v>
      </c>
      <c r="Z11" s="25">
        <v>-100</v>
      </c>
      <c r="AA11" s="26">
        <v>37500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-2873418</v>
      </c>
      <c r="F13" s="31">
        <f t="shared" si="0"/>
        <v>-2873418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-2155059</v>
      </c>
      <c r="Y13" s="31">
        <f t="shared" si="0"/>
        <v>2155059</v>
      </c>
      <c r="Z13" s="32">
        <f>+IF(X13&lt;&gt;0,+(Y13/X13)*100,0)</f>
        <v>-100</v>
      </c>
      <c r="AA13" s="33">
        <f>SUM(AA6:AA12)</f>
        <v>-2873418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-2873418</v>
      </c>
      <c r="F26" s="31">
        <f t="shared" si="2"/>
        <v>-2873418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-2155059</v>
      </c>
      <c r="Y26" s="31">
        <f t="shared" si="2"/>
        <v>2155059</v>
      </c>
      <c r="Z26" s="32">
        <f>+IF(X26&lt;&gt;0,+(Y26/X26)*100,0)</f>
        <v>-100</v>
      </c>
      <c r="AA26" s="33">
        <f>+AA13+AA25</f>
        <v>-2873418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-2873418</v>
      </c>
      <c r="F45" s="44">
        <f t="shared" si="6"/>
        <v>-2873418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-2155059</v>
      </c>
      <c r="Y45" s="44">
        <f t="shared" si="6"/>
        <v>2155059</v>
      </c>
      <c r="Z45" s="45">
        <f>+IF(X45&lt;&gt;0,+(Y45/X45)*100,0)</f>
        <v>-100</v>
      </c>
      <c r="AA45" s="46">
        <f>+AA26-AA44</f>
        <v>-2873418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4975320</v>
      </c>
      <c r="F6" s="20">
        <v>3866892</v>
      </c>
      <c r="G6" s="20"/>
      <c r="H6" s="20"/>
      <c r="I6" s="20"/>
      <c r="J6" s="20"/>
      <c r="K6" s="20"/>
      <c r="L6" s="20"/>
      <c r="M6" s="20"/>
      <c r="N6" s="20"/>
      <c r="O6" s="20">
        <v>21249</v>
      </c>
      <c r="P6" s="20">
        <v>21249</v>
      </c>
      <c r="Q6" s="20">
        <v>22135</v>
      </c>
      <c r="R6" s="20">
        <v>64633</v>
      </c>
      <c r="S6" s="20"/>
      <c r="T6" s="20"/>
      <c r="U6" s="20"/>
      <c r="V6" s="20"/>
      <c r="W6" s="20">
        <v>64633</v>
      </c>
      <c r="X6" s="20">
        <v>2900169</v>
      </c>
      <c r="Y6" s="20">
        <v>-2835536</v>
      </c>
      <c r="Z6" s="21">
        <v>-97.77140573532094</v>
      </c>
      <c r="AA6" s="22">
        <v>3866892</v>
      </c>
    </row>
    <row r="7" spans="1:27" x14ac:dyDescent="0.25">
      <c r="A7" s="23" t="s">
        <v>35</v>
      </c>
      <c r="B7" s="17" t="s">
        <v>32</v>
      </c>
      <c r="C7" s="18">
        <v>11508233</v>
      </c>
      <c r="D7" s="18"/>
      <c r="E7" s="19">
        <v>15472404</v>
      </c>
      <c r="F7" s="20">
        <v>14610828</v>
      </c>
      <c r="G7" s="20">
        <v>940913</v>
      </c>
      <c r="H7" s="20">
        <v>968944</v>
      </c>
      <c r="I7" s="20">
        <v>972997</v>
      </c>
      <c r="J7" s="20">
        <v>2882854</v>
      </c>
      <c r="K7" s="20">
        <v>974441</v>
      </c>
      <c r="L7" s="20">
        <v>690466</v>
      </c>
      <c r="M7" s="20">
        <v>974849</v>
      </c>
      <c r="N7" s="20">
        <v>2639756</v>
      </c>
      <c r="O7" s="20">
        <v>996</v>
      </c>
      <c r="P7" s="20"/>
      <c r="Q7" s="20"/>
      <c r="R7" s="20">
        <v>996</v>
      </c>
      <c r="S7" s="20"/>
      <c r="T7" s="20"/>
      <c r="U7" s="20"/>
      <c r="V7" s="20"/>
      <c r="W7" s="20">
        <v>5523606</v>
      </c>
      <c r="X7" s="20">
        <v>10958121</v>
      </c>
      <c r="Y7" s="20">
        <v>-5434515</v>
      </c>
      <c r="Z7" s="21">
        <v>-49.59349326403678</v>
      </c>
      <c r="AA7" s="22">
        <v>14610828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-150012</v>
      </c>
      <c r="F10" s="20">
        <v>-221664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-166248</v>
      </c>
      <c r="Y10" s="20">
        <v>166248</v>
      </c>
      <c r="Z10" s="21">
        <v>-100</v>
      </c>
      <c r="AA10" s="22">
        <v>-221664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11508233</v>
      </c>
      <c r="D13" s="29">
        <f>SUM(D6:D12)</f>
        <v>0</v>
      </c>
      <c r="E13" s="30">
        <f t="shared" si="0"/>
        <v>20297712</v>
      </c>
      <c r="F13" s="31">
        <f t="shared" si="0"/>
        <v>18256056</v>
      </c>
      <c r="G13" s="31">
        <f t="shared" si="0"/>
        <v>940913</v>
      </c>
      <c r="H13" s="31">
        <f t="shared" si="0"/>
        <v>968944</v>
      </c>
      <c r="I13" s="31">
        <f t="shared" si="0"/>
        <v>972997</v>
      </c>
      <c r="J13" s="31">
        <f t="shared" si="0"/>
        <v>2882854</v>
      </c>
      <c r="K13" s="31">
        <f t="shared" si="0"/>
        <v>974441</v>
      </c>
      <c r="L13" s="31">
        <f t="shared" si="0"/>
        <v>690466</v>
      </c>
      <c r="M13" s="31">
        <f t="shared" si="0"/>
        <v>974849</v>
      </c>
      <c r="N13" s="31">
        <f t="shared" si="0"/>
        <v>2639756</v>
      </c>
      <c r="O13" s="31">
        <f t="shared" si="0"/>
        <v>22245</v>
      </c>
      <c r="P13" s="31">
        <f t="shared" si="0"/>
        <v>21249</v>
      </c>
      <c r="Q13" s="31">
        <f t="shared" si="0"/>
        <v>22135</v>
      </c>
      <c r="R13" s="31">
        <f t="shared" si="0"/>
        <v>65629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5588239</v>
      </c>
      <c r="X13" s="31">
        <f t="shared" si="0"/>
        <v>13692042</v>
      </c>
      <c r="Y13" s="31">
        <f t="shared" si="0"/>
        <v>-8103803</v>
      </c>
      <c r="Z13" s="32">
        <f>+IF(X13&lt;&gt;0,+(Y13/X13)*100,0)</f>
        <v>-59.186226568688582</v>
      </c>
      <c r="AA13" s="33">
        <f>SUM(AA6:AA12)</f>
        <v>18256056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-846</v>
      </c>
      <c r="Y15" s="20">
        <v>846</v>
      </c>
      <c r="Z15" s="21">
        <v>-100</v>
      </c>
      <c r="AA15" s="22">
        <v>-1128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2000004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1500003</v>
      </c>
      <c r="Y17" s="24">
        <v>-1500003</v>
      </c>
      <c r="Z17" s="25">
        <v>-100</v>
      </c>
      <c r="AA17" s="26">
        <v>2000004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1998876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1499157</v>
      </c>
      <c r="Y25" s="36">
        <f t="shared" si="1"/>
        <v>-1499157</v>
      </c>
      <c r="Z25" s="37">
        <f>+IF(X25&lt;&gt;0,+(Y25/X25)*100,0)</f>
        <v>-100</v>
      </c>
      <c r="AA25" s="38">
        <f>SUM(AA15:AA24)</f>
        <v>1998876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11508233</v>
      </c>
      <c r="D26" s="29">
        <f>+D13+D25</f>
        <v>0</v>
      </c>
      <c r="E26" s="30">
        <f t="shared" si="2"/>
        <v>20297712</v>
      </c>
      <c r="F26" s="31">
        <f t="shared" si="2"/>
        <v>20254932</v>
      </c>
      <c r="G26" s="31">
        <f t="shared" si="2"/>
        <v>940913</v>
      </c>
      <c r="H26" s="31">
        <f t="shared" si="2"/>
        <v>968944</v>
      </c>
      <c r="I26" s="31">
        <f t="shared" si="2"/>
        <v>972997</v>
      </c>
      <c r="J26" s="31">
        <f t="shared" si="2"/>
        <v>2882854</v>
      </c>
      <c r="K26" s="31">
        <f t="shared" si="2"/>
        <v>974441</v>
      </c>
      <c r="L26" s="31">
        <f t="shared" si="2"/>
        <v>690466</v>
      </c>
      <c r="M26" s="31">
        <f t="shared" si="2"/>
        <v>974849</v>
      </c>
      <c r="N26" s="31">
        <f t="shared" si="2"/>
        <v>2639756</v>
      </c>
      <c r="O26" s="31">
        <f t="shared" si="2"/>
        <v>22245</v>
      </c>
      <c r="P26" s="31">
        <f t="shared" si="2"/>
        <v>21249</v>
      </c>
      <c r="Q26" s="31">
        <f t="shared" si="2"/>
        <v>22135</v>
      </c>
      <c r="R26" s="31">
        <f t="shared" si="2"/>
        <v>65629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5588239</v>
      </c>
      <c r="X26" s="31">
        <f t="shared" si="2"/>
        <v>15191199</v>
      </c>
      <c r="Y26" s="31">
        <f t="shared" si="2"/>
        <v>-9602960</v>
      </c>
      <c r="Z26" s="32">
        <f>+IF(X26&lt;&gt;0,+(Y26/X26)*100,0)</f>
        <v>-63.213970141527341</v>
      </c>
      <c r="AA26" s="33">
        <f>+AA13+AA25</f>
        <v>20254932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12594132</v>
      </c>
      <c r="F32" s="20">
        <v>12252456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2911</v>
      </c>
      <c r="R32" s="20">
        <v>2911</v>
      </c>
      <c r="S32" s="20"/>
      <c r="T32" s="20"/>
      <c r="U32" s="20"/>
      <c r="V32" s="20"/>
      <c r="W32" s="20">
        <v>2911</v>
      </c>
      <c r="X32" s="20">
        <v>9189342</v>
      </c>
      <c r="Y32" s="20">
        <v>-9186431</v>
      </c>
      <c r="Z32" s="21">
        <v>-99.968321997374787</v>
      </c>
      <c r="AA32" s="22">
        <v>12252456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428000</v>
      </c>
      <c r="I33" s="20"/>
      <c r="J33" s="20">
        <v>428000</v>
      </c>
      <c r="K33" s="20"/>
      <c r="L33" s="20"/>
      <c r="M33" s="20"/>
      <c r="N33" s="20"/>
      <c r="O33" s="20">
        <v>772000</v>
      </c>
      <c r="P33" s="20">
        <v>515000</v>
      </c>
      <c r="Q33" s="20"/>
      <c r="R33" s="20">
        <v>1287000</v>
      </c>
      <c r="S33" s="20"/>
      <c r="T33" s="20"/>
      <c r="U33" s="20"/>
      <c r="V33" s="20"/>
      <c r="W33" s="20">
        <v>1715000</v>
      </c>
      <c r="X33" s="20"/>
      <c r="Y33" s="20">
        <v>1715000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12594132</v>
      </c>
      <c r="F37" s="31">
        <f t="shared" si="3"/>
        <v>12252456</v>
      </c>
      <c r="G37" s="31">
        <f t="shared" si="3"/>
        <v>0</v>
      </c>
      <c r="H37" s="31">
        <f t="shared" si="3"/>
        <v>428000</v>
      </c>
      <c r="I37" s="31">
        <f t="shared" si="3"/>
        <v>0</v>
      </c>
      <c r="J37" s="31">
        <f t="shared" si="3"/>
        <v>428000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772000</v>
      </c>
      <c r="P37" s="31">
        <f t="shared" si="3"/>
        <v>515000</v>
      </c>
      <c r="Q37" s="31">
        <f t="shared" si="3"/>
        <v>2911</v>
      </c>
      <c r="R37" s="31">
        <f t="shared" si="3"/>
        <v>1289911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1717911</v>
      </c>
      <c r="X37" s="31">
        <f t="shared" si="3"/>
        <v>9189342</v>
      </c>
      <c r="Y37" s="31">
        <f t="shared" si="3"/>
        <v>-7471431</v>
      </c>
      <c r="Z37" s="32">
        <f>+IF(X37&lt;&gt;0,+(Y37/X37)*100,0)</f>
        <v>-81.305397056720707</v>
      </c>
      <c r="AA37" s="33">
        <f>SUM(AA29:AA36)</f>
        <v>12252456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12594132</v>
      </c>
      <c r="F44" s="31">
        <f t="shared" si="5"/>
        <v>12252456</v>
      </c>
      <c r="G44" s="31">
        <f t="shared" si="5"/>
        <v>0</v>
      </c>
      <c r="H44" s="31">
        <f t="shared" si="5"/>
        <v>428000</v>
      </c>
      <c r="I44" s="31">
        <f t="shared" si="5"/>
        <v>0</v>
      </c>
      <c r="J44" s="31">
        <f t="shared" si="5"/>
        <v>428000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772000</v>
      </c>
      <c r="P44" s="31">
        <f t="shared" si="5"/>
        <v>515000</v>
      </c>
      <c r="Q44" s="31">
        <f t="shared" si="5"/>
        <v>2911</v>
      </c>
      <c r="R44" s="31">
        <f t="shared" si="5"/>
        <v>1289911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1717911</v>
      </c>
      <c r="X44" s="31">
        <f t="shared" si="5"/>
        <v>9189342</v>
      </c>
      <c r="Y44" s="31">
        <f t="shared" si="5"/>
        <v>-7471431</v>
      </c>
      <c r="Z44" s="32">
        <f>+IF(X44&lt;&gt;0,+(Y44/X44)*100,0)</f>
        <v>-81.305397056720707</v>
      </c>
      <c r="AA44" s="33">
        <f>+AA37+AA43</f>
        <v>12252456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11508233</v>
      </c>
      <c r="D45" s="42">
        <f t="shared" si="6"/>
        <v>0</v>
      </c>
      <c r="E45" s="43">
        <f t="shared" si="6"/>
        <v>7703580</v>
      </c>
      <c r="F45" s="44">
        <f t="shared" si="6"/>
        <v>8002476</v>
      </c>
      <c r="G45" s="44">
        <f t="shared" si="6"/>
        <v>940913</v>
      </c>
      <c r="H45" s="44">
        <f t="shared" si="6"/>
        <v>540944</v>
      </c>
      <c r="I45" s="44">
        <f t="shared" si="6"/>
        <v>972997</v>
      </c>
      <c r="J45" s="44">
        <f t="shared" si="6"/>
        <v>2454854</v>
      </c>
      <c r="K45" s="44">
        <f t="shared" si="6"/>
        <v>974441</v>
      </c>
      <c r="L45" s="44">
        <f t="shared" si="6"/>
        <v>690466</v>
      </c>
      <c r="M45" s="44">
        <f t="shared" si="6"/>
        <v>974849</v>
      </c>
      <c r="N45" s="44">
        <f t="shared" si="6"/>
        <v>2639756</v>
      </c>
      <c r="O45" s="44">
        <f t="shared" si="6"/>
        <v>-749755</v>
      </c>
      <c r="P45" s="44">
        <f t="shared" si="6"/>
        <v>-493751</v>
      </c>
      <c r="Q45" s="44">
        <f t="shared" si="6"/>
        <v>19224</v>
      </c>
      <c r="R45" s="44">
        <f t="shared" si="6"/>
        <v>-1224282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3870328</v>
      </c>
      <c r="X45" s="44">
        <f t="shared" si="6"/>
        <v>6001857</v>
      </c>
      <c r="Y45" s="44">
        <f t="shared" si="6"/>
        <v>-2131529</v>
      </c>
      <c r="Z45" s="45">
        <f>+IF(X45&lt;&gt;0,+(Y45/X45)*100,0)</f>
        <v>-35.514491598183696</v>
      </c>
      <c r="AA45" s="46">
        <f>+AA26-AA44</f>
        <v>8002476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90000000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90000000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90000000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90000000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-37450</v>
      </c>
      <c r="D6" s="18"/>
      <c r="E6" s="19">
        <v>17563684</v>
      </c>
      <c r="F6" s="20">
        <v>17293084</v>
      </c>
      <c r="G6" s="20">
        <v>-5379</v>
      </c>
      <c r="H6" s="20"/>
      <c r="I6" s="20">
        <v>122</v>
      </c>
      <c r="J6" s="20">
        <v>-5257</v>
      </c>
      <c r="K6" s="20">
        <v>-424637</v>
      </c>
      <c r="L6" s="20">
        <v>231266</v>
      </c>
      <c r="M6" s="20">
        <v>-95508</v>
      </c>
      <c r="N6" s="20">
        <v>-288879</v>
      </c>
      <c r="O6" s="20">
        <v>-298793</v>
      </c>
      <c r="P6" s="20">
        <v>-135299</v>
      </c>
      <c r="Q6" s="20">
        <v>-58128</v>
      </c>
      <c r="R6" s="20">
        <v>-492220</v>
      </c>
      <c r="S6" s="20"/>
      <c r="T6" s="20"/>
      <c r="U6" s="20"/>
      <c r="V6" s="20"/>
      <c r="W6" s="20">
        <v>-786356</v>
      </c>
      <c r="X6" s="20">
        <v>12969801</v>
      </c>
      <c r="Y6" s="20">
        <v>-13756157</v>
      </c>
      <c r="Z6" s="21">
        <v>-106.06297660233955</v>
      </c>
      <c r="AA6" s="22">
        <v>17293084</v>
      </c>
    </row>
    <row r="7" spans="1:27" x14ac:dyDescent="0.25">
      <c r="A7" s="23" t="s">
        <v>35</v>
      </c>
      <c r="B7" s="17" t="s">
        <v>32</v>
      </c>
      <c r="C7" s="18">
        <v>5203875</v>
      </c>
      <c r="D7" s="18"/>
      <c r="E7" s="19">
        <v>1709785</v>
      </c>
      <c r="F7" s="20">
        <v>1709785</v>
      </c>
      <c r="G7" s="20">
        <v>-10259</v>
      </c>
      <c r="H7" s="20"/>
      <c r="I7" s="20">
        <v>727062</v>
      </c>
      <c r="J7" s="20">
        <v>716803</v>
      </c>
      <c r="K7" s="20">
        <v>9779724</v>
      </c>
      <c r="L7" s="20">
        <v>-5292652</v>
      </c>
      <c r="M7" s="20">
        <v>2801129</v>
      </c>
      <c r="N7" s="20">
        <v>7288201</v>
      </c>
      <c r="O7" s="20">
        <v>2808078</v>
      </c>
      <c r="P7" s="20">
        <v>2821508</v>
      </c>
      <c r="Q7" s="20">
        <v>2836305</v>
      </c>
      <c r="R7" s="20">
        <v>8465891</v>
      </c>
      <c r="S7" s="20"/>
      <c r="T7" s="20"/>
      <c r="U7" s="20"/>
      <c r="V7" s="20"/>
      <c r="W7" s="20">
        <v>16470895</v>
      </c>
      <c r="X7" s="20">
        <v>1282338</v>
      </c>
      <c r="Y7" s="20">
        <v>15188557</v>
      </c>
      <c r="Z7" s="21">
        <v>1184.4425572664929</v>
      </c>
      <c r="AA7" s="22">
        <v>1709785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-210600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220982</v>
      </c>
      <c r="D11" s="18"/>
      <c r="E11" s="19"/>
      <c r="F11" s="20"/>
      <c r="G11" s="24">
        <v>702</v>
      </c>
      <c r="H11" s="24"/>
      <c r="I11" s="24">
        <v>19059</v>
      </c>
      <c r="J11" s="20">
        <v>19761</v>
      </c>
      <c r="K11" s="24">
        <v>228467</v>
      </c>
      <c r="L11" s="24">
        <v>-52147</v>
      </c>
      <c r="M11" s="20">
        <v>9576</v>
      </c>
      <c r="N11" s="24">
        <v>185896</v>
      </c>
      <c r="O11" s="24">
        <v>2066</v>
      </c>
      <c r="P11" s="24">
        <v>18099</v>
      </c>
      <c r="Q11" s="20">
        <v>5434</v>
      </c>
      <c r="R11" s="24">
        <v>25599</v>
      </c>
      <c r="S11" s="24"/>
      <c r="T11" s="20"/>
      <c r="U11" s="24"/>
      <c r="V11" s="24"/>
      <c r="W11" s="24">
        <v>231256</v>
      </c>
      <c r="X11" s="20"/>
      <c r="Y11" s="24">
        <v>231256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5387407</v>
      </c>
      <c r="D13" s="29">
        <f>SUM(D6:D12)</f>
        <v>0</v>
      </c>
      <c r="E13" s="30">
        <f t="shared" si="0"/>
        <v>19062869</v>
      </c>
      <c r="F13" s="31">
        <f t="shared" si="0"/>
        <v>19002869</v>
      </c>
      <c r="G13" s="31">
        <f t="shared" si="0"/>
        <v>-14936</v>
      </c>
      <c r="H13" s="31">
        <f t="shared" si="0"/>
        <v>0</v>
      </c>
      <c r="I13" s="31">
        <f t="shared" si="0"/>
        <v>746243</v>
      </c>
      <c r="J13" s="31">
        <f t="shared" si="0"/>
        <v>731307</v>
      </c>
      <c r="K13" s="31">
        <f t="shared" si="0"/>
        <v>9583554</v>
      </c>
      <c r="L13" s="31">
        <f t="shared" si="0"/>
        <v>-5113533</v>
      </c>
      <c r="M13" s="31">
        <f t="shared" si="0"/>
        <v>2715197</v>
      </c>
      <c r="N13" s="31">
        <f t="shared" si="0"/>
        <v>7185218</v>
      </c>
      <c r="O13" s="31">
        <f t="shared" si="0"/>
        <v>2511351</v>
      </c>
      <c r="P13" s="31">
        <f t="shared" si="0"/>
        <v>2704308</v>
      </c>
      <c r="Q13" s="31">
        <f t="shared" si="0"/>
        <v>2783611</v>
      </c>
      <c r="R13" s="31">
        <f t="shared" si="0"/>
        <v>7999270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15915795</v>
      </c>
      <c r="X13" s="31">
        <f t="shared" si="0"/>
        <v>14252139</v>
      </c>
      <c r="Y13" s="31">
        <f t="shared" si="0"/>
        <v>1663656</v>
      </c>
      <c r="Z13" s="32">
        <f>+IF(X13&lt;&gt;0,+(Y13/X13)*100,0)</f>
        <v>11.67302676461407</v>
      </c>
      <c r="AA13" s="33">
        <f>SUM(AA6:AA12)</f>
        <v>19002869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21323</v>
      </c>
      <c r="D17" s="18"/>
      <c r="E17" s="19">
        <v>-1148729</v>
      </c>
      <c r="F17" s="20">
        <v>-1088729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-816543</v>
      </c>
      <c r="Y17" s="24">
        <v>816543</v>
      </c>
      <c r="Z17" s="25">
        <v>-100</v>
      </c>
      <c r="AA17" s="26">
        <v>-1088729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21323</v>
      </c>
      <c r="D25" s="29">
        <f t="shared" ref="D25:Y25" si="1">SUM(D15:D24)</f>
        <v>0</v>
      </c>
      <c r="E25" s="35">
        <f t="shared" si="1"/>
        <v>-1148729</v>
      </c>
      <c r="F25" s="36">
        <f t="shared" si="1"/>
        <v>-1088729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-816543</v>
      </c>
      <c r="Y25" s="36">
        <f t="shared" si="1"/>
        <v>816543</v>
      </c>
      <c r="Z25" s="37">
        <f>+IF(X25&lt;&gt;0,+(Y25/X25)*100,0)</f>
        <v>-100</v>
      </c>
      <c r="AA25" s="38">
        <f>SUM(AA15:AA24)</f>
        <v>-1088729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5408730</v>
      </c>
      <c r="D26" s="29">
        <f>+D13+D25</f>
        <v>0</v>
      </c>
      <c r="E26" s="30">
        <f t="shared" si="2"/>
        <v>17914140</v>
      </c>
      <c r="F26" s="31">
        <f t="shared" si="2"/>
        <v>17914140</v>
      </c>
      <c r="G26" s="31">
        <f t="shared" si="2"/>
        <v>-14936</v>
      </c>
      <c r="H26" s="31">
        <f t="shared" si="2"/>
        <v>0</v>
      </c>
      <c r="I26" s="31">
        <f t="shared" si="2"/>
        <v>746243</v>
      </c>
      <c r="J26" s="31">
        <f t="shared" si="2"/>
        <v>731307</v>
      </c>
      <c r="K26" s="31">
        <f t="shared" si="2"/>
        <v>9583554</v>
      </c>
      <c r="L26" s="31">
        <f t="shared" si="2"/>
        <v>-5113533</v>
      </c>
      <c r="M26" s="31">
        <f t="shared" si="2"/>
        <v>2715197</v>
      </c>
      <c r="N26" s="31">
        <f t="shared" si="2"/>
        <v>7185218</v>
      </c>
      <c r="O26" s="31">
        <f t="shared" si="2"/>
        <v>2511351</v>
      </c>
      <c r="P26" s="31">
        <f t="shared" si="2"/>
        <v>2704308</v>
      </c>
      <c r="Q26" s="31">
        <f t="shared" si="2"/>
        <v>2783611</v>
      </c>
      <c r="R26" s="31">
        <f t="shared" si="2"/>
        <v>7999270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15915795</v>
      </c>
      <c r="X26" s="31">
        <f t="shared" si="2"/>
        <v>13435596</v>
      </c>
      <c r="Y26" s="31">
        <f t="shared" si="2"/>
        <v>2480199</v>
      </c>
      <c r="Z26" s="32">
        <f>+IF(X26&lt;&gt;0,+(Y26/X26)*100,0)</f>
        <v>18.459910524252145</v>
      </c>
      <c r="AA26" s="33">
        <f>+AA13+AA25</f>
        <v>17914140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4912039</v>
      </c>
      <c r="D32" s="18"/>
      <c r="E32" s="19">
        <v>18187555</v>
      </c>
      <c r="F32" s="20">
        <v>24680242</v>
      </c>
      <c r="G32" s="20">
        <v>5509</v>
      </c>
      <c r="H32" s="20"/>
      <c r="I32" s="20">
        <v>170079</v>
      </c>
      <c r="J32" s="20">
        <v>175588</v>
      </c>
      <c r="K32" s="20">
        <v>5102176</v>
      </c>
      <c r="L32" s="20">
        <v>-1535413</v>
      </c>
      <c r="M32" s="20">
        <v>159615</v>
      </c>
      <c r="N32" s="20">
        <v>3726378</v>
      </c>
      <c r="O32" s="20">
        <v>-280245</v>
      </c>
      <c r="P32" s="20">
        <v>33456</v>
      </c>
      <c r="Q32" s="20">
        <v>1085856</v>
      </c>
      <c r="R32" s="20">
        <v>839067</v>
      </c>
      <c r="S32" s="20"/>
      <c r="T32" s="20"/>
      <c r="U32" s="20"/>
      <c r="V32" s="20"/>
      <c r="W32" s="20">
        <v>4741033</v>
      </c>
      <c r="X32" s="20">
        <v>18510099</v>
      </c>
      <c r="Y32" s="20">
        <v>-13769066</v>
      </c>
      <c r="Z32" s="21">
        <v>-74.386776645549006</v>
      </c>
      <c r="AA32" s="22">
        <v>24680242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-1133000</v>
      </c>
      <c r="F33" s="20">
        <v>-1133000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</v>
      </c>
      <c r="Y33" s="20">
        <v>-1</v>
      </c>
      <c r="Z33" s="21">
        <v>-100</v>
      </c>
      <c r="AA33" s="22">
        <v>-1133000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29771342</v>
      </c>
      <c r="R34" s="20">
        <v>29771342</v>
      </c>
      <c r="S34" s="20"/>
      <c r="T34" s="20"/>
      <c r="U34" s="20"/>
      <c r="V34" s="20"/>
      <c r="W34" s="20">
        <v>29771342</v>
      </c>
      <c r="X34" s="20"/>
      <c r="Y34" s="20">
        <v>29771342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4912039</v>
      </c>
      <c r="D37" s="29">
        <f t="shared" ref="D37:Y37" si="3">SUM(D29:D36)</f>
        <v>0</v>
      </c>
      <c r="E37" s="30">
        <f t="shared" si="3"/>
        <v>17054555</v>
      </c>
      <c r="F37" s="31">
        <f t="shared" si="3"/>
        <v>23547242</v>
      </c>
      <c r="G37" s="31">
        <f t="shared" si="3"/>
        <v>5509</v>
      </c>
      <c r="H37" s="31">
        <f t="shared" si="3"/>
        <v>0</v>
      </c>
      <c r="I37" s="31">
        <f t="shared" si="3"/>
        <v>170079</v>
      </c>
      <c r="J37" s="31">
        <f t="shared" si="3"/>
        <v>175588</v>
      </c>
      <c r="K37" s="31">
        <f t="shared" si="3"/>
        <v>5102176</v>
      </c>
      <c r="L37" s="31">
        <f t="shared" si="3"/>
        <v>-1535413</v>
      </c>
      <c r="M37" s="31">
        <f t="shared" si="3"/>
        <v>159615</v>
      </c>
      <c r="N37" s="31">
        <f t="shared" si="3"/>
        <v>3726378</v>
      </c>
      <c r="O37" s="31">
        <f t="shared" si="3"/>
        <v>-280245</v>
      </c>
      <c r="P37" s="31">
        <f t="shared" si="3"/>
        <v>33456</v>
      </c>
      <c r="Q37" s="31">
        <f t="shared" si="3"/>
        <v>30857198</v>
      </c>
      <c r="R37" s="31">
        <f t="shared" si="3"/>
        <v>30610409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34512375</v>
      </c>
      <c r="X37" s="31">
        <f t="shared" si="3"/>
        <v>18510100</v>
      </c>
      <c r="Y37" s="31">
        <f t="shared" si="3"/>
        <v>16002275</v>
      </c>
      <c r="Z37" s="32">
        <f>+IF(X37&lt;&gt;0,+(Y37/X37)*100,0)</f>
        <v>86.451585890946021</v>
      </c>
      <c r="AA37" s="33">
        <f>SUM(AA29:AA36)</f>
        <v>23547242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4912039</v>
      </c>
      <c r="D44" s="29">
        <f>+D37+D43</f>
        <v>0</v>
      </c>
      <c r="E44" s="30">
        <f t="shared" si="5"/>
        <v>17054555</v>
      </c>
      <c r="F44" s="31">
        <f t="shared" si="5"/>
        <v>23547242</v>
      </c>
      <c r="G44" s="31">
        <f t="shared" si="5"/>
        <v>5509</v>
      </c>
      <c r="H44" s="31">
        <f t="shared" si="5"/>
        <v>0</v>
      </c>
      <c r="I44" s="31">
        <f t="shared" si="5"/>
        <v>170079</v>
      </c>
      <c r="J44" s="31">
        <f t="shared" si="5"/>
        <v>175588</v>
      </c>
      <c r="K44" s="31">
        <f t="shared" si="5"/>
        <v>5102176</v>
      </c>
      <c r="L44" s="31">
        <f t="shared" si="5"/>
        <v>-1535413</v>
      </c>
      <c r="M44" s="31">
        <f t="shared" si="5"/>
        <v>159615</v>
      </c>
      <c r="N44" s="31">
        <f t="shared" si="5"/>
        <v>3726378</v>
      </c>
      <c r="O44" s="31">
        <f t="shared" si="5"/>
        <v>-280245</v>
      </c>
      <c r="P44" s="31">
        <f t="shared" si="5"/>
        <v>33456</v>
      </c>
      <c r="Q44" s="31">
        <f t="shared" si="5"/>
        <v>30857198</v>
      </c>
      <c r="R44" s="31">
        <f t="shared" si="5"/>
        <v>30610409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34512375</v>
      </c>
      <c r="X44" s="31">
        <f t="shared" si="5"/>
        <v>18510100</v>
      </c>
      <c r="Y44" s="31">
        <f t="shared" si="5"/>
        <v>16002275</v>
      </c>
      <c r="Z44" s="32">
        <f>+IF(X44&lt;&gt;0,+(Y44/X44)*100,0)</f>
        <v>86.451585890946021</v>
      </c>
      <c r="AA44" s="33">
        <f>+AA37+AA43</f>
        <v>23547242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496691</v>
      </c>
      <c r="D45" s="42">
        <f t="shared" si="6"/>
        <v>0</v>
      </c>
      <c r="E45" s="43">
        <f t="shared" si="6"/>
        <v>859585</v>
      </c>
      <c r="F45" s="44">
        <f t="shared" si="6"/>
        <v>-5633102</v>
      </c>
      <c r="G45" s="44">
        <f t="shared" si="6"/>
        <v>-20445</v>
      </c>
      <c r="H45" s="44">
        <f t="shared" si="6"/>
        <v>0</v>
      </c>
      <c r="I45" s="44">
        <f t="shared" si="6"/>
        <v>576164</v>
      </c>
      <c r="J45" s="44">
        <f t="shared" si="6"/>
        <v>555719</v>
      </c>
      <c r="K45" s="44">
        <f t="shared" si="6"/>
        <v>4481378</v>
      </c>
      <c r="L45" s="44">
        <f t="shared" si="6"/>
        <v>-3578120</v>
      </c>
      <c r="M45" s="44">
        <f t="shared" si="6"/>
        <v>2555582</v>
      </c>
      <c r="N45" s="44">
        <f t="shared" si="6"/>
        <v>3458840</v>
      </c>
      <c r="O45" s="44">
        <f t="shared" si="6"/>
        <v>2791596</v>
      </c>
      <c r="P45" s="44">
        <f t="shared" si="6"/>
        <v>2670852</v>
      </c>
      <c r="Q45" s="44">
        <f t="shared" si="6"/>
        <v>-28073587</v>
      </c>
      <c r="R45" s="44">
        <f t="shared" si="6"/>
        <v>-22611139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-18596580</v>
      </c>
      <c r="X45" s="44">
        <f t="shared" si="6"/>
        <v>-5074504</v>
      </c>
      <c r="Y45" s="44">
        <f t="shared" si="6"/>
        <v>-13522076</v>
      </c>
      <c r="Z45" s="45">
        <f>+IF(X45&lt;&gt;0,+(Y45/X45)*100,0)</f>
        <v>266.47089055403245</v>
      </c>
      <c r="AA45" s="46">
        <f>+AA26-AA44</f>
        <v>-5633102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7680822</v>
      </c>
      <c r="D47" s="18"/>
      <c r="E47" s="19"/>
      <c r="F47" s="20"/>
      <c r="G47" s="20"/>
      <c r="H47" s="20"/>
      <c r="I47" s="20"/>
      <c r="J47" s="20"/>
      <c r="K47" s="20">
        <v>-273589781</v>
      </c>
      <c r="L47" s="20">
        <v>1560257</v>
      </c>
      <c r="M47" s="20">
        <v>293412834</v>
      </c>
      <c r="N47" s="20">
        <v>21383310</v>
      </c>
      <c r="O47" s="20"/>
      <c r="P47" s="20"/>
      <c r="Q47" s="20">
        <v>-17233125</v>
      </c>
      <c r="R47" s="20">
        <v>-17233125</v>
      </c>
      <c r="S47" s="20"/>
      <c r="T47" s="20"/>
      <c r="U47" s="20"/>
      <c r="V47" s="20"/>
      <c r="W47" s="20">
        <v>4150185</v>
      </c>
      <c r="X47" s="20"/>
      <c r="Y47" s="20">
        <v>4150185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7680822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-273589781</v>
      </c>
      <c r="L50" s="52">
        <f t="shared" si="7"/>
        <v>1560257</v>
      </c>
      <c r="M50" s="52">
        <f t="shared" si="7"/>
        <v>293412834</v>
      </c>
      <c r="N50" s="52">
        <f t="shared" si="7"/>
        <v>21383310</v>
      </c>
      <c r="O50" s="52">
        <f t="shared" si="7"/>
        <v>0</v>
      </c>
      <c r="P50" s="52">
        <f t="shared" si="7"/>
        <v>0</v>
      </c>
      <c r="Q50" s="52">
        <f t="shared" si="7"/>
        <v>-17233125</v>
      </c>
      <c r="R50" s="52">
        <f t="shared" si="7"/>
        <v>-17233125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4150185</v>
      </c>
      <c r="X50" s="52">
        <f t="shared" si="7"/>
        <v>0</v>
      </c>
      <c r="Y50" s="52">
        <f t="shared" si="7"/>
        <v>4150185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8740698</v>
      </c>
      <c r="D6" s="18"/>
      <c r="E6" s="19">
        <v>10161132</v>
      </c>
      <c r="F6" s="20">
        <v>15633083</v>
      </c>
      <c r="G6" s="20">
        <v>8903899</v>
      </c>
      <c r="H6" s="20">
        <v>117162</v>
      </c>
      <c r="I6" s="20">
        <v>104695</v>
      </c>
      <c r="J6" s="20">
        <v>9125756</v>
      </c>
      <c r="K6" s="20">
        <v>189458</v>
      </c>
      <c r="L6" s="20"/>
      <c r="M6" s="20"/>
      <c r="N6" s="20">
        <v>189458</v>
      </c>
      <c r="O6" s="20">
        <v>102802</v>
      </c>
      <c r="P6" s="20"/>
      <c r="Q6" s="20">
        <v>124118</v>
      </c>
      <c r="R6" s="20">
        <v>226920</v>
      </c>
      <c r="S6" s="20"/>
      <c r="T6" s="20"/>
      <c r="U6" s="20"/>
      <c r="V6" s="20"/>
      <c r="W6" s="20">
        <v>9542134</v>
      </c>
      <c r="X6" s="20">
        <v>9809629</v>
      </c>
      <c r="Y6" s="20">
        <v>-267495</v>
      </c>
      <c r="Z6" s="21">
        <v>-2.7268615357420756</v>
      </c>
      <c r="AA6" s="22">
        <v>15633083</v>
      </c>
    </row>
    <row r="7" spans="1:27" x14ac:dyDescent="0.25">
      <c r="A7" s="23" t="s">
        <v>35</v>
      </c>
      <c r="B7" s="17" t="s">
        <v>32</v>
      </c>
      <c r="C7" s="18">
        <v>-3494291</v>
      </c>
      <c r="D7" s="18"/>
      <c r="E7" s="19">
        <v>9946414</v>
      </c>
      <c r="F7" s="20">
        <v>10829085</v>
      </c>
      <c r="G7" s="20">
        <v>-2420743</v>
      </c>
      <c r="H7" s="20">
        <v>979901</v>
      </c>
      <c r="I7" s="20">
        <v>1041220</v>
      </c>
      <c r="J7" s="20">
        <v>-399622</v>
      </c>
      <c r="K7" s="20">
        <v>-8409241</v>
      </c>
      <c r="L7" s="20"/>
      <c r="M7" s="20"/>
      <c r="N7" s="20">
        <v>-8409241</v>
      </c>
      <c r="O7" s="20">
        <v>1159524</v>
      </c>
      <c r="P7" s="20"/>
      <c r="Q7" s="20">
        <v>675818</v>
      </c>
      <c r="R7" s="20">
        <v>1835342</v>
      </c>
      <c r="S7" s="20"/>
      <c r="T7" s="20"/>
      <c r="U7" s="20"/>
      <c r="V7" s="20"/>
      <c r="W7" s="20">
        <v>-6973521</v>
      </c>
      <c r="X7" s="20">
        <v>11419576</v>
      </c>
      <c r="Y7" s="20">
        <v>-18393097</v>
      </c>
      <c r="Z7" s="21">
        <v>-161.06637409304864</v>
      </c>
      <c r="AA7" s="22">
        <v>10829085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4065</v>
      </c>
      <c r="D11" s="18"/>
      <c r="E11" s="19"/>
      <c r="F11" s="20"/>
      <c r="G11" s="24">
        <v>4065</v>
      </c>
      <c r="H11" s="24"/>
      <c r="I11" s="24">
        <v>3330</v>
      </c>
      <c r="J11" s="20">
        <v>7395</v>
      </c>
      <c r="K11" s="24">
        <v>82563</v>
      </c>
      <c r="L11" s="24"/>
      <c r="M11" s="20"/>
      <c r="N11" s="24">
        <v>82563</v>
      </c>
      <c r="O11" s="24"/>
      <c r="P11" s="24"/>
      <c r="Q11" s="20"/>
      <c r="R11" s="24"/>
      <c r="S11" s="24"/>
      <c r="T11" s="20"/>
      <c r="U11" s="24"/>
      <c r="V11" s="24"/>
      <c r="W11" s="24">
        <v>89958</v>
      </c>
      <c r="X11" s="20"/>
      <c r="Y11" s="24">
        <v>89958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>
        <v>-2213</v>
      </c>
      <c r="H12" s="20"/>
      <c r="I12" s="20"/>
      <c r="J12" s="20">
        <v>-2213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-2213</v>
      </c>
      <c r="X12" s="20"/>
      <c r="Y12" s="20">
        <v>-2213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5248259</v>
      </c>
      <c r="D13" s="29">
        <f>SUM(D6:D12)</f>
        <v>0</v>
      </c>
      <c r="E13" s="30">
        <f t="shared" si="0"/>
        <v>20107546</v>
      </c>
      <c r="F13" s="31">
        <f t="shared" si="0"/>
        <v>26462168</v>
      </c>
      <c r="G13" s="31">
        <f t="shared" si="0"/>
        <v>6485008</v>
      </c>
      <c r="H13" s="31">
        <f t="shared" si="0"/>
        <v>1097063</v>
      </c>
      <c r="I13" s="31">
        <f t="shared" si="0"/>
        <v>1149245</v>
      </c>
      <c r="J13" s="31">
        <f t="shared" si="0"/>
        <v>8731316</v>
      </c>
      <c r="K13" s="31">
        <f t="shared" si="0"/>
        <v>-8137220</v>
      </c>
      <c r="L13" s="31">
        <f t="shared" si="0"/>
        <v>0</v>
      </c>
      <c r="M13" s="31">
        <f t="shared" si="0"/>
        <v>0</v>
      </c>
      <c r="N13" s="31">
        <f t="shared" si="0"/>
        <v>-8137220</v>
      </c>
      <c r="O13" s="31">
        <f t="shared" si="0"/>
        <v>1262326</v>
      </c>
      <c r="P13" s="31">
        <f t="shared" si="0"/>
        <v>0</v>
      </c>
      <c r="Q13" s="31">
        <f t="shared" si="0"/>
        <v>799936</v>
      </c>
      <c r="R13" s="31">
        <f t="shared" si="0"/>
        <v>2062262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2656358</v>
      </c>
      <c r="X13" s="31">
        <f t="shared" si="0"/>
        <v>21229205</v>
      </c>
      <c r="Y13" s="31">
        <f t="shared" si="0"/>
        <v>-18572847</v>
      </c>
      <c r="Z13" s="32">
        <f>+IF(X13&lt;&gt;0,+(Y13/X13)*100,0)</f>
        <v>-87.487246931762158</v>
      </c>
      <c r="AA13" s="33">
        <f>SUM(AA6:AA12)</f>
        <v>26462168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6869131</v>
      </c>
      <c r="D17" s="18"/>
      <c r="E17" s="19"/>
      <c r="F17" s="20"/>
      <c r="G17" s="24">
        <v>6869131</v>
      </c>
      <c r="H17" s="24"/>
      <c r="I17" s="24"/>
      <c r="J17" s="20">
        <v>6869131</v>
      </c>
      <c r="K17" s="24">
        <v>-315646</v>
      </c>
      <c r="L17" s="24"/>
      <c r="M17" s="20"/>
      <c r="N17" s="24">
        <v>-315646</v>
      </c>
      <c r="O17" s="24"/>
      <c r="P17" s="24"/>
      <c r="Q17" s="20"/>
      <c r="R17" s="24"/>
      <c r="S17" s="24"/>
      <c r="T17" s="20"/>
      <c r="U17" s="24"/>
      <c r="V17" s="24"/>
      <c r="W17" s="24">
        <v>6553485</v>
      </c>
      <c r="X17" s="20"/>
      <c r="Y17" s="24">
        <v>6553485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6869131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6869131</v>
      </c>
      <c r="H25" s="36">
        <f t="shared" si="1"/>
        <v>0</v>
      </c>
      <c r="I25" s="36">
        <f t="shared" si="1"/>
        <v>0</v>
      </c>
      <c r="J25" s="36">
        <f t="shared" si="1"/>
        <v>6869131</v>
      </c>
      <c r="K25" s="36">
        <f t="shared" si="1"/>
        <v>-315646</v>
      </c>
      <c r="L25" s="36">
        <f t="shared" si="1"/>
        <v>0</v>
      </c>
      <c r="M25" s="36">
        <f t="shared" si="1"/>
        <v>0</v>
      </c>
      <c r="N25" s="36">
        <f t="shared" si="1"/>
        <v>-315646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6553485</v>
      </c>
      <c r="X25" s="36">
        <f t="shared" si="1"/>
        <v>0</v>
      </c>
      <c r="Y25" s="36">
        <f t="shared" si="1"/>
        <v>6553485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12117390</v>
      </c>
      <c r="D26" s="29">
        <f>+D13+D25</f>
        <v>0</v>
      </c>
      <c r="E26" s="30">
        <f t="shared" si="2"/>
        <v>20107546</v>
      </c>
      <c r="F26" s="31">
        <f t="shared" si="2"/>
        <v>26462168</v>
      </c>
      <c r="G26" s="31">
        <f t="shared" si="2"/>
        <v>13354139</v>
      </c>
      <c r="H26" s="31">
        <f t="shared" si="2"/>
        <v>1097063</v>
      </c>
      <c r="I26" s="31">
        <f t="shared" si="2"/>
        <v>1149245</v>
      </c>
      <c r="J26" s="31">
        <f t="shared" si="2"/>
        <v>15600447</v>
      </c>
      <c r="K26" s="31">
        <f t="shared" si="2"/>
        <v>-8452866</v>
      </c>
      <c r="L26" s="31">
        <f t="shared" si="2"/>
        <v>0</v>
      </c>
      <c r="M26" s="31">
        <f t="shared" si="2"/>
        <v>0</v>
      </c>
      <c r="N26" s="31">
        <f t="shared" si="2"/>
        <v>-8452866</v>
      </c>
      <c r="O26" s="31">
        <f t="shared" si="2"/>
        <v>1262326</v>
      </c>
      <c r="P26" s="31">
        <f t="shared" si="2"/>
        <v>0</v>
      </c>
      <c r="Q26" s="31">
        <f t="shared" si="2"/>
        <v>799936</v>
      </c>
      <c r="R26" s="31">
        <f t="shared" si="2"/>
        <v>2062262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9209843</v>
      </c>
      <c r="X26" s="31">
        <f t="shared" si="2"/>
        <v>21229205</v>
      </c>
      <c r="Y26" s="31">
        <f t="shared" si="2"/>
        <v>-12019362</v>
      </c>
      <c r="Z26" s="32">
        <f>+IF(X26&lt;&gt;0,+(Y26/X26)*100,0)</f>
        <v>-56.617108365574687</v>
      </c>
      <c r="AA26" s="33">
        <f>+AA13+AA25</f>
        <v>26462168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-17622</v>
      </c>
      <c r="D31" s="18"/>
      <c r="E31" s="19"/>
      <c r="F31" s="20"/>
      <c r="G31" s="20">
        <v>-17622</v>
      </c>
      <c r="H31" s="20"/>
      <c r="I31" s="20">
        <v>-593</v>
      </c>
      <c r="J31" s="20">
        <v>-18215</v>
      </c>
      <c r="K31" s="20"/>
      <c r="L31" s="20"/>
      <c r="M31" s="20"/>
      <c r="N31" s="20"/>
      <c r="O31" s="20">
        <v>-355</v>
      </c>
      <c r="P31" s="20"/>
      <c r="Q31" s="20">
        <v>-200</v>
      </c>
      <c r="R31" s="20">
        <v>-555</v>
      </c>
      <c r="S31" s="20"/>
      <c r="T31" s="20"/>
      <c r="U31" s="20"/>
      <c r="V31" s="20"/>
      <c r="W31" s="20">
        <v>-18770</v>
      </c>
      <c r="X31" s="20"/>
      <c r="Y31" s="20">
        <v>-18770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-386142</v>
      </c>
      <c r="D32" s="18"/>
      <c r="E32" s="19">
        <v>25898248</v>
      </c>
      <c r="F32" s="20">
        <v>25958248</v>
      </c>
      <c r="G32" s="20">
        <v>-386591</v>
      </c>
      <c r="H32" s="20">
        <v>-16778</v>
      </c>
      <c r="I32" s="20">
        <v>-16834</v>
      </c>
      <c r="J32" s="20">
        <v>-420203</v>
      </c>
      <c r="K32" s="20">
        <v>-11160</v>
      </c>
      <c r="L32" s="20"/>
      <c r="M32" s="20"/>
      <c r="N32" s="20">
        <v>-11160</v>
      </c>
      <c r="O32" s="20">
        <v>-9820</v>
      </c>
      <c r="P32" s="20"/>
      <c r="Q32" s="20">
        <v>-3782</v>
      </c>
      <c r="R32" s="20">
        <v>-13602</v>
      </c>
      <c r="S32" s="20"/>
      <c r="T32" s="20"/>
      <c r="U32" s="20"/>
      <c r="V32" s="20"/>
      <c r="W32" s="20">
        <v>-444965</v>
      </c>
      <c r="X32" s="20">
        <v>22678624</v>
      </c>
      <c r="Y32" s="20">
        <v>-23123589</v>
      </c>
      <c r="Z32" s="21">
        <v>-101.96204584546223</v>
      </c>
      <c r="AA32" s="22">
        <v>25958248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6571052</v>
      </c>
      <c r="D35" s="18"/>
      <c r="E35" s="19"/>
      <c r="F35" s="20"/>
      <c r="G35" s="20">
        <v>6733171</v>
      </c>
      <c r="H35" s="20">
        <v>145266</v>
      </c>
      <c r="I35" s="20">
        <v>157715</v>
      </c>
      <c r="J35" s="20">
        <v>7036152</v>
      </c>
      <c r="K35" s="20">
        <v>452868</v>
      </c>
      <c r="L35" s="20"/>
      <c r="M35" s="20"/>
      <c r="N35" s="20">
        <v>452868</v>
      </c>
      <c r="O35" s="20">
        <v>165967</v>
      </c>
      <c r="P35" s="20"/>
      <c r="Q35" s="20">
        <v>112516</v>
      </c>
      <c r="R35" s="20">
        <v>278483</v>
      </c>
      <c r="S35" s="20"/>
      <c r="T35" s="20"/>
      <c r="U35" s="20"/>
      <c r="V35" s="20"/>
      <c r="W35" s="20">
        <v>7767503</v>
      </c>
      <c r="X35" s="20"/>
      <c r="Y35" s="20">
        <v>7767503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6167288</v>
      </c>
      <c r="D37" s="29">
        <f t="shared" ref="D37:Y37" si="3">SUM(D29:D36)</f>
        <v>0</v>
      </c>
      <c r="E37" s="30">
        <f t="shared" si="3"/>
        <v>25898248</v>
      </c>
      <c r="F37" s="31">
        <f t="shared" si="3"/>
        <v>25958248</v>
      </c>
      <c r="G37" s="31">
        <f t="shared" si="3"/>
        <v>6328958</v>
      </c>
      <c r="H37" s="31">
        <f t="shared" si="3"/>
        <v>128488</v>
      </c>
      <c r="I37" s="31">
        <f t="shared" si="3"/>
        <v>140288</v>
      </c>
      <c r="J37" s="31">
        <f t="shared" si="3"/>
        <v>6597734</v>
      </c>
      <c r="K37" s="31">
        <f t="shared" si="3"/>
        <v>441708</v>
      </c>
      <c r="L37" s="31">
        <f t="shared" si="3"/>
        <v>0</v>
      </c>
      <c r="M37" s="31">
        <f t="shared" si="3"/>
        <v>0</v>
      </c>
      <c r="N37" s="31">
        <f t="shared" si="3"/>
        <v>441708</v>
      </c>
      <c r="O37" s="31">
        <f t="shared" si="3"/>
        <v>155792</v>
      </c>
      <c r="P37" s="31">
        <f t="shared" si="3"/>
        <v>0</v>
      </c>
      <c r="Q37" s="31">
        <f t="shared" si="3"/>
        <v>108534</v>
      </c>
      <c r="R37" s="31">
        <f t="shared" si="3"/>
        <v>264326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7303768</v>
      </c>
      <c r="X37" s="31">
        <f t="shared" si="3"/>
        <v>22678624</v>
      </c>
      <c r="Y37" s="31">
        <f t="shared" si="3"/>
        <v>-15374856</v>
      </c>
      <c r="Z37" s="32">
        <f>+IF(X37&lt;&gt;0,+(Y37/X37)*100,0)</f>
        <v>-67.794483474835161</v>
      </c>
      <c r="AA37" s="33">
        <f>SUM(AA29:AA36)</f>
        <v>25958248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6167288</v>
      </c>
      <c r="D44" s="29">
        <f>+D37+D43</f>
        <v>0</v>
      </c>
      <c r="E44" s="30">
        <f t="shared" si="5"/>
        <v>25898248</v>
      </c>
      <c r="F44" s="31">
        <f t="shared" si="5"/>
        <v>25958248</v>
      </c>
      <c r="G44" s="31">
        <f t="shared" si="5"/>
        <v>6328958</v>
      </c>
      <c r="H44" s="31">
        <f t="shared" si="5"/>
        <v>128488</v>
      </c>
      <c r="I44" s="31">
        <f t="shared" si="5"/>
        <v>140288</v>
      </c>
      <c r="J44" s="31">
        <f t="shared" si="5"/>
        <v>6597734</v>
      </c>
      <c r="K44" s="31">
        <f t="shared" si="5"/>
        <v>441708</v>
      </c>
      <c r="L44" s="31">
        <f t="shared" si="5"/>
        <v>0</v>
      </c>
      <c r="M44" s="31">
        <f t="shared" si="5"/>
        <v>0</v>
      </c>
      <c r="N44" s="31">
        <f t="shared" si="5"/>
        <v>441708</v>
      </c>
      <c r="O44" s="31">
        <f t="shared" si="5"/>
        <v>155792</v>
      </c>
      <c r="P44" s="31">
        <f t="shared" si="5"/>
        <v>0</v>
      </c>
      <c r="Q44" s="31">
        <f t="shared" si="5"/>
        <v>108534</v>
      </c>
      <c r="R44" s="31">
        <f t="shared" si="5"/>
        <v>264326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7303768</v>
      </c>
      <c r="X44" s="31">
        <f t="shared" si="5"/>
        <v>22678624</v>
      </c>
      <c r="Y44" s="31">
        <f t="shared" si="5"/>
        <v>-15374856</v>
      </c>
      <c r="Z44" s="32">
        <f>+IF(X44&lt;&gt;0,+(Y44/X44)*100,0)</f>
        <v>-67.794483474835161</v>
      </c>
      <c r="AA44" s="33">
        <f>+AA37+AA43</f>
        <v>25958248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5950102</v>
      </c>
      <c r="D45" s="42">
        <f t="shared" si="6"/>
        <v>0</v>
      </c>
      <c r="E45" s="43">
        <f t="shared" si="6"/>
        <v>-5790702</v>
      </c>
      <c r="F45" s="44">
        <f t="shared" si="6"/>
        <v>503920</v>
      </c>
      <c r="G45" s="44">
        <f t="shared" si="6"/>
        <v>7025181</v>
      </c>
      <c r="H45" s="44">
        <f t="shared" si="6"/>
        <v>968575</v>
      </c>
      <c r="I45" s="44">
        <f t="shared" si="6"/>
        <v>1008957</v>
      </c>
      <c r="J45" s="44">
        <f t="shared" si="6"/>
        <v>9002713</v>
      </c>
      <c r="K45" s="44">
        <f t="shared" si="6"/>
        <v>-8894574</v>
      </c>
      <c r="L45" s="44">
        <f t="shared" si="6"/>
        <v>0</v>
      </c>
      <c r="M45" s="44">
        <f t="shared" si="6"/>
        <v>0</v>
      </c>
      <c r="N45" s="44">
        <f t="shared" si="6"/>
        <v>-8894574</v>
      </c>
      <c r="O45" s="44">
        <f t="shared" si="6"/>
        <v>1106534</v>
      </c>
      <c r="P45" s="44">
        <f t="shared" si="6"/>
        <v>0</v>
      </c>
      <c r="Q45" s="44">
        <f t="shared" si="6"/>
        <v>691402</v>
      </c>
      <c r="R45" s="44">
        <f t="shared" si="6"/>
        <v>1797936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1906075</v>
      </c>
      <c r="X45" s="44">
        <f t="shared" si="6"/>
        <v>-1449419</v>
      </c>
      <c r="Y45" s="44">
        <f t="shared" si="6"/>
        <v>3355494</v>
      </c>
      <c r="Z45" s="45">
        <f>+IF(X45&lt;&gt;0,+(Y45/X45)*100,0)</f>
        <v>-231.50614142632321</v>
      </c>
      <c r="AA45" s="46">
        <f>+AA26-AA44</f>
        <v>503920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-5790702</v>
      </c>
      <c r="F47" s="20">
        <v>503920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-1449419</v>
      </c>
      <c r="Y47" s="20">
        <v>1449419</v>
      </c>
      <c r="Z47" s="47">
        <v>-100</v>
      </c>
      <c r="AA47" s="22">
        <v>503920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-5790702</v>
      </c>
      <c r="F50" s="52">
        <f t="shared" si="7"/>
        <v>503920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-1449419</v>
      </c>
      <c r="Y50" s="52">
        <f t="shared" si="7"/>
        <v>1449419</v>
      </c>
      <c r="Z50" s="53">
        <f>+IF(X50&lt;&gt;0,+(Y50/X50)*100,0)</f>
        <v>-100</v>
      </c>
      <c r="AA50" s="54">
        <f>SUM(AA47:AA49)</f>
        <v>503920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97150</v>
      </c>
      <c r="D6" s="18"/>
      <c r="E6" s="19">
        <v>-3854340</v>
      </c>
      <c r="F6" s="20">
        <v>-6657110</v>
      </c>
      <c r="G6" s="20"/>
      <c r="H6" s="20">
        <v>-685317</v>
      </c>
      <c r="I6" s="20">
        <v>147530</v>
      </c>
      <c r="J6" s="20">
        <v>-537787</v>
      </c>
      <c r="K6" s="20">
        <v>226339</v>
      </c>
      <c r="L6" s="20">
        <v>280520</v>
      </c>
      <c r="M6" s="20">
        <v>816879</v>
      </c>
      <c r="N6" s="20">
        <v>1323738</v>
      </c>
      <c r="O6" s="20">
        <v>77738</v>
      </c>
      <c r="P6" s="20">
        <v>372897</v>
      </c>
      <c r="Q6" s="20">
        <v>155882</v>
      </c>
      <c r="R6" s="20">
        <v>606517</v>
      </c>
      <c r="S6" s="20"/>
      <c r="T6" s="20"/>
      <c r="U6" s="20"/>
      <c r="V6" s="20"/>
      <c r="W6" s="20">
        <v>1392468</v>
      </c>
      <c r="X6" s="20">
        <v>-4698347</v>
      </c>
      <c r="Y6" s="20">
        <v>6090815</v>
      </c>
      <c r="Z6" s="21">
        <v>-129.63740226083769</v>
      </c>
      <c r="AA6" s="22">
        <v>-6657110</v>
      </c>
    </row>
    <row r="7" spans="1:27" x14ac:dyDescent="0.25">
      <c r="A7" s="23" t="s">
        <v>35</v>
      </c>
      <c r="B7" s="17" t="s">
        <v>32</v>
      </c>
      <c r="C7" s="18">
        <v>3566306</v>
      </c>
      <c r="D7" s="18"/>
      <c r="E7" s="19">
        <v>269915</v>
      </c>
      <c r="F7" s="20">
        <v>4689564</v>
      </c>
      <c r="G7" s="20"/>
      <c r="H7" s="20">
        <v>260069</v>
      </c>
      <c r="I7" s="20">
        <v>394640</v>
      </c>
      <c r="J7" s="20">
        <v>654709</v>
      </c>
      <c r="K7" s="20">
        <v>321170</v>
      </c>
      <c r="L7" s="20">
        <v>267806</v>
      </c>
      <c r="M7" s="20">
        <v>-322290</v>
      </c>
      <c r="N7" s="20">
        <v>266686</v>
      </c>
      <c r="O7" s="20">
        <v>385541</v>
      </c>
      <c r="P7" s="20">
        <v>137256</v>
      </c>
      <c r="Q7" s="20">
        <v>391661</v>
      </c>
      <c r="R7" s="20">
        <v>914458</v>
      </c>
      <c r="S7" s="20"/>
      <c r="T7" s="20"/>
      <c r="U7" s="20"/>
      <c r="V7" s="20"/>
      <c r="W7" s="20">
        <v>1835853</v>
      </c>
      <c r="X7" s="20">
        <v>4408742</v>
      </c>
      <c r="Y7" s="20">
        <v>-2572889</v>
      </c>
      <c r="Z7" s="21">
        <v>-58.358801671769413</v>
      </c>
      <c r="AA7" s="22">
        <v>4689564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171046</v>
      </c>
      <c r="D10" s="18"/>
      <c r="E10" s="19">
        <v>112139</v>
      </c>
      <c r="F10" s="20">
        <v>171044</v>
      </c>
      <c r="G10" s="20"/>
      <c r="H10" s="20"/>
      <c r="I10" s="20">
        <v>-5642</v>
      </c>
      <c r="J10" s="20">
        <v>-5642</v>
      </c>
      <c r="K10" s="20">
        <v>-941</v>
      </c>
      <c r="L10" s="20"/>
      <c r="M10" s="20"/>
      <c r="N10" s="20">
        <v>-941</v>
      </c>
      <c r="O10" s="20"/>
      <c r="P10" s="20">
        <v>-2643</v>
      </c>
      <c r="Q10" s="20"/>
      <c r="R10" s="20">
        <v>-2643</v>
      </c>
      <c r="S10" s="20"/>
      <c r="T10" s="20"/>
      <c r="U10" s="20"/>
      <c r="V10" s="20"/>
      <c r="W10" s="20">
        <v>-9226</v>
      </c>
      <c r="X10" s="20">
        <v>171044</v>
      </c>
      <c r="Y10" s="20">
        <v>-180270</v>
      </c>
      <c r="Z10" s="21">
        <v>-105.39393372465564</v>
      </c>
      <c r="AA10" s="22">
        <v>171044</v>
      </c>
    </row>
    <row r="11" spans="1:27" x14ac:dyDescent="0.25">
      <c r="A11" s="23" t="s">
        <v>39</v>
      </c>
      <c r="B11" s="17" t="s">
        <v>32</v>
      </c>
      <c r="C11" s="18">
        <v>82790</v>
      </c>
      <c r="D11" s="18"/>
      <c r="E11" s="19">
        <v>41312</v>
      </c>
      <c r="F11" s="20">
        <v>82790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82790</v>
      </c>
      <c r="Y11" s="24">
        <v>-82790</v>
      </c>
      <c r="Z11" s="25">
        <v>-100</v>
      </c>
      <c r="AA11" s="26">
        <v>82790</v>
      </c>
    </row>
    <row r="12" spans="1:27" x14ac:dyDescent="0.25">
      <c r="A12" s="23" t="s">
        <v>40</v>
      </c>
      <c r="B12" s="17" t="s">
        <v>32</v>
      </c>
      <c r="C12" s="18">
        <v>-210</v>
      </c>
      <c r="D12" s="18"/>
      <c r="E12" s="19">
        <v>-210</v>
      </c>
      <c r="F12" s="20">
        <v>-210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-210</v>
      </c>
      <c r="Y12" s="20">
        <v>210</v>
      </c>
      <c r="Z12" s="21">
        <v>-100</v>
      </c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3917082</v>
      </c>
      <c r="D13" s="29">
        <f>SUM(D6:D12)</f>
        <v>0</v>
      </c>
      <c r="E13" s="30">
        <f t="shared" si="0"/>
        <v>-3431184</v>
      </c>
      <c r="F13" s="31">
        <f t="shared" si="0"/>
        <v>-1713922</v>
      </c>
      <c r="G13" s="31">
        <f t="shared" si="0"/>
        <v>0</v>
      </c>
      <c r="H13" s="31">
        <f t="shared" si="0"/>
        <v>-425248</v>
      </c>
      <c r="I13" s="31">
        <f t="shared" si="0"/>
        <v>536528</v>
      </c>
      <c r="J13" s="31">
        <f t="shared" si="0"/>
        <v>111280</v>
      </c>
      <c r="K13" s="31">
        <f t="shared" si="0"/>
        <v>546568</v>
      </c>
      <c r="L13" s="31">
        <f t="shared" si="0"/>
        <v>548326</v>
      </c>
      <c r="M13" s="31">
        <f t="shared" si="0"/>
        <v>494589</v>
      </c>
      <c r="N13" s="31">
        <f t="shared" si="0"/>
        <v>1589483</v>
      </c>
      <c r="O13" s="31">
        <f t="shared" si="0"/>
        <v>463279</v>
      </c>
      <c r="P13" s="31">
        <f t="shared" si="0"/>
        <v>507510</v>
      </c>
      <c r="Q13" s="31">
        <f t="shared" si="0"/>
        <v>547543</v>
      </c>
      <c r="R13" s="31">
        <f t="shared" si="0"/>
        <v>1518332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3219095</v>
      </c>
      <c r="X13" s="31">
        <f t="shared" si="0"/>
        <v>-35981</v>
      </c>
      <c r="Y13" s="31">
        <f t="shared" si="0"/>
        <v>3255076</v>
      </c>
      <c r="Z13" s="32">
        <f>+IF(X13&lt;&gt;0,+(Y13/X13)*100,0)</f>
        <v>-9046.6523998777138</v>
      </c>
      <c r="AA13" s="33">
        <f>SUM(AA6:AA12)</f>
        <v>-1713922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1450400</v>
      </c>
      <c r="D17" s="18"/>
      <c r="E17" s="19">
        <v>-51623</v>
      </c>
      <c r="F17" s="20">
        <v>1344844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1371236</v>
      </c>
      <c r="Y17" s="24">
        <v>-1371236</v>
      </c>
      <c r="Z17" s="25">
        <v>-100</v>
      </c>
      <c r="AA17" s="26">
        <v>1344844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1450400</v>
      </c>
      <c r="D25" s="29">
        <f t="shared" ref="D25:Y25" si="1">SUM(D15:D24)</f>
        <v>0</v>
      </c>
      <c r="E25" s="35">
        <f t="shared" si="1"/>
        <v>-51623</v>
      </c>
      <c r="F25" s="36">
        <f t="shared" si="1"/>
        <v>1344844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1371236</v>
      </c>
      <c r="Y25" s="36">
        <f t="shared" si="1"/>
        <v>-1371236</v>
      </c>
      <c r="Z25" s="37">
        <f>+IF(X25&lt;&gt;0,+(Y25/X25)*100,0)</f>
        <v>-100</v>
      </c>
      <c r="AA25" s="38">
        <f>SUM(AA15:AA24)</f>
        <v>1344844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5367482</v>
      </c>
      <c r="D26" s="29">
        <f>+D13+D25</f>
        <v>0</v>
      </c>
      <c r="E26" s="30">
        <f t="shared" si="2"/>
        <v>-3482807</v>
      </c>
      <c r="F26" s="31">
        <f t="shared" si="2"/>
        <v>-369078</v>
      </c>
      <c r="G26" s="31">
        <f t="shared" si="2"/>
        <v>0</v>
      </c>
      <c r="H26" s="31">
        <f t="shared" si="2"/>
        <v>-425248</v>
      </c>
      <c r="I26" s="31">
        <f t="shared" si="2"/>
        <v>536528</v>
      </c>
      <c r="J26" s="31">
        <f t="shared" si="2"/>
        <v>111280</v>
      </c>
      <c r="K26" s="31">
        <f t="shared" si="2"/>
        <v>546568</v>
      </c>
      <c r="L26" s="31">
        <f t="shared" si="2"/>
        <v>548326</v>
      </c>
      <c r="M26" s="31">
        <f t="shared" si="2"/>
        <v>494589</v>
      </c>
      <c r="N26" s="31">
        <f t="shared" si="2"/>
        <v>1589483</v>
      </c>
      <c r="O26" s="31">
        <f t="shared" si="2"/>
        <v>463279</v>
      </c>
      <c r="P26" s="31">
        <f t="shared" si="2"/>
        <v>507510</v>
      </c>
      <c r="Q26" s="31">
        <f t="shared" si="2"/>
        <v>547543</v>
      </c>
      <c r="R26" s="31">
        <f t="shared" si="2"/>
        <v>1518332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3219095</v>
      </c>
      <c r="X26" s="31">
        <f t="shared" si="2"/>
        <v>1335255</v>
      </c>
      <c r="Y26" s="31">
        <f t="shared" si="2"/>
        <v>1883840</v>
      </c>
      <c r="Z26" s="32">
        <f>+IF(X26&lt;&gt;0,+(Y26/X26)*100,0)</f>
        <v>141.08466173127979</v>
      </c>
      <c r="AA26" s="33">
        <f>+AA13+AA25</f>
        <v>-369078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-7231</v>
      </c>
      <c r="D31" s="18"/>
      <c r="E31" s="19">
        <v>-6749</v>
      </c>
      <c r="F31" s="20">
        <v>-7231</v>
      </c>
      <c r="G31" s="20"/>
      <c r="H31" s="20"/>
      <c r="I31" s="20"/>
      <c r="J31" s="20"/>
      <c r="K31" s="20"/>
      <c r="L31" s="20">
        <v>-725</v>
      </c>
      <c r="M31" s="20"/>
      <c r="N31" s="20">
        <v>-725</v>
      </c>
      <c r="O31" s="20"/>
      <c r="P31" s="20"/>
      <c r="Q31" s="20">
        <v>-204</v>
      </c>
      <c r="R31" s="20">
        <v>-204</v>
      </c>
      <c r="S31" s="20"/>
      <c r="T31" s="20"/>
      <c r="U31" s="20"/>
      <c r="V31" s="20"/>
      <c r="W31" s="20">
        <v>-929</v>
      </c>
      <c r="X31" s="20">
        <v>-7231</v>
      </c>
      <c r="Y31" s="20">
        <v>6302</v>
      </c>
      <c r="Z31" s="21">
        <v>-87.152537684967498</v>
      </c>
      <c r="AA31" s="22">
        <v>-7231</v>
      </c>
    </row>
    <row r="32" spans="1:27" x14ac:dyDescent="0.25">
      <c r="A32" s="23" t="s">
        <v>59</v>
      </c>
      <c r="B32" s="17" t="s">
        <v>32</v>
      </c>
      <c r="C32" s="18">
        <v>598706</v>
      </c>
      <c r="D32" s="18"/>
      <c r="E32" s="19">
        <v>-21959</v>
      </c>
      <c r="F32" s="20">
        <v>598706</v>
      </c>
      <c r="G32" s="20"/>
      <c r="H32" s="20">
        <v>-900</v>
      </c>
      <c r="I32" s="20">
        <v>-758</v>
      </c>
      <c r="J32" s="20">
        <v>-1658</v>
      </c>
      <c r="K32" s="20">
        <v>-685</v>
      </c>
      <c r="L32" s="20">
        <v>-1201</v>
      </c>
      <c r="M32" s="20">
        <v>-677</v>
      </c>
      <c r="N32" s="20">
        <v>-2563</v>
      </c>
      <c r="O32" s="20">
        <v>-84461</v>
      </c>
      <c r="P32" s="20">
        <v>10090</v>
      </c>
      <c r="Q32" s="20">
        <v>1340</v>
      </c>
      <c r="R32" s="20">
        <v>-73031</v>
      </c>
      <c r="S32" s="20"/>
      <c r="T32" s="20"/>
      <c r="U32" s="20"/>
      <c r="V32" s="20"/>
      <c r="W32" s="20">
        <v>-77252</v>
      </c>
      <c r="X32" s="20">
        <v>598706</v>
      </c>
      <c r="Y32" s="20">
        <v>-675958</v>
      </c>
      <c r="Z32" s="21">
        <v>-112.90316115088206</v>
      </c>
      <c r="AA32" s="22">
        <v>598706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273503</v>
      </c>
      <c r="D35" s="18"/>
      <c r="E35" s="19">
        <v>1078450</v>
      </c>
      <c r="F35" s="20">
        <v>273503</v>
      </c>
      <c r="G35" s="20"/>
      <c r="H35" s="20">
        <v>40527</v>
      </c>
      <c r="I35" s="20">
        <v>3336</v>
      </c>
      <c r="J35" s="20">
        <v>43863</v>
      </c>
      <c r="K35" s="20">
        <v>37350</v>
      </c>
      <c r="L35" s="20">
        <v>59082</v>
      </c>
      <c r="M35" s="20">
        <v>-87116</v>
      </c>
      <c r="N35" s="20">
        <v>9316</v>
      </c>
      <c r="O35" s="20">
        <v>39227</v>
      </c>
      <c r="P35" s="20">
        <v>13771</v>
      </c>
      <c r="Q35" s="20">
        <v>38616</v>
      </c>
      <c r="R35" s="20">
        <v>91614</v>
      </c>
      <c r="S35" s="20"/>
      <c r="T35" s="20"/>
      <c r="U35" s="20"/>
      <c r="V35" s="20"/>
      <c r="W35" s="20">
        <v>144793</v>
      </c>
      <c r="X35" s="20">
        <v>273503</v>
      </c>
      <c r="Y35" s="20">
        <v>-128710</v>
      </c>
      <c r="Z35" s="21">
        <v>-47.059812872253687</v>
      </c>
      <c r="AA35" s="22">
        <v>273503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864978</v>
      </c>
      <c r="D37" s="29">
        <f t="shared" ref="D37:Y37" si="3">SUM(D29:D36)</f>
        <v>0</v>
      </c>
      <c r="E37" s="30">
        <f t="shared" si="3"/>
        <v>1049742</v>
      </c>
      <c r="F37" s="31">
        <f t="shared" si="3"/>
        <v>864978</v>
      </c>
      <c r="G37" s="31">
        <f t="shared" si="3"/>
        <v>0</v>
      </c>
      <c r="H37" s="31">
        <f t="shared" si="3"/>
        <v>39627</v>
      </c>
      <c r="I37" s="31">
        <f t="shared" si="3"/>
        <v>2578</v>
      </c>
      <c r="J37" s="31">
        <f t="shared" si="3"/>
        <v>42205</v>
      </c>
      <c r="K37" s="31">
        <f t="shared" si="3"/>
        <v>36665</v>
      </c>
      <c r="L37" s="31">
        <f t="shared" si="3"/>
        <v>57156</v>
      </c>
      <c r="M37" s="31">
        <f t="shared" si="3"/>
        <v>-87793</v>
      </c>
      <c r="N37" s="31">
        <f t="shared" si="3"/>
        <v>6028</v>
      </c>
      <c r="O37" s="31">
        <f t="shared" si="3"/>
        <v>-45234</v>
      </c>
      <c r="P37" s="31">
        <f t="shared" si="3"/>
        <v>23861</v>
      </c>
      <c r="Q37" s="31">
        <f t="shared" si="3"/>
        <v>39752</v>
      </c>
      <c r="R37" s="31">
        <f t="shared" si="3"/>
        <v>18379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66612</v>
      </c>
      <c r="X37" s="31">
        <f t="shared" si="3"/>
        <v>864978</v>
      </c>
      <c r="Y37" s="31">
        <f t="shared" si="3"/>
        <v>-798366</v>
      </c>
      <c r="Z37" s="32">
        <f>+IF(X37&lt;&gt;0,+(Y37/X37)*100,0)</f>
        <v>-92.29899488773124</v>
      </c>
      <c r="AA37" s="33">
        <f>SUM(AA29:AA36)</f>
        <v>864978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864978</v>
      </c>
      <c r="D44" s="29">
        <f>+D37+D43</f>
        <v>0</v>
      </c>
      <c r="E44" s="30">
        <f t="shared" si="5"/>
        <v>1049742</v>
      </c>
      <c r="F44" s="31">
        <f t="shared" si="5"/>
        <v>864978</v>
      </c>
      <c r="G44" s="31">
        <f t="shared" si="5"/>
        <v>0</v>
      </c>
      <c r="H44" s="31">
        <f t="shared" si="5"/>
        <v>39627</v>
      </c>
      <c r="I44" s="31">
        <f t="shared" si="5"/>
        <v>2578</v>
      </c>
      <c r="J44" s="31">
        <f t="shared" si="5"/>
        <v>42205</v>
      </c>
      <c r="K44" s="31">
        <f t="shared" si="5"/>
        <v>36665</v>
      </c>
      <c r="L44" s="31">
        <f t="shared" si="5"/>
        <v>57156</v>
      </c>
      <c r="M44" s="31">
        <f t="shared" si="5"/>
        <v>-87793</v>
      </c>
      <c r="N44" s="31">
        <f t="shared" si="5"/>
        <v>6028</v>
      </c>
      <c r="O44" s="31">
        <f t="shared" si="5"/>
        <v>-45234</v>
      </c>
      <c r="P44" s="31">
        <f t="shared" si="5"/>
        <v>23861</v>
      </c>
      <c r="Q44" s="31">
        <f t="shared" si="5"/>
        <v>39752</v>
      </c>
      <c r="R44" s="31">
        <f t="shared" si="5"/>
        <v>18379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66612</v>
      </c>
      <c r="X44" s="31">
        <f t="shared" si="5"/>
        <v>864978</v>
      </c>
      <c r="Y44" s="31">
        <f t="shared" si="5"/>
        <v>-798366</v>
      </c>
      <c r="Z44" s="32">
        <f>+IF(X44&lt;&gt;0,+(Y44/X44)*100,0)</f>
        <v>-92.29899488773124</v>
      </c>
      <c r="AA44" s="33">
        <f>+AA37+AA43</f>
        <v>864978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4502504</v>
      </c>
      <c r="D45" s="42">
        <f t="shared" si="6"/>
        <v>0</v>
      </c>
      <c r="E45" s="43">
        <f t="shared" si="6"/>
        <v>-4532549</v>
      </c>
      <c r="F45" s="44">
        <f t="shared" si="6"/>
        <v>-1234056</v>
      </c>
      <c r="G45" s="44">
        <f t="shared" si="6"/>
        <v>0</v>
      </c>
      <c r="H45" s="44">
        <f t="shared" si="6"/>
        <v>-464875</v>
      </c>
      <c r="I45" s="44">
        <f t="shared" si="6"/>
        <v>533950</v>
      </c>
      <c r="J45" s="44">
        <f t="shared" si="6"/>
        <v>69075</v>
      </c>
      <c r="K45" s="44">
        <f t="shared" si="6"/>
        <v>509903</v>
      </c>
      <c r="L45" s="44">
        <f t="shared" si="6"/>
        <v>491170</v>
      </c>
      <c r="M45" s="44">
        <f t="shared" si="6"/>
        <v>582382</v>
      </c>
      <c r="N45" s="44">
        <f t="shared" si="6"/>
        <v>1583455</v>
      </c>
      <c r="O45" s="44">
        <f t="shared" si="6"/>
        <v>508513</v>
      </c>
      <c r="P45" s="44">
        <f t="shared" si="6"/>
        <v>483649</v>
      </c>
      <c r="Q45" s="44">
        <f t="shared" si="6"/>
        <v>507791</v>
      </c>
      <c r="R45" s="44">
        <f t="shared" si="6"/>
        <v>1499953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3152483</v>
      </c>
      <c r="X45" s="44">
        <f t="shared" si="6"/>
        <v>470277</v>
      </c>
      <c r="Y45" s="44">
        <f t="shared" si="6"/>
        <v>2682206</v>
      </c>
      <c r="Z45" s="45">
        <f>+IF(X45&lt;&gt;0,+(Y45/X45)*100,0)</f>
        <v>570.34598757753406</v>
      </c>
      <c r="AA45" s="46">
        <f>+AA26-AA44</f>
        <v>-1234056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-4964558</v>
      </c>
      <c r="F47" s="20">
        <v>-5736558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-4032226</v>
      </c>
      <c r="Y47" s="20">
        <v>4032226</v>
      </c>
      <c r="Z47" s="47">
        <v>-100</v>
      </c>
      <c r="AA47" s="22">
        <v>-5736558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-4964558</v>
      </c>
      <c r="F50" s="52">
        <f t="shared" si="7"/>
        <v>-5736558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-4032226</v>
      </c>
      <c r="Y50" s="52">
        <f t="shared" si="7"/>
        <v>4032226</v>
      </c>
      <c r="Z50" s="53">
        <f>+IF(X50&lt;&gt;0,+(Y50/X50)*100,0)</f>
        <v>-100</v>
      </c>
      <c r="AA50" s="54">
        <f>SUM(AA47:AA49)</f>
        <v>-5736558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-2560057</v>
      </c>
      <c r="F6" s="20">
        <v>-1000864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-750645</v>
      </c>
      <c r="Y6" s="20">
        <v>750645</v>
      </c>
      <c r="Z6" s="21">
        <v>-100</v>
      </c>
      <c r="AA6" s="22">
        <v>-1000864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29932799</v>
      </c>
      <c r="F7" s="20">
        <v>14858091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11143566</v>
      </c>
      <c r="Y7" s="20">
        <v>-11143566</v>
      </c>
      <c r="Z7" s="21">
        <v>-100</v>
      </c>
      <c r="AA7" s="22">
        <v>14858091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-109003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-81756</v>
      </c>
      <c r="Y10" s="20">
        <v>81756</v>
      </c>
      <c r="Z10" s="21">
        <v>-100</v>
      </c>
      <c r="AA10" s="22">
        <v>-109003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2685</v>
      </c>
      <c r="F11" s="20">
        <v>2464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1845</v>
      </c>
      <c r="Y11" s="24">
        <v>-1845</v>
      </c>
      <c r="Z11" s="25">
        <v>-100</v>
      </c>
      <c r="AA11" s="26">
        <v>2464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27375427</v>
      </c>
      <c r="F13" s="31">
        <f t="shared" si="0"/>
        <v>13750688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10313010</v>
      </c>
      <c r="Y13" s="31">
        <f t="shared" si="0"/>
        <v>-10313010</v>
      </c>
      <c r="Z13" s="32">
        <f>+IF(X13&lt;&gt;0,+(Y13/X13)*100,0)</f>
        <v>-100</v>
      </c>
      <c r="AA13" s="33">
        <f>SUM(AA6:AA12)</f>
        <v>13750688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-2198</v>
      </c>
      <c r="F17" s="20">
        <v>-2198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-1647</v>
      </c>
      <c r="Y17" s="24">
        <v>1647</v>
      </c>
      <c r="Z17" s="25">
        <v>-100</v>
      </c>
      <c r="AA17" s="26">
        <v>-2198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-2198</v>
      </c>
      <c r="F25" s="36">
        <f t="shared" si="1"/>
        <v>-2198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-1647</v>
      </c>
      <c r="Y25" s="36">
        <f t="shared" si="1"/>
        <v>1647</v>
      </c>
      <c r="Z25" s="37">
        <f>+IF(X25&lt;&gt;0,+(Y25/X25)*100,0)</f>
        <v>-100</v>
      </c>
      <c r="AA25" s="38">
        <f>SUM(AA15:AA24)</f>
        <v>-2198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27373229</v>
      </c>
      <c r="F26" s="31">
        <f t="shared" si="2"/>
        <v>13748490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10311363</v>
      </c>
      <c r="Y26" s="31">
        <f t="shared" si="2"/>
        <v>-10311363</v>
      </c>
      <c r="Z26" s="32">
        <f>+IF(X26&lt;&gt;0,+(Y26/X26)*100,0)</f>
        <v>-100</v>
      </c>
      <c r="AA26" s="33">
        <f>+AA13+AA25</f>
        <v>13748490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2464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1854</v>
      </c>
      <c r="Y32" s="20">
        <v>-1854</v>
      </c>
      <c r="Z32" s="21">
        <v>-100</v>
      </c>
      <c r="AA32" s="22">
        <v>2464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1904437</v>
      </c>
      <c r="F35" s="20">
        <v>1904437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1428327</v>
      </c>
      <c r="Y35" s="20">
        <v>-1428327</v>
      </c>
      <c r="Z35" s="21">
        <v>-100</v>
      </c>
      <c r="AA35" s="22">
        <v>1904437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1904437</v>
      </c>
      <c r="F37" s="31">
        <f t="shared" si="3"/>
        <v>1906901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1430181</v>
      </c>
      <c r="Y37" s="31">
        <f t="shared" si="3"/>
        <v>-1430181</v>
      </c>
      <c r="Z37" s="32">
        <f>+IF(X37&lt;&gt;0,+(Y37/X37)*100,0)</f>
        <v>-100</v>
      </c>
      <c r="AA37" s="33">
        <f>SUM(AA29:AA36)</f>
        <v>1906901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1904437</v>
      </c>
      <c r="F44" s="31">
        <f t="shared" si="5"/>
        <v>1906901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1430181</v>
      </c>
      <c r="Y44" s="31">
        <f t="shared" si="5"/>
        <v>-1430181</v>
      </c>
      <c r="Z44" s="32">
        <f>+IF(X44&lt;&gt;0,+(Y44/X44)*100,0)</f>
        <v>-100</v>
      </c>
      <c r="AA44" s="33">
        <f>+AA37+AA43</f>
        <v>1906901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25468792</v>
      </c>
      <c r="F45" s="44">
        <f t="shared" si="6"/>
        <v>11841589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8881182</v>
      </c>
      <c r="Y45" s="44">
        <f t="shared" si="6"/>
        <v>-8881182</v>
      </c>
      <c r="Z45" s="45">
        <f>+IF(X45&lt;&gt;0,+(Y45/X45)*100,0)</f>
        <v>-100</v>
      </c>
      <c r="AA45" s="46">
        <f>+AA26-AA44</f>
        <v>11841589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1320996</v>
      </c>
      <c r="F6" s="20">
        <v>1320996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990747</v>
      </c>
      <c r="Y6" s="20">
        <v>-990747</v>
      </c>
      <c r="Z6" s="21">
        <v>-100</v>
      </c>
      <c r="AA6" s="22">
        <v>1320996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1320996</v>
      </c>
      <c r="F13" s="31">
        <f t="shared" si="0"/>
        <v>1320996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990747</v>
      </c>
      <c r="Y13" s="31">
        <f t="shared" si="0"/>
        <v>-990747</v>
      </c>
      <c r="Z13" s="32">
        <f>+IF(X13&lt;&gt;0,+(Y13/X13)*100,0)</f>
        <v>-100</v>
      </c>
      <c r="AA13" s="33">
        <f>SUM(AA6:AA12)</f>
        <v>1320996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1320996</v>
      </c>
      <c r="F26" s="31">
        <f t="shared" si="2"/>
        <v>1320996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990747</v>
      </c>
      <c r="Y26" s="31">
        <f t="shared" si="2"/>
        <v>-990747</v>
      </c>
      <c r="Z26" s="32">
        <f>+IF(X26&lt;&gt;0,+(Y26/X26)*100,0)</f>
        <v>-100</v>
      </c>
      <c r="AA26" s="33">
        <f>+AA13+AA25</f>
        <v>1320996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397000</v>
      </c>
      <c r="Q33" s="20"/>
      <c r="R33" s="20">
        <v>397000</v>
      </c>
      <c r="S33" s="20"/>
      <c r="T33" s="20"/>
      <c r="U33" s="20"/>
      <c r="V33" s="20"/>
      <c r="W33" s="20">
        <v>397000</v>
      </c>
      <c r="X33" s="20"/>
      <c r="Y33" s="20">
        <v>397000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615741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615741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397000</v>
      </c>
      <c r="Q37" s="31">
        <f t="shared" si="3"/>
        <v>0</v>
      </c>
      <c r="R37" s="31">
        <f t="shared" si="3"/>
        <v>397000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397000</v>
      </c>
      <c r="X37" s="31">
        <f t="shared" si="3"/>
        <v>0</v>
      </c>
      <c r="Y37" s="31">
        <f t="shared" si="3"/>
        <v>397000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615741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397000</v>
      </c>
      <c r="Q44" s="31">
        <f t="shared" si="5"/>
        <v>0</v>
      </c>
      <c r="R44" s="31">
        <f t="shared" si="5"/>
        <v>397000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397000</v>
      </c>
      <c r="X44" s="31">
        <f t="shared" si="5"/>
        <v>0</v>
      </c>
      <c r="Y44" s="31">
        <f t="shared" si="5"/>
        <v>397000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-615741</v>
      </c>
      <c r="D45" s="42">
        <f t="shared" si="6"/>
        <v>0</v>
      </c>
      <c r="E45" s="43">
        <f t="shared" si="6"/>
        <v>1320996</v>
      </c>
      <c r="F45" s="44">
        <f t="shared" si="6"/>
        <v>1320996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-397000</v>
      </c>
      <c r="Q45" s="44">
        <f t="shared" si="6"/>
        <v>0</v>
      </c>
      <c r="R45" s="44">
        <f t="shared" si="6"/>
        <v>-397000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-397000</v>
      </c>
      <c r="X45" s="44">
        <f t="shared" si="6"/>
        <v>990747</v>
      </c>
      <c r="Y45" s="44">
        <f t="shared" si="6"/>
        <v>-1387747</v>
      </c>
      <c r="Z45" s="45">
        <f>+IF(X45&lt;&gt;0,+(Y45/X45)*100,0)</f>
        <v>-140.07077487996432</v>
      </c>
      <c r="AA45" s="46">
        <f>+AA26-AA44</f>
        <v>1320996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1769661162</v>
      </c>
      <c r="D17" s="18"/>
      <c r="E17" s="19">
        <v>3324127419</v>
      </c>
      <c r="F17" s="20">
        <v>3324127419</v>
      </c>
      <c r="G17" s="24"/>
      <c r="H17" s="24"/>
      <c r="I17" s="24">
        <v>3696079526</v>
      </c>
      <c r="J17" s="20">
        <v>3696079526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3696079526</v>
      </c>
      <c r="X17" s="20">
        <v>2493095562</v>
      </c>
      <c r="Y17" s="24">
        <v>1202983964</v>
      </c>
      <c r="Z17" s="25">
        <v>48.252621453264616</v>
      </c>
      <c r="AA17" s="26">
        <v>3324127419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3324127419</v>
      </c>
      <c r="F25" s="36">
        <f t="shared" si="1"/>
        <v>3324127419</v>
      </c>
      <c r="G25" s="36">
        <f t="shared" si="1"/>
        <v>0</v>
      </c>
      <c r="H25" s="36">
        <f t="shared" si="1"/>
        <v>0</v>
      </c>
      <c r="I25" s="36">
        <f t="shared" si="1"/>
        <v>3696079526</v>
      </c>
      <c r="J25" s="36">
        <f t="shared" si="1"/>
        <v>3696079526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3696079526</v>
      </c>
      <c r="X25" s="36">
        <f t="shared" si="1"/>
        <v>2493095562</v>
      </c>
      <c r="Y25" s="36">
        <f t="shared" si="1"/>
        <v>1202983964</v>
      </c>
      <c r="Z25" s="37">
        <f>+IF(X25&lt;&gt;0,+(Y25/X25)*100,0)</f>
        <v>48.252621453264616</v>
      </c>
      <c r="AA25" s="38">
        <f>SUM(AA15:AA24)</f>
        <v>3324127419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3324127419</v>
      </c>
      <c r="F26" s="31">
        <f t="shared" si="2"/>
        <v>3324127419</v>
      </c>
      <c r="G26" s="31">
        <f t="shared" si="2"/>
        <v>0</v>
      </c>
      <c r="H26" s="31">
        <f t="shared" si="2"/>
        <v>0</v>
      </c>
      <c r="I26" s="31">
        <f t="shared" si="2"/>
        <v>3696079526</v>
      </c>
      <c r="J26" s="31">
        <f t="shared" si="2"/>
        <v>3696079526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3696079526</v>
      </c>
      <c r="X26" s="31">
        <f t="shared" si="2"/>
        <v>2493095562</v>
      </c>
      <c r="Y26" s="31">
        <f t="shared" si="2"/>
        <v>1202983964</v>
      </c>
      <c r="Z26" s="32">
        <f>+IF(X26&lt;&gt;0,+(Y26/X26)*100,0)</f>
        <v>48.252621453264616</v>
      </c>
      <c r="AA26" s="33">
        <f>+AA13+AA25</f>
        <v>3324127419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3324127419</v>
      </c>
      <c r="F45" s="44">
        <f t="shared" si="6"/>
        <v>3324127419</v>
      </c>
      <c r="G45" s="44">
        <f t="shared" si="6"/>
        <v>0</v>
      </c>
      <c r="H45" s="44">
        <f t="shared" si="6"/>
        <v>0</v>
      </c>
      <c r="I45" s="44">
        <f t="shared" si="6"/>
        <v>3696079526</v>
      </c>
      <c r="J45" s="44">
        <f t="shared" si="6"/>
        <v>3696079526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3696079526</v>
      </c>
      <c r="X45" s="44">
        <f t="shared" si="6"/>
        <v>2493095562</v>
      </c>
      <c r="Y45" s="44">
        <f t="shared" si="6"/>
        <v>1202983964</v>
      </c>
      <c r="Z45" s="45">
        <f>+IF(X45&lt;&gt;0,+(Y45/X45)*100,0)</f>
        <v>48.252621453264616</v>
      </c>
      <c r="AA45" s="46">
        <f>+AA26-AA44</f>
        <v>3324127419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3324127419</v>
      </c>
      <c r="F47" s="20">
        <v>3324127419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2493095562</v>
      </c>
      <c r="Y47" s="20">
        <v>-2493095562</v>
      </c>
      <c r="Z47" s="47">
        <v>-100</v>
      </c>
      <c r="AA47" s="22">
        <v>3324127419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3324127419</v>
      </c>
      <c r="F50" s="52">
        <f t="shared" si="7"/>
        <v>3324127419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2493095562</v>
      </c>
      <c r="Y50" s="52">
        <f t="shared" si="7"/>
        <v>-2493095562</v>
      </c>
      <c r="Z50" s="53">
        <f>+IF(X50&lt;&gt;0,+(Y50/X50)*100,0)</f>
        <v>-100</v>
      </c>
      <c r="AA50" s="54">
        <f>SUM(AA47:AA49)</f>
        <v>3324127419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280613383</v>
      </c>
      <c r="D7" s="18"/>
      <c r="E7" s="19">
        <v>-46801477</v>
      </c>
      <c r="F7" s="20">
        <v>49083077</v>
      </c>
      <c r="G7" s="20">
        <v>374475798</v>
      </c>
      <c r="H7" s="20">
        <v>-51192162</v>
      </c>
      <c r="I7" s="20">
        <v>19660597</v>
      </c>
      <c r="J7" s="20">
        <v>342944233</v>
      </c>
      <c r="K7" s="20">
        <v>-263713913</v>
      </c>
      <c r="L7" s="20">
        <v>300512689</v>
      </c>
      <c r="M7" s="20">
        <v>19677320</v>
      </c>
      <c r="N7" s="20">
        <v>56476096</v>
      </c>
      <c r="O7" s="20">
        <v>20034786</v>
      </c>
      <c r="P7" s="20">
        <v>-12564039</v>
      </c>
      <c r="Q7" s="20">
        <v>17505598</v>
      </c>
      <c r="R7" s="20">
        <v>24976345</v>
      </c>
      <c r="S7" s="20"/>
      <c r="T7" s="20"/>
      <c r="U7" s="20"/>
      <c r="V7" s="20"/>
      <c r="W7" s="20">
        <v>424396674</v>
      </c>
      <c r="X7" s="20">
        <v>36812322</v>
      </c>
      <c r="Y7" s="20">
        <v>387584352</v>
      </c>
      <c r="Z7" s="21">
        <v>1052.8658094428274</v>
      </c>
      <c r="AA7" s="22">
        <v>49083077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280613383</v>
      </c>
      <c r="D13" s="29">
        <f>SUM(D6:D12)</f>
        <v>0</v>
      </c>
      <c r="E13" s="30">
        <f t="shared" si="0"/>
        <v>-46801477</v>
      </c>
      <c r="F13" s="31">
        <f t="shared" si="0"/>
        <v>49083077</v>
      </c>
      <c r="G13" s="31">
        <f t="shared" si="0"/>
        <v>374475798</v>
      </c>
      <c r="H13" s="31">
        <f t="shared" si="0"/>
        <v>-51192162</v>
      </c>
      <c r="I13" s="31">
        <f t="shared" si="0"/>
        <v>19660597</v>
      </c>
      <c r="J13" s="31">
        <f t="shared" si="0"/>
        <v>342944233</v>
      </c>
      <c r="K13" s="31">
        <f t="shared" si="0"/>
        <v>-263713913</v>
      </c>
      <c r="L13" s="31">
        <f t="shared" si="0"/>
        <v>300512689</v>
      </c>
      <c r="M13" s="31">
        <f t="shared" si="0"/>
        <v>19677320</v>
      </c>
      <c r="N13" s="31">
        <f t="shared" si="0"/>
        <v>56476096</v>
      </c>
      <c r="O13" s="31">
        <f t="shared" si="0"/>
        <v>20034786</v>
      </c>
      <c r="P13" s="31">
        <f t="shared" si="0"/>
        <v>-12564039</v>
      </c>
      <c r="Q13" s="31">
        <f t="shared" si="0"/>
        <v>17505598</v>
      </c>
      <c r="R13" s="31">
        <f t="shared" si="0"/>
        <v>24976345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424396674</v>
      </c>
      <c r="X13" s="31">
        <f t="shared" si="0"/>
        <v>36812322</v>
      </c>
      <c r="Y13" s="31">
        <f t="shared" si="0"/>
        <v>387584352</v>
      </c>
      <c r="Z13" s="32">
        <f>+IF(X13&lt;&gt;0,+(Y13/X13)*100,0)</f>
        <v>1052.8658094428274</v>
      </c>
      <c r="AA13" s="33">
        <f>SUM(AA6:AA12)</f>
        <v>49083077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25448723</v>
      </c>
      <c r="D17" s="18"/>
      <c r="E17" s="19">
        <v>54303383</v>
      </c>
      <c r="F17" s="20">
        <v>67038649</v>
      </c>
      <c r="G17" s="24">
        <v>22263400</v>
      </c>
      <c r="H17" s="24">
        <v>3732444</v>
      </c>
      <c r="I17" s="24">
        <v>-382185</v>
      </c>
      <c r="J17" s="20">
        <v>25613659</v>
      </c>
      <c r="K17" s="24">
        <v>-23209161</v>
      </c>
      <c r="L17" s="24">
        <v>25448723</v>
      </c>
      <c r="M17" s="20">
        <v>2104579</v>
      </c>
      <c r="N17" s="24">
        <v>4344141</v>
      </c>
      <c r="O17" s="24">
        <v>5363320</v>
      </c>
      <c r="P17" s="24">
        <v>19285695</v>
      </c>
      <c r="Q17" s="20">
        <v>1901400</v>
      </c>
      <c r="R17" s="24">
        <v>26550415</v>
      </c>
      <c r="S17" s="24"/>
      <c r="T17" s="20"/>
      <c r="U17" s="24"/>
      <c r="V17" s="24"/>
      <c r="W17" s="24">
        <v>56508215</v>
      </c>
      <c r="X17" s="20">
        <v>50278995</v>
      </c>
      <c r="Y17" s="24">
        <v>6229220</v>
      </c>
      <c r="Z17" s="25">
        <v>12.389308895295143</v>
      </c>
      <c r="AA17" s="26">
        <v>67038649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25448723</v>
      </c>
      <c r="D25" s="29">
        <f t="shared" ref="D25:Y25" si="1">SUM(D15:D24)</f>
        <v>0</v>
      </c>
      <c r="E25" s="35">
        <f t="shared" si="1"/>
        <v>54303383</v>
      </c>
      <c r="F25" s="36">
        <f t="shared" si="1"/>
        <v>67038649</v>
      </c>
      <c r="G25" s="36">
        <f t="shared" si="1"/>
        <v>22263400</v>
      </c>
      <c r="H25" s="36">
        <f t="shared" si="1"/>
        <v>3732444</v>
      </c>
      <c r="I25" s="36">
        <f t="shared" si="1"/>
        <v>-382185</v>
      </c>
      <c r="J25" s="36">
        <f t="shared" si="1"/>
        <v>25613659</v>
      </c>
      <c r="K25" s="36">
        <f t="shared" si="1"/>
        <v>-23209161</v>
      </c>
      <c r="L25" s="36">
        <f t="shared" si="1"/>
        <v>25448723</v>
      </c>
      <c r="M25" s="36">
        <f t="shared" si="1"/>
        <v>2104579</v>
      </c>
      <c r="N25" s="36">
        <f t="shared" si="1"/>
        <v>4344141</v>
      </c>
      <c r="O25" s="36">
        <f t="shared" si="1"/>
        <v>5363320</v>
      </c>
      <c r="P25" s="36">
        <f t="shared" si="1"/>
        <v>19285695</v>
      </c>
      <c r="Q25" s="36">
        <f t="shared" si="1"/>
        <v>1901400</v>
      </c>
      <c r="R25" s="36">
        <f t="shared" si="1"/>
        <v>26550415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56508215</v>
      </c>
      <c r="X25" s="36">
        <f t="shared" si="1"/>
        <v>50278995</v>
      </c>
      <c r="Y25" s="36">
        <f t="shared" si="1"/>
        <v>6229220</v>
      </c>
      <c r="Z25" s="37">
        <f>+IF(X25&lt;&gt;0,+(Y25/X25)*100,0)</f>
        <v>12.389308895295143</v>
      </c>
      <c r="AA25" s="38">
        <f>SUM(AA15:AA24)</f>
        <v>67038649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306062106</v>
      </c>
      <c r="D26" s="29">
        <f>+D13+D25</f>
        <v>0</v>
      </c>
      <c r="E26" s="30">
        <f t="shared" si="2"/>
        <v>7501906</v>
      </c>
      <c r="F26" s="31">
        <f t="shared" si="2"/>
        <v>116121726</v>
      </c>
      <c r="G26" s="31">
        <f t="shared" si="2"/>
        <v>396739198</v>
      </c>
      <c r="H26" s="31">
        <f t="shared" si="2"/>
        <v>-47459718</v>
      </c>
      <c r="I26" s="31">
        <f t="shared" si="2"/>
        <v>19278412</v>
      </c>
      <c r="J26" s="31">
        <f t="shared" si="2"/>
        <v>368557892</v>
      </c>
      <c r="K26" s="31">
        <f t="shared" si="2"/>
        <v>-286923074</v>
      </c>
      <c r="L26" s="31">
        <f t="shared" si="2"/>
        <v>325961412</v>
      </c>
      <c r="M26" s="31">
        <f t="shared" si="2"/>
        <v>21781899</v>
      </c>
      <c r="N26" s="31">
        <f t="shared" si="2"/>
        <v>60820237</v>
      </c>
      <c r="O26" s="31">
        <f t="shared" si="2"/>
        <v>25398106</v>
      </c>
      <c r="P26" s="31">
        <f t="shared" si="2"/>
        <v>6721656</v>
      </c>
      <c r="Q26" s="31">
        <f t="shared" si="2"/>
        <v>19406998</v>
      </c>
      <c r="R26" s="31">
        <f t="shared" si="2"/>
        <v>51526760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480904889</v>
      </c>
      <c r="X26" s="31">
        <f t="shared" si="2"/>
        <v>87091317</v>
      </c>
      <c r="Y26" s="31">
        <f t="shared" si="2"/>
        <v>393813572</v>
      </c>
      <c r="Z26" s="32">
        <f>+IF(X26&lt;&gt;0,+(Y26/X26)*100,0)</f>
        <v>452.18465579065708</v>
      </c>
      <c r="AA26" s="33">
        <f>+AA13+AA25</f>
        <v>116121726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-23932847</v>
      </c>
      <c r="D33" s="18"/>
      <c r="E33" s="19">
        <v>40014088</v>
      </c>
      <c r="F33" s="20">
        <v>51770165</v>
      </c>
      <c r="G33" s="20">
        <v>-23932847</v>
      </c>
      <c r="H33" s="20"/>
      <c r="I33" s="20">
        <v>-637439</v>
      </c>
      <c r="J33" s="20">
        <v>-24570286</v>
      </c>
      <c r="K33" s="20">
        <v>23932847</v>
      </c>
      <c r="L33" s="20">
        <v>-26657597</v>
      </c>
      <c r="M33" s="20"/>
      <c r="N33" s="20">
        <v>-2724750</v>
      </c>
      <c r="O33" s="20">
        <v>-2718775</v>
      </c>
      <c r="P33" s="20">
        <v>-6167818</v>
      </c>
      <c r="Q33" s="20">
        <v>-19754803</v>
      </c>
      <c r="R33" s="20">
        <v>-28641396</v>
      </c>
      <c r="S33" s="20"/>
      <c r="T33" s="20"/>
      <c r="U33" s="20"/>
      <c r="V33" s="20"/>
      <c r="W33" s="20">
        <v>-55936432</v>
      </c>
      <c r="X33" s="20">
        <v>38827620</v>
      </c>
      <c r="Y33" s="20">
        <v>-94764052</v>
      </c>
      <c r="Z33" s="21">
        <v>-244.06350942962769</v>
      </c>
      <c r="AA33" s="22">
        <v>51770165</v>
      </c>
    </row>
    <row r="34" spans="1:27" x14ac:dyDescent="0.25">
      <c r="A34" s="23" t="s">
        <v>61</v>
      </c>
      <c r="B34" s="17" t="s">
        <v>32</v>
      </c>
      <c r="C34" s="18">
        <v>149760416</v>
      </c>
      <c r="D34" s="18"/>
      <c r="E34" s="19">
        <v>144485450</v>
      </c>
      <c r="F34" s="20">
        <v>144485450</v>
      </c>
      <c r="G34" s="20">
        <v>140044856</v>
      </c>
      <c r="H34" s="20">
        <v>9715560</v>
      </c>
      <c r="I34" s="20"/>
      <c r="J34" s="20">
        <v>149760416</v>
      </c>
      <c r="K34" s="20">
        <v>-149760416</v>
      </c>
      <c r="L34" s="20">
        <v>149760416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149760416</v>
      </c>
      <c r="X34" s="20">
        <v>108364086</v>
      </c>
      <c r="Y34" s="20">
        <v>41396330</v>
      </c>
      <c r="Z34" s="21">
        <v>38.201152732465253</v>
      </c>
      <c r="AA34" s="22">
        <v>144485450</v>
      </c>
    </row>
    <row r="35" spans="1:27" x14ac:dyDescent="0.25">
      <c r="A35" s="23" t="s">
        <v>39</v>
      </c>
      <c r="B35" s="17" t="s">
        <v>32</v>
      </c>
      <c r="C35" s="18">
        <v>67021658</v>
      </c>
      <c r="D35" s="18"/>
      <c r="E35" s="19"/>
      <c r="F35" s="20"/>
      <c r="G35" s="20">
        <v>68695877</v>
      </c>
      <c r="H35" s="20">
        <v>1593306</v>
      </c>
      <c r="I35" s="20">
        <v>1558011</v>
      </c>
      <c r="J35" s="20">
        <v>71847194</v>
      </c>
      <c r="K35" s="20">
        <v>-65587980</v>
      </c>
      <c r="L35" s="20">
        <v>68567064</v>
      </c>
      <c r="M35" s="20">
        <v>1536168</v>
      </c>
      <c r="N35" s="20">
        <v>4515252</v>
      </c>
      <c r="O35" s="20">
        <v>1540857</v>
      </c>
      <c r="P35" s="20">
        <v>1486439</v>
      </c>
      <c r="Q35" s="20">
        <v>1508364</v>
      </c>
      <c r="R35" s="20">
        <v>4535660</v>
      </c>
      <c r="S35" s="20"/>
      <c r="T35" s="20"/>
      <c r="U35" s="20"/>
      <c r="V35" s="20"/>
      <c r="W35" s="20">
        <v>80898106</v>
      </c>
      <c r="X35" s="20"/>
      <c r="Y35" s="20">
        <v>80898106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192849227</v>
      </c>
      <c r="D37" s="29">
        <f t="shared" ref="D37:Y37" si="3">SUM(D29:D36)</f>
        <v>0</v>
      </c>
      <c r="E37" s="30">
        <f t="shared" si="3"/>
        <v>184499538</v>
      </c>
      <c r="F37" s="31">
        <f t="shared" si="3"/>
        <v>196255615</v>
      </c>
      <c r="G37" s="31">
        <f t="shared" si="3"/>
        <v>184807886</v>
      </c>
      <c r="H37" s="31">
        <f t="shared" si="3"/>
        <v>11308866</v>
      </c>
      <c r="I37" s="31">
        <f t="shared" si="3"/>
        <v>920572</v>
      </c>
      <c r="J37" s="31">
        <f t="shared" si="3"/>
        <v>197037324</v>
      </c>
      <c r="K37" s="31">
        <f t="shared" si="3"/>
        <v>-191415549</v>
      </c>
      <c r="L37" s="31">
        <f t="shared" si="3"/>
        <v>191669883</v>
      </c>
      <c r="M37" s="31">
        <f t="shared" si="3"/>
        <v>1536168</v>
      </c>
      <c r="N37" s="31">
        <f t="shared" si="3"/>
        <v>1790502</v>
      </c>
      <c r="O37" s="31">
        <f t="shared" si="3"/>
        <v>-1177918</v>
      </c>
      <c r="P37" s="31">
        <f t="shared" si="3"/>
        <v>-4681379</v>
      </c>
      <c r="Q37" s="31">
        <f t="shared" si="3"/>
        <v>-18246439</v>
      </c>
      <c r="R37" s="31">
        <f t="shared" si="3"/>
        <v>-24105736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174722090</v>
      </c>
      <c r="X37" s="31">
        <f t="shared" si="3"/>
        <v>147191706</v>
      </c>
      <c r="Y37" s="31">
        <f t="shared" si="3"/>
        <v>27530384</v>
      </c>
      <c r="Z37" s="32">
        <f>+IF(X37&lt;&gt;0,+(Y37/X37)*100,0)</f>
        <v>18.70376038715116</v>
      </c>
      <c r="AA37" s="33">
        <f>SUM(AA29:AA36)</f>
        <v>196255615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192849227</v>
      </c>
      <c r="D44" s="29">
        <f>+D37+D43</f>
        <v>0</v>
      </c>
      <c r="E44" s="30">
        <f t="shared" si="5"/>
        <v>184499538</v>
      </c>
      <c r="F44" s="31">
        <f t="shared" si="5"/>
        <v>196255615</v>
      </c>
      <c r="G44" s="31">
        <f t="shared" si="5"/>
        <v>184807886</v>
      </c>
      <c r="H44" s="31">
        <f t="shared" si="5"/>
        <v>11308866</v>
      </c>
      <c r="I44" s="31">
        <f t="shared" si="5"/>
        <v>920572</v>
      </c>
      <c r="J44" s="31">
        <f t="shared" si="5"/>
        <v>197037324</v>
      </c>
      <c r="K44" s="31">
        <f t="shared" si="5"/>
        <v>-191415549</v>
      </c>
      <c r="L44" s="31">
        <f t="shared" si="5"/>
        <v>191669883</v>
      </c>
      <c r="M44" s="31">
        <f t="shared" si="5"/>
        <v>1536168</v>
      </c>
      <c r="N44" s="31">
        <f t="shared" si="5"/>
        <v>1790502</v>
      </c>
      <c r="O44" s="31">
        <f t="shared" si="5"/>
        <v>-1177918</v>
      </c>
      <c r="P44" s="31">
        <f t="shared" si="5"/>
        <v>-4681379</v>
      </c>
      <c r="Q44" s="31">
        <f t="shared" si="5"/>
        <v>-18246439</v>
      </c>
      <c r="R44" s="31">
        <f t="shared" si="5"/>
        <v>-24105736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174722090</v>
      </c>
      <c r="X44" s="31">
        <f t="shared" si="5"/>
        <v>147191706</v>
      </c>
      <c r="Y44" s="31">
        <f t="shared" si="5"/>
        <v>27530384</v>
      </c>
      <c r="Z44" s="32">
        <f>+IF(X44&lt;&gt;0,+(Y44/X44)*100,0)</f>
        <v>18.70376038715116</v>
      </c>
      <c r="AA44" s="33">
        <f>+AA37+AA43</f>
        <v>196255615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113212879</v>
      </c>
      <c r="D45" s="42">
        <f t="shared" si="6"/>
        <v>0</v>
      </c>
      <c r="E45" s="43">
        <f t="shared" si="6"/>
        <v>-176997632</v>
      </c>
      <c r="F45" s="44">
        <f t="shared" si="6"/>
        <v>-80133889</v>
      </c>
      <c r="G45" s="44">
        <f t="shared" si="6"/>
        <v>211931312</v>
      </c>
      <c r="H45" s="44">
        <f t="shared" si="6"/>
        <v>-58768584</v>
      </c>
      <c r="I45" s="44">
        <f t="shared" si="6"/>
        <v>18357840</v>
      </c>
      <c r="J45" s="44">
        <f t="shared" si="6"/>
        <v>171520568</v>
      </c>
      <c r="K45" s="44">
        <f t="shared" si="6"/>
        <v>-95507525</v>
      </c>
      <c r="L45" s="44">
        <f t="shared" si="6"/>
        <v>134291529</v>
      </c>
      <c r="M45" s="44">
        <f t="shared" si="6"/>
        <v>20245731</v>
      </c>
      <c r="N45" s="44">
        <f t="shared" si="6"/>
        <v>59029735</v>
      </c>
      <c r="O45" s="44">
        <f t="shared" si="6"/>
        <v>26576024</v>
      </c>
      <c r="P45" s="44">
        <f t="shared" si="6"/>
        <v>11403035</v>
      </c>
      <c r="Q45" s="44">
        <f t="shared" si="6"/>
        <v>37653437</v>
      </c>
      <c r="R45" s="44">
        <f t="shared" si="6"/>
        <v>75632496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306182799</v>
      </c>
      <c r="X45" s="44">
        <f t="shared" si="6"/>
        <v>-60100389</v>
      </c>
      <c r="Y45" s="44">
        <f t="shared" si="6"/>
        <v>366283188</v>
      </c>
      <c r="Z45" s="45">
        <f>+IF(X45&lt;&gt;0,+(Y45/X45)*100,0)</f>
        <v>-609.45227492620722</v>
      </c>
      <c r="AA45" s="46">
        <f>+AA26-AA44</f>
        <v>-80133889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204766040</v>
      </c>
      <c r="D47" s="18"/>
      <c r="E47" s="19"/>
      <c r="F47" s="20"/>
      <c r="G47" s="20">
        <v>222240244</v>
      </c>
      <c r="H47" s="20">
        <v>-62565389</v>
      </c>
      <c r="I47" s="20">
        <v>19254584</v>
      </c>
      <c r="J47" s="20">
        <v>178929439</v>
      </c>
      <c r="K47" s="20">
        <v>-101383726</v>
      </c>
      <c r="L47" s="20">
        <v>139811883</v>
      </c>
      <c r="M47" s="20">
        <v>17222906</v>
      </c>
      <c r="N47" s="20">
        <v>55651063</v>
      </c>
      <c r="O47" s="20"/>
      <c r="P47" s="20">
        <v>17098076</v>
      </c>
      <c r="Q47" s="20">
        <v>36555969</v>
      </c>
      <c r="R47" s="20">
        <v>53654045</v>
      </c>
      <c r="S47" s="20"/>
      <c r="T47" s="20"/>
      <c r="U47" s="20"/>
      <c r="V47" s="20"/>
      <c r="W47" s="20">
        <v>288234547</v>
      </c>
      <c r="X47" s="20"/>
      <c r="Y47" s="20">
        <v>288234547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204766040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222240244</v>
      </c>
      <c r="H50" s="52">
        <f t="shared" si="7"/>
        <v>-62565389</v>
      </c>
      <c r="I50" s="52">
        <f t="shared" si="7"/>
        <v>19254584</v>
      </c>
      <c r="J50" s="52">
        <f t="shared" si="7"/>
        <v>178929439</v>
      </c>
      <c r="K50" s="52">
        <f t="shared" si="7"/>
        <v>-101383726</v>
      </c>
      <c r="L50" s="52">
        <f t="shared" si="7"/>
        <v>139811883</v>
      </c>
      <c r="M50" s="52">
        <f t="shared" si="7"/>
        <v>17222906</v>
      </c>
      <c r="N50" s="52">
        <f t="shared" si="7"/>
        <v>55651063</v>
      </c>
      <c r="O50" s="52">
        <f t="shared" si="7"/>
        <v>0</v>
      </c>
      <c r="P50" s="52">
        <f t="shared" si="7"/>
        <v>17098076</v>
      </c>
      <c r="Q50" s="52">
        <f t="shared" si="7"/>
        <v>36555969</v>
      </c>
      <c r="R50" s="52">
        <f t="shared" si="7"/>
        <v>53654045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288234547</v>
      </c>
      <c r="X50" s="52">
        <f t="shared" si="7"/>
        <v>0</v>
      </c>
      <c r="Y50" s="52">
        <f t="shared" si="7"/>
        <v>288234547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5832083</v>
      </c>
      <c r="D7" s="18"/>
      <c r="E7" s="19">
        <v>-8970657</v>
      </c>
      <c r="F7" s="20">
        <v>-8970657</v>
      </c>
      <c r="G7" s="20">
        <v>39693014</v>
      </c>
      <c r="H7" s="20">
        <v>-27413182</v>
      </c>
      <c r="I7" s="20">
        <v>3216393</v>
      </c>
      <c r="J7" s="20">
        <v>15496225</v>
      </c>
      <c r="K7" s="20">
        <v>3196473</v>
      </c>
      <c r="L7" s="20">
        <v>3043593</v>
      </c>
      <c r="M7" s="20">
        <v>3152286</v>
      </c>
      <c r="N7" s="20">
        <v>9392352</v>
      </c>
      <c r="O7" s="20">
        <v>3028906</v>
      </c>
      <c r="P7" s="20">
        <v>3052204</v>
      </c>
      <c r="Q7" s="20">
        <v>3055990</v>
      </c>
      <c r="R7" s="20">
        <v>9137100</v>
      </c>
      <c r="S7" s="20"/>
      <c r="T7" s="20"/>
      <c r="U7" s="20"/>
      <c r="V7" s="20"/>
      <c r="W7" s="20">
        <v>34025677</v>
      </c>
      <c r="X7" s="20">
        <v>-6727986</v>
      </c>
      <c r="Y7" s="20">
        <v>40753663</v>
      </c>
      <c r="Z7" s="21">
        <v>-605.73346912434113</v>
      </c>
      <c r="AA7" s="22">
        <v>-8970657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5832083</v>
      </c>
      <c r="D13" s="29">
        <f>SUM(D6:D12)</f>
        <v>0</v>
      </c>
      <c r="E13" s="30">
        <f t="shared" si="0"/>
        <v>-8970657</v>
      </c>
      <c r="F13" s="31">
        <f t="shared" si="0"/>
        <v>-8970657</v>
      </c>
      <c r="G13" s="31">
        <f t="shared" si="0"/>
        <v>39693014</v>
      </c>
      <c r="H13" s="31">
        <f t="shared" si="0"/>
        <v>-27413182</v>
      </c>
      <c r="I13" s="31">
        <f t="shared" si="0"/>
        <v>3216393</v>
      </c>
      <c r="J13" s="31">
        <f t="shared" si="0"/>
        <v>15496225</v>
      </c>
      <c r="K13" s="31">
        <f t="shared" si="0"/>
        <v>3196473</v>
      </c>
      <c r="L13" s="31">
        <f t="shared" si="0"/>
        <v>3043593</v>
      </c>
      <c r="M13" s="31">
        <f t="shared" si="0"/>
        <v>3152286</v>
      </c>
      <c r="N13" s="31">
        <f t="shared" si="0"/>
        <v>9392352</v>
      </c>
      <c r="O13" s="31">
        <f t="shared" si="0"/>
        <v>3028906</v>
      </c>
      <c r="P13" s="31">
        <f t="shared" si="0"/>
        <v>3052204</v>
      </c>
      <c r="Q13" s="31">
        <f t="shared" si="0"/>
        <v>3055990</v>
      </c>
      <c r="R13" s="31">
        <f t="shared" si="0"/>
        <v>9137100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34025677</v>
      </c>
      <c r="X13" s="31">
        <f t="shared" si="0"/>
        <v>-6727986</v>
      </c>
      <c r="Y13" s="31">
        <f t="shared" si="0"/>
        <v>40753663</v>
      </c>
      <c r="Z13" s="32">
        <f>+IF(X13&lt;&gt;0,+(Y13/X13)*100,0)</f>
        <v>-605.73346912434113</v>
      </c>
      <c r="AA13" s="33">
        <f>SUM(AA6:AA12)</f>
        <v>-8970657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1998836</v>
      </c>
      <c r="D17" s="18"/>
      <c r="E17" s="19">
        <v>1133314</v>
      </c>
      <c r="F17" s="20"/>
      <c r="G17" s="24">
        <v>1998836</v>
      </c>
      <c r="H17" s="24"/>
      <c r="I17" s="24"/>
      <c r="J17" s="20">
        <v>1998836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1998836</v>
      </c>
      <c r="X17" s="20"/>
      <c r="Y17" s="24">
        <v>1998836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1998836</v>
      </c>
      <c r="D25" s="29">
        <f t="shared" ref="D25:Y25" si="1">SUM(D15:D24)</f>
        <v>0</v>
      </c>
      <c r="E25" s="35">
        <f t="shared" si="1"/>
        <v>1133314</v>
      </c>
      <c r="F25" s="36">
        <f t="shared" si="1"/>
        <v>0</v>
      </c>
      <c r="G25" s="36">
        <f t="shared" si="1"/>
        <v>1998836</v>
      </c>
      <c r="H25" s="36">
        <f t="shared" si="1"/>
        <v>0</v>
      </c>
      <c r="I25" s="36">
        <f t="shared" si="1"/>
        <v>0</v>
      </c>
      <c r="J25" s="36">
        <f t="shared" si="1"/>
        <v>1998836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1998836</v>
      </c>
      <c r="X25" s="36">
        <f t="shared" si="1"/>
        <v>0</v>
      </c>
      <c r="Y25" s="36">
        <f t="shared" si="1"/>
        <v>1998836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7830919</v>
      </c>
      <c r="D26" s="29">
        <f>+D13+D25</f>
        <v>0</v>
      </c>
      <c r="E26" s="30">
        <f t="shared" si="2"/>
        <v>-7837343</v>
      </c>
      <c r="F26" s="31">
        <f t="shared" si="2"/>
        <v>-8970657</v>
      </c>
      <c r="G26" s="31">
        <f t="shared" si="2"/>
        <v>41691850</v>
      </c>
      <c r="H26" s="31">
        <f t="shared" si="2"/>
        <v>-27413182</v>
      </c>
      <c r="I26" s="31">
        <f t="shared" si="2"/>
        <v>3216393</v>
      </c>
      <c r="J26" s="31">
        <f t="shared" si="2"/>
        <v>17495061</v>
      </c>
      <c r="K26" s="31">
        <f t="shared" si="2"/>
        <v>3196473</v>
      </c>
      <c r="L26" s="31">
        <f t="shared" si="2"/>
        <v>3043593</v>
      </c>
      <c r="M26" s="31">
        <f t="shared" si="2"/>
        <v>3152286</v>
      </c>
      <c r="N26" s="31">
        <f t="shared" si="2"/>
        <v>9392352</v>
      </c>
      <c r="O26" s="31">
        <f t="shared" si="2"/>
        <v>3028906</v>
      </c>
      <c r="P26" s="31">
        <f t="shared" si="2"/>
        <v>3052204</v>
      </c>
      <c r="Q26" s="31">
        <f t="shared" si="2"/>
        <v>3055990</v>
      </c>
      <c r="R26" s="31">
        <f t="shared" si="2"/>
        <v>9137100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36024513</v>
      </c>
      <c r="X26" s="31">
        <f t="shared" si="2"/>
        <v>-6727986</v>
      </c>
      <c r="Y26" s="31">
        <f t="shared" si="2"/>
        <v>42752499</v>
      </c>
      <c r="Z26" s="32">
        <f>+IF(X26&lt;&gt;0,+(Y26/X26)*100,0)</f>
        <v>-635.44274616504856</v>
      </c>
      <c r="AA26" s="33">
        <f>+AA13+AA25</f>
        <v>-8970657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9627647</v>
      </c>
      <c r="D35" s="18"/>
      <c r="E35" s="19"/>
      <c r="F35" s="20"/>
      <c r="G35" s="20">
        <v>9860126</v>
      </c>
      <c r="H35" s="20">
        <v>221922</v>
      </c>
      <c r="I35" s="20">
        <v>222388</v>
      </c>
      <c r="J35" s="20">
        <v>10304436</v>
      </c>
      <c r="K35" s="20">
        <v>216798</v>
      </c>
      <c r="L35" s="20">
        <v>196795</v>
      </c>
      <c r="M35" s="20">
        <v>208329</v>
      </c>
      <c r="N35" s="20">
        <v>621922</v>
      </c>
      <c r="O35" s="20">
        <v>192019</v>
      </c>
      <c r="P35" s="20">
        <v>192253</v>
      </c>
      <c r="Q35" s="20">
        <v>189638</v>
      </c>
      <c r="R35" s="20">
        <v>573910</v>
      </c>
      <c r="S35" s="20"/>
      <c r="T35" s="20"/>
      <c r="U35" s="20"/>
      <c r="V35" s="20"/>
      <c r="W35" s="20">
        <v>11500268</v>
      </c>
      <c r="X35" s="20"/>
      <c r="Y35" s="20">
        <v>11500268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73609554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73842033</v>
      </c>
      <c r="H37" s="31">
        <f t="shared" si="3"/>
        <v>221922</v>
      </c>
      <c r="I37" s="31">
        <f t="shared" si="3"/>
        <v>222388</v>
      </c>
      <c r="J37" s="31">
        <f t="shared" si="3"/>
        <v>74286343</v>
      </c>
      <c r="K37" s="31">
        <f t="shared" si="3"/>
        <v>216798</v>
      </c>
      <c r="L37" s="31">
        <f t="shared" si="3"/>
        <v>196795</v>
      </c>
      <c r="M37" s="31">
        <f t="shared" si="3"/>
        <v>208329</v>
      </c>
      <c r="N37" s="31">
        <f t="shared" si="3"/>
        <v>621922</v>
      </c>
      <c r="O37" s="31">
        <f t="shared" si="3"/>
        <v>192019</v>
      </c>
      <c r="P37" s="31">
        <f t="shared" si="3"/>
        <v>192253</v>
      </c>
      <c r="Q37" s="31">
        <f t="shared" si="3"/>
        <v>189638</v>
      </c>
      <c r="R37" s="31">
        <f t="shared" si="3"/>
        <v>573910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75482175</v>
      </c>
      <c r="X37" s="31">
        <f t="shared" si="3"/>
        <v>0</v>
      </c>
      <c r="Y37" s="31">
        <f t="shared" si="3"/>
        <v>75482175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7542395</v>
      </c>
      <c r="D40" s="18"/>
      <c r="E40" s="19"/>
      <c r="F40" s="20"/>
      <c r="G40" s="20">
        <v>7542395</v>
      </c>
      <c r="H40" s="20"/>
      <c r="I40" s="20"/>
      <c r="J40" s="20">
        <v>7542395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7542395</v>
      </c>
      <c r="X40" s="20"/>
      <c r="Y40" s="20">
        <v>7542395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7542395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7542395</v>
      </c>
      <c r="H43" s="36">
        <f t="shared" si="4"/>
        <v>0</v>
      </c>
      <c r="I43" s="36">
        <f t="shared" si="4"/>
        <v>0</v>
      </c>
      <c r="J43" s="36">
        <f t="shared" si="4"/>
        <v>7542395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7542395</v>
      </c>
      <c r="X43" s="36">
        <f t="shared" si="4"/>
        <v>0</v>
      </c>
      <c r="Y43" s="36">
        <f t="shared" si="4"/>
        <v>7542395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81151949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81384428</v>
      </c>
      <c r="H44" s="31">
        <f t="shared" si="5"/>
        <v>221922</v>
      </c>
      <c r="I44" s="31">
        <f t="shared" si="5"/>
        <v>222388</v>
      </c>
      <c r="J44" s="31">
        <f t="shared" si="5"/>
        <v>81828738</v>
      </c>
      <c r="K44" s="31">
        <f t="shared" si="5"/>
        <v>216798</v>
      </c>
      <c r="L44" s="31">
        <f t="shared" si="5"/>
        <v>196795</v>
      </c>
      <c r="M44" s="31">
        <f t="shared" si="5"/>
        <v>208329</v>
      </c>
      <c r="N44" s="31">
        <f t="shared" si="5"/>
        <v>621922</v>
      </c>
      <c r="O44" s="31">
        <f t="shared" si="5"/>
        <v>192019</v>
      </c>
      <c r="P44" s="31">
        <f t="shared" si="5"/>
        <v>192253</v>
      </c>
      <c r="Q44" s="31">
        <f t="shared" si="5"/>
        <v>189638</v>
      </c>
      <c r="R44" s="31">
        <f t="shared" si="5"/>
        <v>573910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83024570</v>
      </c>
      <c r="X44" s="31">
        <f t="shared" si="5"/>
        <v>0</v>
      </c>
      <c r="Y44" s="31">
        <f t="shared" si="5"/>
        <v>83024570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-73321030</v>
      </c>
      <c r="D45" s="42">
        <f t="shared" si="6"/>
        <v>0</v>
      </c>
      <c r="E45" s="43">
        <f t="shared" si="6"/>
        <v>-7837343</v>
      </c>
      <c r="F45" s="44">
        <f t="shared" si="6"/>
        <v>-8970657</v>
      </c>
      <c r="G45" s="44">
        <f t="shared" si="6"/>
        <v>-39692578</v>
      </c>
      <c r="H45" s="44">
        <f t="shared" si="6"/>
        <v>-27635104</v>
      </c>
      <c r="I45" s="44">
        <f t="shared" si="6"/>
        <v>2994005</v>
      </c>
      <c r="J45" s="44">
        <f t="shared" si="6"/>
        <v>-64333677</v>
      </c>
      <c r="K45" s="44">
        <f t="shared" si="6"/>
        <v>2979675</v>
      </c>
      <c r="L45" s="44">
        <f t="shared" si="6"/>
        <v>2846798</v>
      </c>
      <c r="M45" s="44">
        <f t="shared" si="6"/>
        <v>2943957</v>
      </c>
      <c r="N45" s="44">
        <f t="shared" si="6"/>
        <v>8770430</v>
      </c>
      <c r="O45" s="44">
        <f t="shared" si="6"/>
        <v>2836887</v>
      </c>
      <c r="P45" s="44">
        <f t="shared" si="6"/>
        <v>2859951</v>
      </c>
      <c r="Q45" s="44">
        <f t="shared" si="6"/>
        <v>2866352</v>
      </c>
      <c r="R45" s="44">
        <f t="shared" si="6"/>
        <v>8563190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-47000057</v>
      </c>
      <c r="X45" s="44">
        <f t="shared" si="6"/>
        <v>-6727986</v>
      </c>
      <c r="Y45" s="44">
        <f t="shared" si="6"/>
        <v>-40272071</v>
      </c>
      <c r="Z45" s="45">
        <f>+IF(X45&lt;&gt;0,+(Y45/X45)*100,0)</f>
        <v>598.57542807015352</v>
      </c>
      <c r="AA45" s="46">
        <f>+AA26-AA44</f>
        <v>-8970657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100704404</v>
      </c>
      <c r="D47" s="18"/>
      <c r="E47" s="19"/>
      <c r="F47" s="20"/>
      <c r="G47" s="20">
        <v>103178102</v>
      </c>
      <c r="H47" s="20">
        <v>1634153</v>
      </c>
      <c r="I47" s="20">
        <v>2558594</v>
      </c>
      <c r="J47" s="20">
        <v>107370849</v>
      </c>
      <c r="K47" s="20">
        <v>2540999</v>
      </c>
      <c r="L47" s="20">
        <v>2343891</v>
      </c>
      <c r="M47" s="20">
        <v>2147500</v>
      </c>
      <c r="N47" s="20">
        <v>7032390</v>
      </c>
      <c r="O47" s="20">
        <v>2279826</v>
      </c>
      <c r="P47" s="20">
        <v>2214185</v>
      </c>
      <c r="Q47" s="20">
        <v>2299779</v>
      </c>
      <c r="R47" s="20">
        <v>6793790</v>
      </c>
      <c r="S47" s="20"/>
      <c r="T47" s="20"/>
      <c r="U47" s="20"/>
      <c r="V47" s="20"/>
      <c r="W47" s="20">
        <v>121197029</v>
      </c>
      <c r="X47" s="20"/>
      <c r="Y47" s="20">
        <v>121197029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100704404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103178102</v>
      </c>
      <c r="H50" s="52">
        <f t="shared" si="7"/>
        <v>1634153</v>
      </c>
      <c r="I50" s="52">
        <f t="shared" si="7"/>
        <v>2558594</v>
      </c>
      <c r="J50" s="52">
        <f t="shared" si="7"/>
        <v>107370849</v>
      </c>
      <c r="K50" s="52">
        <f t="shared" si="7"/>
        <v>2540999</v>
      </c>
      <c r="L50" s="52">
        <f t="shared" si="7"/>
        <v>2343891</v>
      </c>
      <c r="M50" s="52">
        <f t="shared" si="7"/>
        <v>2147500</v>
      </c>
      <c r="N50" s="52">
        <f t="shared" si="7"/>
        <v>7032390</v>
      </c>
      <c r="O50" s="52">
        <f t="shared" si="7"/>
        <v>2279826</v>
      </c>
      <c r="P50" s="52">
        <f t="shared" si="7"/>
        <v>2214185</v>
      </c>
      <c r="Q50" s="52">
        <f t="shared" si="7"/>
        <v>2299779</v>
      </c>
      <c r="R50" s="52">
        <f t="shared" si="7"/>
        <v>6793790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121197029</v>
      </c>
      <c r="X50" s="52">
        <f t="shared" si="7"/>
        <v>0</v>
      </c>
      <c r="Y50" s="52">
        <f t="shared" si="7"/>
        <v>121197029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16147837</v>
      </c>
      <c r="D6" s="18"/>
      <c r="E6" s="19">
        <v>-11963373</v>
      </c>
      <c r="F6" s="20">
        <v>19828326</v>
      </c>
      <c r="G6" s="20">
        <v>3610250</v>
      </c>
      <c r="H6" s="20">
        <v>4512416</v>
      </c>
      <c r="I6" s="20">
        <v>1456102</v>
      </c>
      <c r="J6" s="20">
        <v>9578768</v>
      </c>
      <c r="K6" s="20">
        <v>2668158</v>
      </c>
      <c r="L6" s="20">
        <v>2146119</v>
      </c>
      <c r="M6" s="20">
        <v>-764179</v>
      </c>
      <c r="N6" s="20">
        <v>4050098</v>
      </c>
      <c r="O6" s="20">
        <v>-324226</v>
      </c>
      <c r="P6" s="20"/>
      <c r="Q6" s="20">
        <v>1049388</v>
      </c>
      <c r="R6" s="20">
        <v>725162</v>
      </c>
      <c r="S6" s="20"/>
      <c r="T6" s="20"/>
      <c r="U6" s="20"/>
      <c r="V6" s="20"/>
      <c r="W6" s="20">
        <v>14354028</v>
      </c>
      <c r="X6" s="20">
        <v>9553005</v>
      </c>
      <c r="Y6" s="20">
        <v>4801023</v>
      </c>
      <c r="Z6" s="21">
        <v>50.256678395960222</v>
      </c>
      <c r="AA6" s="22">
        <v>19828326</v>
      </c>
    </row>
    <row r="7" spans="1:27" x14ac:dyDescent="0.25">
      <c r="A7" s="23" t="s">
        <v>35</v>
      </c>
      <c r="B7" s="17" t="s">
        <v>32</v>
      </c>
      <c r="C7" s="18">
        <v>-229036080</v>
      </c>
      <c r="D7" s="18"/>
      <c r="E7" s="19">
        <v>16496800</v>
      </c>
      <c r="F7" s="20">
        <v>-169216865</v>
      </c>
      <c r="G7" s="20">
        <v>-223516565</v>
      </c>
      <c r="H7" s="20">
        <v>129579</v>
      </c>
      <c r="I7" s="20">
        <v>2913710</v>
      </c>
      <c r="J7" s="20">
        <v>-220473276</v>
      </c>
      <c r="K7" s="20">
        <v>3221289</v>
      </c>
      <c r="L7" s="20">
        <v>2697618</v>
      </c>
      <c r="M7" s="20">
        <v>2778635</v>
      </c>
      <c r="N7" s="20">
        <v>8697542</v>
      </c>
      <c r="O7" s="20">
        <v>2627220</v>
      </c>
      <c r="P7" s="20"/>
      <c r="Q7" s="20">
        <v>2801180</v>
      </c>
      <c r="R7" s="20">
        <v>5428400</v>
      </c>
      <c r="S7" s="20"/>
      <c r="T7" s="20"/>
      <c r="U7" s="20"/>
      <c r="V7" s="20"/>
      <c r="W7" s="20">
        <v>-206347334</v>
      </c>
      <c r="X7" s="20">
        <v>-155466862</v>
      </c>
      <c r="Y7" s="20">
        <v>-50880472</v>
      </c>
      <c r="Z7" s="21">
        <v>32.727535209400443</v>
      </c>
      <c r="AA7" s="22">
        <v>-169216865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-212888243</v>
      </c>
      <c r="D13" s="29">
        <f>SUM(D6:D12)</f>
        <v>0</v>
      </c>
      <c r="E13" s="30">
        <f t="shared" si="0"/>
        <v>4533427</v>
      </c>
      <c r="F13" s="31">
        <f t="shared" si="0"/>
        <v>-149388539</v>
      </c>
      <c r="G13" s="31">
        <f t="shared" si="0"/>
        <v>-219906315</v>
      </c>
      <c r="H13" s="31">
        <f t="shared" si="0"/>
        <v>4641995</v>
      </c>
      <c r="I13" s="31">
        <f t="shared" si="0"/>
        <v>4369812</v>
      </c>
      <c r="J13" s="31">
        <f t="shared" si="0"/>
        <v>-210894508</v>
      </c>
      <c r="K13" s="31">
        <f t="shared" si="0"/>
        <v>5889447</v>
      </c>
      <c r="L13" s="31">
        <f t="shared" si="0"/>
        <v>4843737</v>
      </c>
      <c r="M13" s="31">
        <f t="shared" si="0"/>
        <v>2014456</v>
      </c>
      <c r="N13" s="31">
        <f t="shared" si="0"/>
        <v>12747640</v>
      </c>
      <c r="O13" s="31">
        <f t="shared" si="0"/>
        <v>2302994</v>
      </c>
      <c r="P13" s="31">
        <f t="shared" si="0"/>
        <v>0</v>
      </c>
      <c r="Q13" s="31">
        <f t="shared" si="0"/>
        <v>3850568</v>
      </c>
      <c r="R13" s="31">
        <f t="shared" si="0"/>
        <v>6153562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-191993306</v>
      </c>
      <c r="X13" s="31">
        <f t="shared" si="0"/>
        <v>-145913857</v>
      </c>
      <c r="Y13" s="31">
        <f t="shared" si="0"/>
        <v>-46079449</v>
      </c>
      <c r="Z13" s="32">
        <f>+IF(X13&lt;&gt;0,+(Y13/X13)*100,0)</f>
        <v>31.579899227802606</v>
      </c>
      <c r="AA13" s="33">
        <f>SUM(AA6:AA12)</f>
        <v>-149388539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14578031</v>
      </c>
      <c r="F17" s="20">
        <v>-213787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-1910347</v>
      </c>
      <c r="Y17" s="24">
        <v>1910347</v>
      </c>
      <c r="Z17" s="25">
        <v>-100</v>
      </c>
      <c r="AA17" s="26">
        <v>-213787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14578031</v>
      </c>
      <c r="F25" s="36">
        <f t="shared" si="1"/>
        <v>-213787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-1910347</v>
      </c>
      <c r="Y25" s="36">
        <f t="shared" si="1"/>
        <v>1910347</v>
      </c>
      <c r="Z25" s="37">
        <f>+IF(X25&lt;&gt;0,+(Y25/X25)*100,0)</f>
        <v>-100</v>
      </c>
      <c r="AA25" s="38">
        <f>SUM(AA15:AA24)</f>
        <v>-213787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-212888243</v>
      </c>
      <c r="D26" s="29">
        <f>+D13+D25</f>
        <v>0</v>
      </c>
      <c r="E26" s="30">
        <f t="shared" si="2"/>
        <v>19111458</v>
      </c>
      <c r="F26" s="31">
        <f t="shared" si="2"/>
        <v>-149602326</v>
      </c>
      <c r="G26" s="31">
        <f t="shared" si="2"/>
        <v>-219906315</v>
      </c>
      <c r="H26" s="31">
        <f t="shared" si="2"/>
        <v>4641995</v>
      </c>
      <c r="I26" s="31">
        <f t="shared" si="2"/>
        <v>4369812</v>
      </c>
      <c r="J26" s="31">
        <f t="shared" si="2"/>
        <v>-210894508</v>
      </c>
      <c r="K26" s="31">
        <f t="shared" si="2"/>
        <v>5889447</v>
      </c>
      <c r="L26" s="31">
        <f t="shared" si="2"/>
        <v>4843737</v>
      </c>
      <c r="M26" s="31">
        <f t="shared" si="2"/>
        <v>2014456</v>
      </c>
      <c r="N26" s="31">
        <f t="shared" si="2"/>
        <v>12747640</v>
      </c>
      <c r="O26" s="31">
        <f t="shared" si="2"/>
        <v>2302994</v>
      </c>
      <c r="P26" s="31">
        <f t="shared" si="2"/>
        <v>0</v>
      </c>
      <c r="Q26" s="31">
        <f t="shared" si="2"/>
        <v>3850568</v>
      </c>
      <c r="R26" s="31">
        <f t="shared" si="2"/>
        <v>6153562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-191993306</v>
      </c>
      <c r="X26" s="31">
        <f t="shared" si="2"/>
        <v>-147824204</v>
      </c>
      <c r="Y26" s="31">
        <f t="shared" si="2"/>
        <v>-44169102</v>
      </c>
      <c r="Z26" s="32">
        <f>+IF(X26&lt;&gt;0,+(Y26/X26)*100,0)</f>
        <v>29.879479006022585</v>
      </c>
      <c r="AA26" s="33">
        <f>+AA13+AA25</f>
        <v>-149602326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-212888243</v>
      </c>
      <c r="D45" s="42">
        <f t="shared" si="6"/>
        <v>0</v>
      </c>
      <c r="E45" s="43">
        <f t="shared" si="6"/>
        <v>19111458</v>
      </c>
      <c r="F45" s="44">
        <f t="shared" si="6"/>
        <v>-149602326</v>
      </c>
      <c r="G45" s="44">
        <f t="shared" si="6"/>
        <v>-219906315</v>
      </c>
      <c r="H45" s="44">
        <f t="shared" si="6"/>
        <v>4641995</v>
      </c>
      <c r="I45" s="44">
        <f t="shared" si="6"/>
        <v>4369812</v>
      </c>
      <c r="J45" s="44">
        <f t="shared" si="6"/>
        <v>-210894508</v>
      </c>
      <c r="K45" s="44">
        <f t="shared" si="6"/>
        <v>5889447</v>
      </c>
      <c r="L45" s="44">
        <f t="shared" si="6"/>
        <v>4843737</v>
      </c>
      <c r="M45" s="44">
        <f t="shared" si="6"/>
        <v>2014456</v>
      </c>
      <c r="N45" s="44">
        <f t="shared" si="6"/>
        <v>12747640</v>
      </c>
      <c r="O45" s="44">
        <f t="shared" si="6"/>
        <v>2302994</v>
      </c>
      <c r="P45" s="44">
        <f t="shared" si="6"/>
        <v>0</v>
      </c>
      <c r="Q45" s="44">
        <f t="shared" si="6"/>
        <v>3850568</v>
      </c>
      <c r="R45" s="44">
        <f t="shared" si="6"/>
        <v>6153562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-191993306</v>
      </c>
      <c r="X45" s="44">
        <f t="shared" si="6"/>
        <v>-147824204</v>
      </c>
      <c r="Y45" s="44">
        <f t="shared" si="6"/>
        <v>-44169102</v>
      </c>
      <c r="Z45" s="45">
        <f>+IF(X45&lt;&gt;0,+(Y45/X45)*100,0)</f>
        <v>29.879479006022585</v>
      </c>
      <c r="AA45" s="46">
        <f>+AA26-AA44</f>
        <v>-149602326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15819640</v>
      </c>
      <c r="F47" s="20">
        <v>-5385461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-3607339</v>
      </c>
      <c r="Y47" s="20">
        <v>3607339</v>
      </c>
      <c r="Z47" s="47">
        <v>-100</v>
      </c>
      <c r="AA47" s="22">
        <v>-5385461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15819640</v>
      </c>
      <c r="F50" s="52">
        <f t="shared" si="7"/>
        <v>-5385461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-3607339</v>
      </c>
      <c r="Y50" s="52">
        <f t="shared" si="7"/>
        <v>3607339</v>
      </c>
      <c r="Z50" s="53">
        <f>+IF(X50&lt;&gt;0,+(Y50/X50)*100,0)</f>
        <v>-100</v>
      </c>
      <c r="AA50" s="54">
        <f>SUM(AA47:AA49)</f>
        <v>-5385461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261159175</v>
      </c>
      <c r="D7" s="18"/>
      <c r="E7" s="19">
        <v>217011475</v>
      </c>
      <c r="F7" s="20">
        <v>403754048</v>
      </c>
      <c r="G7" s="20">
        <v>710168</v>
      </c>
      <c r="H7" s="20">
        <v>-5919584</v>
      </c>
      <c r="I7" s="20">
        <v>317918938</v>
      </c>
      <c r="J7" s="20">
        <v>312709522</v>
      </c>
      <c r="K7" s="20">
        <v>924086</v>
      </c>
      <c r="L7" s="20">
        <v>-1313130</v>
      </c>
      <c r="M7" s="20">
        <v>3730482</v>
      </c>
      <c r="N7" s="20">
        <v>3341438</v>
      </c>
      <c r="O7" s="20">
        <v>3593047</v>
      </c>
      <c r="P7" s="20">
        <v>-3413565</v>
      </c>
      <c r="Q7" s="20">
        <v>-5187355</v>
      </c>
      <c r="R7" s="20">
        <v>-5007873</v>
      </c>
      <c r="S7" s="20"/>
      <c r="T7" s="20"/>
      <c r="U7" s="20"/>
      <c r="V7" s="20"/>
      <c r="W7" s="20">
        <v>311043087</v>
      </c>
      <c r="X7" s="20"/>
      <c r="Y7" s="20">
        <v>311043087</v>
      </c>
      <c r="Z7" s="21"/>
      <c r="AA7" s="22">
        <v>403754048</v>
      </c>
    </row>
    <row r="8" spans="1:27" x14ac:dyDescent="0.25">
      <c r="A8" s="23" t="s">
        <v>36</v>
      </c>
      <c r="B8" s="17" t="s">
        <v>32</v>
      </c>
      <c r="C8" s="18">
        <v>75698</v>
      </c>
      <c r="D8" s="18"/>
      <c r="E8" s="19"/>
      <c r="F8" s="20">
        <v>-92420556</v>
      </c>
      <c r="G8" s="20">
        <v>6282</v>
      </c>
      <c r="H8" s="20">
        <v>-4800</v>
      </c>
      <c r="I8" s="20">
        <v>-92418621</v>
      </c>
      <c r="J8" s="20">
        <v>-92417139</v>
      </c>
      <c r="K8" s="20">
        <v>2867</v>
      </c>
      <c r="L8" s="20">
        <v>944</v>
      </c>
      <c r="M8" s="20">
        <v>928</v>
      </c>
      <c r="N8" s="20">
        <v>4739</v>
      </c>
      <c r="O8" s="20">
        <v>480</v>
      </c>
      <c r="P8" s="20">
        <v>4264</v>
      </c>
      <c r="Q8" s="20">
        <v>1937</v>
      </c>
      <c r="R8" s="20">
        <v>6681</v>
      </c>
      <c r="S8" s="20"/>
      <c r="T8" s="20"/>
      <c r="U8" s="20"/>
      <c r="V8" s="20"/>
      <c r="W8" s="20">
        <v>-92405719</v>
      </c>
      <c r="X8" s="20"/>
      <c r="Y8" s="20">
        <v>-92405719</v>
      </c>
      <c r="Z8" s="21"/>
      <c r="AA8" s="22">
        <v>-92420556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26990325</v>
      </c>
      <c r="D10" s="18"/>
      <c r="E10" s="19">
        <v>28288484</v>
      </c>
      <c r="F10" s="20">
        <v>28414152</v>
      </c>
      <c r="G10" s="20"/>
      <c r="H10" s="20"/>
      <c r="I10" s="20">
        <v>26990325</v>
      </c>
      <c r="J10" s="20">
        <v>26990325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26990325</v>
      </c>
      <c r="X10" s="20"/>
      <c r="Y10" s="20">
        <v>26990325</v>
      </c>
      <c r="Z10" s="21"/>
      <c r="AA10" s="22">
        <v>28414152</v>
      </c>
    </row>
    <row r="11" spans="1:27" x14ac:dyDescent="0.25">
      <c r="A11" s="23" t="s">
        <v>39</v>
      </c>
      <c r="B11" s="17" t="s">
        <v>32</v>
      </c>
      <c r="C11" s="18">
        <v>-4538746</v>
      </c>
      <c r="D11" s="18"/>
      <c r="E11" s="19"/>
      <c r="F11" s="20"/>
      <c r="G11" s="24">
        <v>-15620297</v>
      </c>
      <c r="H11" s="24">
        <v>4762110</v>
      </c>
      <c r="I11" s="24">
        <v>-99145</v>
      </c>
      <c r="J11" s="20">
        <v>-10957332</v>
      </c>
      <c r="K11" s="24">
        <v>-385488</v>
      </c>
      <c r="L11" s="24">
        <v>118987</v>
      </c>
      <c r="M11" s="20">
        <v>419833</v>
      </c>
      <c r="N11" s="24">
        <v>153332</v>
      </c>
      <c r="O11" s="24">
        <v>-700226</v>
      </c>
      <c r="P11" s="24">
        <v>770764</v>
      </c>
      <c r="Q11" s="20">
        <v>-110011</v>
      </c>
      <c r="R11" s="24">
        <v>-39473</v>
      </c>
      <c r="S11" s="24"/>
      <c r="T11" s="20"/>
      <c r="U11" s="24"/>
      <c r="V11" s="24"/>
      <c r="W11" s="24">
        <v>-10843473</v>
      </c>
      <c r="X11" s="20"/>
      <c r="Y11" s="24">
        <v>-10843473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283686452</v>
      </c>
      <c r="D13" s="29">
        <f>SUM(D6:D12)</f>
        <v>0</v>
      </c>
      <c r="E13" s="30">
        <f t="shared" si="0"/>
        <v>245299959</v>
      </c>
      <c r="F13" s="31">
        <f t="shared" si="0"/>
        <v>339747644</v>
      </c>
      <c r="G13" s="31">
        <f t="shared" si="0"/>
        <v>-14903847</v>
      </c>
      <c r="H13" s="31">
        <f t="shared" si="0"/>
        <v>-1162274</v>
      </c>
      <c r="I13" s="31">
        <f t="shared" si="0"/>
        <v>252391497</v>
      </c>
      <c r="J13" s="31">
        <f t="shared" si="0"/>
        <v>236325376</v>
      </c>
      <c r="K13" s="31">
        <f t="shared" si="0"/>
        <v>541465</v>
      </c>
      <c r="L13" s="31">
        <f t="shared" si="0"/>
        <v>-1193199</v>
      </c>
      <c r="M13" s="31">
        <f t="shared" si="0"/>
        <v>4151243</v>
      </c>
      <c r="N13" s="31">
        <f t="shared" si="0"/>
        <v>3499509</v>
      </c>
      <c r="O13" s="31">
        <f t="shared" si="0"/>
        <v>2893301</v>
      </c>
      <c r="P13" s="31">
        <f t="shared" si="0"/>
        <v>-2638537</v>
      </c>
      <c r="Q13" s="31">
        <f t="shared" si="0"/>
        <v>-5295429</v>
      </c>
      <c r="R13" s="31">
        <f t="shared" si="0"/>
        <v>-5040665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234784220</v>
      </c>
      <c r="X13" s="31">
        <f t="shared" si="0"/>
        <v>0</v>
      </c>
      <c r="Y13" s="31">
        <f t="shared" si="0"/>
        <v>234784220</v>
      </c>
      <c r="Z13" s="32">
        <f>+IF(X13&lt;&gt;0,+(Y13/X13)*100,0)</f>
        <v>0</v>
      </c>
      <c r="AA13" s="33">
        <f>SUM(AA6:AA12)</f>
        <v>339747644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1918788361</v>
      </c>
      <c r="D17" s="18"/>
      <c r="E17" s="19">
        <v>311400610</v>
      </c>
      <c r="F17" s="20">
        <v>2240933450</v>
      </c>
      <c r="G17" s="24">
        <v>-1306118</v>
      </c>
      <c r="H17" s="24">
        <v>28112138</v>
      </c>
      <c r="I17" s="24">
        <v>1945410623</v>
      </c>
      <c r="J17" s="20">
        <v>1972216643</v>
      </c>
      <c r="K17" s="24">
        <v>29403049</v>
      </c>
      <c r="L17" s="24">
        <v>14073462</v>
      </c>
      <c r="M17" s="20">
        <v>26240936</v>
      </c>
      <c r="N17" s="24">
        <v>69717447</v>
      </c>
      <c r="O17" s="24">
        <v>-3256778</v>
      </c>
      <c r="P17" s="24">
        <v>8546623</v>
      </c>
      <c r="Q17" s="20">
        <v>8461754</v>
      </c>
      <c r="R17" s="24">
        <v>13751599</v>
      </c>
      <c r="S17" s="24"/>
      <c r="T17" s="20"/>
      <c r="U17" s="24"/>
      <c r="V17" s="24"/>
      <c r="W17" s="24">
        <v>2055685689</v>
      </c>
      <c r="X17" s="20">
        <v>248963491</v>
      </c>
      <c r="Y17" s="24">
        <v>1806722198</v>
      </c>
      <c r="Z17" s="25">
        <v>725.69764777278124</v>
      </c>
      <c r="AA17" s="26">
        <v>2240933450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>
        <v>340</v>
      </c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>
        <v>340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1918788701</v>
      </c>
      <c r="D25" s="29">
        <f t="shared" ref="D25:Y25" si="1">SUM(D15:D24)</f>
        <v>0</v>
      </c>
      <c r="E25" s="35">
        <f t="shared" si="1"/>
        <v>311400610</v>
      </c>
      <c r="F25" s="36">
        <f t="shared" si="1"/>
        <v>2240933790</v>
      </c>
      <c r="G25" s="36">
        <f t="shared" si="1"/>
        <v>-1306118</v>
      </c>
      <c r="H25" s="36">
        <f t="shared" si="1"/>
        <v>28112138</v>
      </c>
      <c r="I25" s="36">
        <f t="shared" si="1"/>
        <v>1945410963</v>
      </c>
      <c r="J25" s="36">
        <f t="shared" si="1"/>
        <v>1972216983</v>
      </c>
      <c r="K25" s="36">
        <f t="shared" si="1"/>
        <v>29403049</v>
      </c>
      <c r="L25" s="36">
        <f t="shared" si="1"/>
        <v>14073462</v>
      </c>
      <c r="M25" s="36">
        <f t="shared" si="1"/>
        <v>26240936</v>
      </c>
      <c r="N25" s="36">
        <f t="shared" si="1"/>
        <v>69717447</v>
      </c>
      <c r="O25" s="36">
        <f t="shared" si="1"/>
        <v>-3256778</v>
      </c>
      <c r="P25" s="36">
        <f t="shared" si="1"/>
        <v>8546623</v>
      </c>
      <c r="Q25" s="36">
        <f t="shared" si="1"/>
        <v>8461754</v>
      </c>
      <c r="R25" s="36">
        <f t="shared" si="1"/>
        <v>13751599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2055686029</v>
      </c>
      <c r="X25" s="36">
        <f t="shared" si="1"/>
        <v>248963491</v>
      </c>
      <c r="Y25" s="36">
        <f t="shared" si="1"/>
        <v>1806722538</v>
      </c>
      <c r="Z25" s="37">
        <f>+IF(X25&lt;&gt;0,+(Y25/X25)*100,0)</f>
        <v>725.69778433898966</v>
      </c>
      <c r="AA25" s="38">
        <f>SUM(AA15:AA24)</f>
        <v>2240933790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2202475153</v>
      </c>
      <c r="D26" s="29">
        <f>+D13+D25</f>
        <v>0</v>
      </c>
      <c r="E26" s="30">
        <f t="shared" si="2"/>
        <v>556700569</v>
      </c>
      <c r="F26" s="31">
        <f t="shared" si="2"/>
        <v>2580681434</v>
      </c>
      <c r="G26" s="31">
        <f t="shared" si="2"/>
        <v>-16209965</v>
      </c>
      <c r="H26" s="31">
        <f t="shared" si="2"/>
        <v>26949864</v>
      </c>
      <c r="I26" s="31">
        <f t="shared" si="2"/>
        <v>2197802460</v>
      </c>
      <c r="J26" s="31">
        <f t="shared" si="2"/>
        <v>2208542359</v>
      </c>
      <c r="K26" s="31">
        <f t="shared" si="2"/>
        <v>29944514</v>
      </c>
      <c r="L26" s="31">
        <f t="shared" si="2"/>
        <v>12880263</v>
      </c>
      <c r="M26" s="31">
        <f t="shared" si="2"/>
        <v>30392179</v>
      </c>
      <c r="N26" s="31">
        <f t="shared" si="2"/>
        <v>73216956</v>
      </c>
      <c r="O26" s="31">
        <f t="shared" si="2"/>
        <v>-363477</v>
      </c>
      <c r="P26" s="31">
        <f t="shared" si="2"/>
        <v>5908086</v>
      </c>
      <c r="Q26" s="31">
        <f t="shared" si="2"/>
        <v>3166325</v>
      </c>
      <c r="R26" s="31">
        <f t="shared" si="2"/>
        <v>8710934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2290470249</v>
      </c>
      <c r="X26" s="31">
        <f t="shared" si="2"/>
        <v>248963491</v>
      </c>
      <c r="Y26" s="31">
        <f t="shared" si="2"/>
        <v>2041506758</v>
      </c>
      <c r="Z26" s="32">
        <f>+IF(X26&lt;&gt;0,+(Y26/X26)*100,0)</f>
        <v>820.00246293140219</v>
      </c>
      <c r="AA26" s="33">
        <f>+AA13+AA25</f>
        <v>2580681434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490077</v>
      </c>
      <c r="G31" s="20">
        <v>-15041</v>
      </c>
      <c r="H31" s="20">
        <v>-3225</v>
      </c>
      <c r="I31" s="20">
        <v>91913</v>
      </c>
      <c r="J31" s="20">
        <v>73647</v>
      </c>
      <c r="K31" s="20">
        <v>-2616</v>
      </c>
      <c r="L31" s="20"/>
      <c r="M31" s="20">
        <v>891</v>
      </c>
      <c r="N31" s="20">
        <v>-1725</v>
      </c>
      <c r="O31" s="20"/>
      <c r="P31" s="20">
        <v>438</v>
      </c>
      <c r="Q31" s="20">
        <v>-15855</v>
      </c>
      <c r="R31" s="20">
        <v>-15417</v>
      </c>
      <c r="S31" s="20"/>
      <c r="T31" s="20"/>
      <c r="U31" s="20"/>
      <c r="V31" s="20"/>
      <c r="W31" s="20">
        <v>56505</v>
      </c>
      <c r="X31" s="20"/>
      <c r="Y31" s="20">
        <v>56505</v>
      </c>
      <c r="Z31" s="21"/>
      <c r="AA31" s="22">
        <v>490077</v>
      </c>
    </row>
    <row r="32" spans="1:27" x14ac:dyDescent="0.25">
      <c r="A32" s="23" t="s">
        <v>59</v>
      </c>
      <c r="B32" s="17" t="s">
        <v>32</v>
      </c>
      <c r="C32" s="18">
        <v>462863027</v>
      </c>
      <c r="D32" s="18"/>
      <c r="E32" s="19"/>
      <c r="F32" s="20">
        <v>155488859</v>
      </c>
      <c r="G32" s="20">
        <v>-381475318</v>
      </c>
      <c r="H32" s="20">
        <v>87402299</v>
      </c>
      <c r="I32" s="20">
        <v>146629440</v>
      </c>
      <c r="J32" s="20">
        <v>-147443579</v>
      </c>
      <c r="K32" s="20">
        <v>111149302</v>
      </c>
      <c r="L32" s="20">
        <v>69249561</v>
      </c>
      <c r="M32" s="20">
        <v>-55089069</v>
      </c>
      <c r="N32" s="20">
        <v>125309794</v>
      </c>
      <c r="O32" s="20">
        <v>-9365759</v>
      </c>
      <c r="P32" s="20">
        <v>91894353</v>
      </c>
      <c r="Q32" s="20">
        <v>-62673366</v>
      </c>
      <c r="R32" s="20">
        <v>19855228</v>
      </c>
      <c r="S32" s="20"/>
      <c r="T32" s="20"/>
      <c r="U32" s="20"/>
      <c r="V32" s="20"/>
      <c r="W32" s="20">
        <v>-2278557</v>
      </c>
      <c r="X32" s="20"/>
      <c r="Y32" s="20">
        <v>-2278557</v>
      </c>
      <c r="Z32" s="21"/>
      <c r="AA32" s="22">
        <v>155488859</v>
      </c>
    </row>
    <row r="33" spans="1:27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>
        <v>-3598060</v>
      </c>
      <c r="L33" s="20">
        <v>-11099575</v>
      </c>
      <c r="M33" s="20">
        <v>-4004620</v>
      </c>
      <c r="N33" s="20">
        <v>-18702255</v>
      </c>
      <c r="O33" s="20">
        <v>-7103102</v>
      </c>
      <c r="P33" s="20">
        <v>-8235757</v>
      </c>
      <c r="Q33" s="20">
        <v>-16600786</v>
      </c>
      <c r="R33" s="20">
        <v>-31939645</v>
      </c>
      <c r="S33" s="20"/>
      <c r="T33" s="20"/>
      <c r="U33" s="20"/>
      <c r="V33" s="20"/>
      <c r="W33" s="20">
        <v>-66878499</v>
      </c>
      <c r="X33" s="20"/>
      <c r="Y33" s="20">
        <v>-66878499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218072932</v>
      </c>
      <c r="D34" s="18"/>
      <c r="E34" s="19"/>
      <c r="F34" s="20">
        <v>219533613</v>
      </c>
      <c r="G34" s="20"/>
      <c r="H34" s="20"/>
      <c r="I34" s="20">
        <v>219533614</v>
      </c>
      <c r="J34" s="20">
        <v>219533614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219533614</v>
      </c>
      <c r="X34" s="20"/>
      <c r="Y34" s="20">
        <v>219533614</v>
      </c>
      <c r="Z34" s="21"/>
      <c r="AA34" s="22">
        <v>219533613</v>
      </c>
    </row>
    <row r="35" spans="1:27" x14ac:dyDescent="0.25">
      <c r="A35" s="23" t="s">
        <v>39</v>
      </c>
      <c r="B35" s="17" t="s">
        <v>32</v>
      </c>
      <c r="C35" s="18">
        <v>55391240</v>
      </c>
      <c r="D35" s="18"/>
      <c r="E35" s="19"/>
      <c r="F35" s="20"/>
      <c r="G35" s="20">
        <v>2347861</v>
      </c>
      <c r="H35" s="20">
        <v>-15549575</v>
      </c>
      <c r="I35" s="20">
        <v>11077634</v>
      </c>
      <c r="J35" s="20">
        <v>-2124080</v>
      </c>
      <c r="K35" s="20">
        <v>-2409993</v>
      </c>
      <c r="L35" s="20">
        <v>232138</v>
      </c>
      <c r="M35" s="20">
        <v>310477</v>
      </c>
      <c r="N35" s="20">
        <v>-1867378</v>
      </c>
      <c r="O35" s="20">
        <v>393291</v>
      </c>
      <c r="P35" s="20">
        <v>282902</v>
      </c>
      <c r="Q35" s="20">
        <v>-130075</v>
      </c>
      <c r="R35" s="20">
        <v>546118</v>
      </c>
      <c r="S35" s="20"/>
      <c r="T35" s="20"/>
      <c r="U35" s="20"/>
      <c r="V35" s="20"/>
      <c r="W35" s="20">
        <v>-3445340</v>
      </c>
      <c r="X35" s="20"/>
      <c r="Y35" s="20">
        <v>-3445340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675838680</v>
      </c>
      <c r="D37" s="29">
        <f t="shared" ref="D37:Y37" si="3">SUM(D29:D36)</f>
        <v>0</v>
      </c>
      <c r="E37" s="30">
        <f t="shared" si="3"/>
        <v>270305</v>
      </c>
      <c r="F37" s="31">
        <f t="shared" si="3"/>
        <v>375512549</v>
      </c>
      <c r="G37" s="31">
        <f t="shared" si="3"/>
        <v>-379219180</v>
      </c>
      <c r="H37" s="31">
        <f t="shared" si="3"/>
        <v>56638982</v>
      </c>
      <c r="I37" s="31">
        <f t="shared" si="3"/>
        <v>376383201</v>
      </c>
      <c r="J37" s="31">
        <f t="shared" si="3"/>
        <v>53803003</v>
      </c>
      <c r="K37" s="31">
        <f t="shared" si="3"/>
        <v>105138633</v>
      </c>
      <c r="L37" s="31">
        <f t="shared" si="3"/>
        <v>58382124</v>
      </c>
      <c r="M37" s="31">
        <f t="shared" si="3"/>
        <v>-58782321</v>
      </c>
      <c r="N37" s="31">
        <f t="shared" si="3"/>
        <v>104738436</v>
      </c>
      <c r="O37" s="31">
        <f t="shared" si="3"/>
        <v>-16075570</v>
      </c>
      <c r="P37" s="31">
        <f t="shared" si="3"/>
        <v>83941936</v>
      </c>
      <c r="Q37" s="31">
        <f t="shared" si="3"/>
        <v>-79420082</v>
      </c>
      <c r="R37" s="31">
        <f t="shared" si="3"/>
        <v>-11553716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146987723</v>
      </c>
      <c r="X37" s="31">
        <f t="shared" si="3"/>
        <v>0</v>
      </c>
      <c r="Y37" s="31">
        <f t="shared" si="3"/>
        <v>146987723</v>
      </c>
      <c r="Z37" s="32">
        <f>+IF(X37&lt;&gt;0,+(Y37/X37)*100,0)</f>
        <v>0</v>
      </c>
      <c r="AA37" s="33">
        <f>SUM(AA29:AA36)</f>
        <v>375512549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479630832</v>
      </c>
      <c r="D40" s="18"/>
      <c r="E40" s="19"/>
      <c r="F40" s="20">
        <v>880184471</v>
      </c>
      <c r="G40" s="20"/>
      <c r="H40" s="20"/>
      <c r="I40" s="20">
        <v>880184471</v>
      </c>
      <c r="J40" s="20">
        <v>880184471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880184471</v>
      </c>
      <c r="X40" s="20"/>
      <c r="Y40" s="20">
        <v>880184471</v>
      </c>
      <c r="Z40" s="21"/>
      <c r="AA40" s="22">
        <v>880184471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881645152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880184471</v>
      </c>
      <c r="G43" s="36">
        <f t="shared" si="4"/>
        <v>0</v>
      </c>
      <c r="H43" s="36">
        <f t="shared" si="4"/>
        <v>0</v>
      </c>
      <c r="I43" s="36">
        <f t="shared" si="4"/>
        <v>880184471</v>
      </c>
      <c r="J43" s="36">
        <f t="shared" si="4"/>
        <v>880184471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880184471</v>
      </c>
      <c r="X43" s="36">
        <f t="shared" si="4"/>
        <v>0</v>
      </c>
      <c r="Y43" s="36">
        <f t="shared" si="4"/>
        <v>880184471</v>
      </c>
      <c r="Z43" s="37">
        <f>+IF(X43&lt;&gt;0,+(Y43/X43)*100,0)</f>
        <v>0</v>
      </c>
      <c r="AA43" s="38">
        <f>SUM(AA39:AA42)</f>
        <v>880184471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1557483832</v>
      </c>
      <c r="D44" s="29">
        <f>+D37+D43</f>
        <v>0</v>
      </c>
      <c r="E44" s="30">
        <f t="shared" si="5"/>
        <v>270305</v>
      </c>
      <c r="F44" s="31">
        <f t="shared" si="5"/>
        <v>1255697020</v>
      </c>
      <c r="G44" s="31">
        <f t="shared" si="5"/>
        <v>-379219180</v>
      </c>
      <c r="H44" s="31">
        <f t="shared" si="5"/>
        <v>56638982</v>
      </c>
      <c r="I44" s="31">
        <f t="shared" si="5"/>
        <v>1256567672</v>
      </c>
      <c r="J44" s="31">
        <f t="shared" si="5"/>
        <v>933987474</v>
      </c>
      <c r="K44" s="31">
        <f t="shared" si="5"/>
        <v>105138633</v>
      </c>
      <c r="L44" s="31">
        <f t="shared" si="5"/>
        <v>58382124</v>
      </c>
      <c r="M44" s="31">
        <f t="shared" si="5"/>
        <v>-58782321</v>
      </c>
      <c r="N44" s="31">
        <f t="shared" si="5"/>
        <v>104738436</v>
      </c>
      <c r="O44" s="31">
        <f t="shared" si="5"/>
        <v>-16075570</v>
      </c>
      <c r="P44" s="31">
        <f t="shared" si="5"/>
        <v>83941936</v>
      </c>
      <c r="Q44" s="31">
        <f t="shared" si="5"/>
        <v>-79420082</v>
      </c>
      <c r="R44" s="31">
        <f t="shared" si="5"/>
        <v>-11553716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1027172194</v>
      </c>
      <c r="X44" s="31">
        <f t="shared" si="5"/>
        <v>0</v>
      </c>
      <c r="Y44" s="31">
        <f t="shared" si="5"/>
        <v>1027172194</v>
      </c>
      <c r="Z44" s="32">
        <f>+IF(X44&lt;&gt;0,+(Y44/X44)*100,0)</f>
        <v>0</v>
      </c>
      <c r="AA44" s="33">
        <f>+AA37+AA43</f>
        <v>1255697020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644991321</v>
      </c>
      <c r="D45" s="42">
        <f t="shared" si="6"/>
        <v>0</v>
      </c>
      <c r="E45" s="43">
        <f t="shared" si="6"/>
        <v>556430264</v>
      </c>
      <c r="F45" s="44">
        <f t="shared" si="6"/>
        <v>1324984414</v>
      </c>
      <c r="G45" s="44">
        <f t="shared" si="6"/>
        <v>363009215</v>
      </c>
      <c r="H45" s="44">
        <f t="shared" si="6"/>
        <v>-29689118</v>
      </c>
      <c r="I45" s="44">
        <f t="shared" si="6"/>
        <v>941234788</v>
      </c>
      <c r="J45" s="44">
        <f t="shared" si="6"/>
        <v>1274554885</v>
      </c>
      <c r="K45" s="44">
        <f t="shared" si="6"/>
        <v>-75194119</v>
      </c>
      <c r="L45" s="44">
        <f t="shared" si="6"/>
        <v>-45501861</v>
      </c>
      <c r="M45" s="44">
        <f t="shared" si="6"/>
        <v>89174500</v>
      </c>
      <c r="N45" s="44">
        <f t="shared" si="6"/>
        <v>-31521480</v>
      </c>
      <c r="O45" s="44">
        <f t="shared" si="6"/>
        <v>15712093</v>
      </c>
      <c r="P45" s="44">
        <f t="shared" si="6"/>
        <v>-78033850</v>
      </c>
      <c r="Q45" s="44">
        <f t="shared" si="6"/>
        <v>82586407</v>
      </c>
      <c r="R45" s="44">
        <f t="shared" si="6"/>
        <v>20264650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1263298055</v>
      </c>
      <c r="X45" s="44">
        <f t="shared" si="6"/>
        <v>248963491</v>
      </c>
      <c r="Y45" s="44">
        <f t="shared" si="6"/>
        <v>1014334564</v>
      </c>
      <c r="Z45" s="45">
        <f>+IF(X45&lt;&gt;0,+(Y45/X45)*100,0)</f>
        <v>407.42301609194584</v>
      </c>
      <c r="AA45" s="46">
        <f>+AA26-AA44</f>
        <v>1324984414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1136706182</v>
      </c>
      <c r="D47" s="18"/>
      <c r="E47" s="19">
        <v>-9327903</v>
      </c>
      <c r="F47" s="20">
        <v>1212943590</v>
      </c>
      <c r="G47" s="20">
        <v>1</v>
      </c>
      <c r="H47" s="20">
        <v>-1225689</v>
      </c>
      <c r="I47" s="20">
        <v>1215204822</v>
      </c>
      <c r="J47" s="20">
        <v>1213979134</v>
      </c>
      <c r="K47" s="20">
        <v>-719451</v>
      </c>
      <c r="L47" s="20">
        <v>3194545</v>
      </c>
      <c r="M47" s="20">
        <v>-152554</v>
      </c>
      <c r="N47" s="20">
        <v>2322540</v>
      </c>
      <c r="O47" s="20">
        <v>-819386</v>
      </c>
      <c r="P47" s="20">
        <v>-2761863</v>
      </c>
      <c r="Q47" s="20">
        <v>-1237003</v>
      </c>
      <c r="R47" s="20">
        <v>-4818252</v>
      </c>
      <c r="S47" s="20"/>
      <c r="T47" s="20"/>
      <c r="U47" s="20"/>
      <c r="V47" s="20"/>
      <c r="W47" s="20">
        <v>1211483422</v>
      </c>
      <c r="X47" s="20">
        <v>-2169295</v>
      </c>
      <c r="Y47" s="20">
        <v>1213652717</v>
      </c>
      <c r="Z47" s="47">
        <v>-55946.872924152776</v>
      </c>
      <c r="AA47" s="22">
        <v>1212943590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>
        <v>16200000</v>
      </c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>
        <v>16200000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1152906182</v>
      </c>
      <c r="D50" s="50">
        <f t="shared" ref="D50:Y50" si="7">SUM(D47:D49)</f>
        <v>0</v>
      </c>
      <c r="E50" s="51">
        <f t="shared" si="7"/>
        <v>-9327903</v>
      </c>
      <c r="F50" s="52">
        <f t="shared" si="7"/>
        <v>1229143590</v>
      </c>
      <c r="G50" s="52">
        <f t="shared" si="7"/>
        <v>1</v>
      </c>
      <c r="H50" s="52">
        <f t="shared" si="7"/>
        <v>-1225689</v>
      </c>
      <c r="I50" s="52">
        <f t="shared" si="7"/>
        <v>1231404822</v>
      </c>
      <c r="J50" s="52">
        <f t="shared" si="7"/>
        <v>1230179134</v>
      </c>
      <c r="K50" s="52">
        <f t="shared" si="7"/>
        <v>-719451</v>
      </c>
      <c r="L50" s="52">
        <f t="shared" si="7"/>
        <v>3194545</v>
      </c>
      <c r="M50" s="52">
        <f t="shared" si="7"/>
        <v>-152554</v>
      </c>
      <c r="N50" s="52">
        <f t="shared" si="7"/>
        <v>2322540</v>
      </c>
      <c r="O50" s="52">
        <f t="shared" si="7"/>
        <v>-819386</v>
      </c>
      <c r="P50" s="52">
        <f t="shared" si="7"/>
        <v>-2761863</v>
      </c>
      <c r="Q50" s="52">
        <f t="shared" si="7"/>
        <v>-1237003</v>
      </c>
      <c r="R50" s="52">
        <f t="shared" si="7"/>
        <v>-4818252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1227683422</v>
      </c>
      <c r="X50" s="52">
        <f t="shared" si="7"/>
        <v>-2169295</v>
      </c>
      <c r="Y50" s="52">
        <f t="shared" si="7"/>
        <v>1229852717</v>
      </c>
      <c r="Z50" s="53">
        <f>+IF(X50&lt;&gt;0,+(Y50/X50)*100,0)</f>
        <v>-56693.659322498788</v>
      </c>
      <c r="AA50" s="54">
        <f>SUM(AA47:AA49)</f>
        <v>1229143590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-348802</v>
      </c>
      <c r="D6" s="18"/>
      <c r="E6" s="19">
        <v>-5291587</v>
      </c>
      <c r="F6" s="20">
        <v>22448707</v>
      </c>
      <c r="G6" s="20"/>
      <c r="H6" s="20">
        <v>2741660</v>
      </c>
      <c r="I6" s="20">
        <v>1454307</v>
      </c>
      <c r="J6" s="20">
        <v>4195967</v>
      </c>
      <c r="K6" s="20">
        <v>1665455</v>
      </c>
      <c r="L6" s="20">
        <v>1586184</v>
      </c>
      <c r="M6" s="20">
        <v>1527531</v>
      </c>
      <c r="N6" s="20">
        <v>4779170</v>
      </c>
      <c r="O6" s="20">
        <v>1850272</v>
      </c>
      <c r="P6" s="20">
        <v>1776673</v>
      </c>
      <c r="Q6" s="20">
        <v>1925745</v>
      </c>
      <c r="R6" s="20">
        <v>5552690</v>
      </c>
      <c r="S6" s="20"/>
      <c r="T6" s="20"/>
      <c r="U6" s="20"/>
      <c r="V6" s="20"/>
      <c r="W6" s="20">
        <v>14527827</v>
      </c>
      <c r="X6" s="20">
        <v>14920239</v>
      </c>
      <c r="Y6" s="20">
        <v>-392412</v>
      </c>
      <c r="Z6" s="21">
        <v>-2.6300651082063768</v>
      </c>
      <c r="AA6" s="22">
        <v>22448707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3900962</v>
      </c>
      <c r="F7" s="20">
        <v>5216078</v>
      </c>
      <c r="G7" s="20"/>
      <c r="H7" s="20">
        <v>3406479</v>
      </c>
      <c r="I7" s="20">
        <v>1613526</v>
      </c>
      <c r="J7" s="20">
        <v>5020005</v>
      </c>
      <c r="K7" s="20">
        <v>1084018</v>
      </c>
      <c r="L7" s="20">
        <v>1349223</v>
      </c>
      <c r="M7" s="20">
        <v>1303488</v>
      </c>
      <c r="N7" s="20">
        <v>3736729</v>
      </c>
      <c r="O7" s="20">
        <v>989619</v>
      </c>
      <c r="P7" s="20">
        <v>1053495</v>
      </c>
      <c r="Q7" s="20">
        <v>1003522</v>
      </c>
      <c r="R7" s="20">
        <v>3046636</v>
      </c>
      <c r="S7" s="20"/>
      <c r="T7" s="20"/>
      <c r="U7" s="20"/>
      <c r="V7" s="20"/>
      <c r="W7" s="20">
        <v>11803370</v>
      </c>
      <c r="X7" s="20">
        <v>3730975</v>
      </c>
      <c r="Y7" s="20">
        <v>8072395</v>
      </c>
      <c r="Z7" s="21">
        <v>216.36154088408529</v>
      </c>
      <c r="AA7" s="22">
        <v>5216078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15225</v>
      </c>
      <c r="I8" s="20">
        <v>7861</v>
      </c>
      <c r="J8" s="20">
        <v>23086</v>
      </c>
      <c r="K8" s="20">
        <v>9205</v>
      </c>
      <c r="L8" s="20">
        <v>5028</v>
      </c>
      <c r="M8" s="20">
        <v>4166</v>
      </c>
      <c r="N8" s="20">
        <v>18399</v>
      </c>
      <c r="O8" s="20">
        <v>12097</v>
      </c>
      <c r="P8" s="20">
        <v>281</v>
      </c>
      <c r="Q8" s="20">
        <v>-7113</v>
      </c>
      <c r="R8" s="20">
        <v>5265</v>
      </c>
      <c r="S8" s="20"/>
      <c r="T8" s="20"/>
      <c r="U8" s="20"/>
      <c r="V8" s="20"/>
      <c r="W8" s="20">
        <v>46750</v>
      </c>
      <c r="X8" s="20"/>
      <c r="Y8" s="20">
        <v>46750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-348802</v>
      </c>
      <c r="D13" s="29">
        <f>SUM(D6:D12)</f>
        <v>0</v>
      </c>
      <c r="E13" s="30">
        <f t="shared" si="0"/>
        <v>-1390625</v>
      </c>
      <c r="F13" s="31">
        <f t="shared" si="0"/>
        <v>27664785</v>
      </c>
      <c r="G13" s="31">
        <f t="shared" si="0"/>
        <v>0</v>
      </c>
      <c r="H13" s="31">
        <f t="shared" si="0"/>
        <v>6163364</v>
      </c>
      <c r="I13" s="31">
        <f t="shared" si="0"/>
        <v>3075694</v>
      </c>
      <c r="J13" s="31">
        <f t="shared" si="0"/>
        <v>9239058</v>
      </c>
      <c r="K13" s="31">
        <f t="shared" si="0"/>
        <v>2758678</v>
      </c>
      <c r="L13" s="31">
        <f t="shared" si="0"/>
        <v>2940435</v>
      </c>
      <c r="M13" s="31">
        <f t="shared" si="0"/>
        <v>2835185</v>
      </c>
      <c r="N13" s="31">
        <f t="shared" si="0"/>
        <v>8534298</v>
      </c>
      <c r="O13" s="31">
        <f t="shared" si="0"/>
        <v>2851988</v>
      </c>
      <c r="P13" s="31">
        <f t="shared" si="0"/>
        <v>2830449</v>
      </c>
      <c r="Q13" s="31">
        <f t="shared" si="0"/>
        <v>2922154</v>
      </c>
      <c r="R13" s="31">
        <f t="shared" si="0"/>
        <v>8604591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26377947</v>
      </c>
      <c r="X13" s="31">
        <f t="shared" si="0"/>
        <v>18651214</v>
      </c>
      <c r="Y13" s="31">
        <f t="shared" si="0"/>
        <v>7726733</v>
      </c>
      <c r="Z13" s="32">
        <f>+IF(X13&lt;&gt;0,+(Y13/X13)*100,0)</f>
        <v>41.427507078091544</v>
      </c>
      <c r="AA13" s="33">
        <f>SUM(AA6:AA12)</f>
        <v>27664785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-31810</v>
      </c>
      <c r="D17" s="18"/>
      <c r="E17" s="19">
        <v>5241305</v>
      </c>
      <c r="F17" s="20">
        <v>618190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455674</v>
      </c>
      <c r="Y17" s="24">
        <v>-455674</v>
      </c>
      <c r="Z17" s="25">
        <v>-100</v>
      </c>
      <c r="AA17" s="26">
        <v>618190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-31810</v>
      </c>
      <c r="D25" s="29">
        <f t="shared" ref="D25:Y25" si="1">SUM(D15:D24)</f>
        <v>0</v>
      </c>
      <c r="E25" s="35">
        <f t="shared" si="1"/>
        <v>5241305</v>
      </c>
      <c r="F25" s="36">
        <f t="shared" si="1"/>
        <v>618190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455674</v>
      </c>
      <c r="Y25" s="36">
        <f t="shared" si="1"/>
        <v>-455674</v>
      </c>
      <c r="Z25" s="37">
        <f>+IF(X25&lt;&gt;0,+(Y25/X25)*100,0)</f>
        <v>-100</v>
      </c>
      <c r="AA25" s="38">
        <f>SUM(AA15:AA24)</f>
        <v>618190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-380612</v>
      </c>
      <c r="D26" s="29">
        <f>+D13+D25</f>
        <v>0</v>
      </c>
      <c r="E26" s="30">
        <f t="shared" si="2"/>
        <v>3850680</v>
      </c>
      <c r="F26" s="31">
        <f t="shared" si="2"/>
        <v>28282975</v>
      </c>
      <c r="G26" s="31">
        <f t="shared" si="2"/>
        <v>0</v>
      </c>
      <c r="H26" s="31">
        <f t="shared" si="2"/>
        <v>6163364</v>
      </c>
      <c r="I26" s="31">
        <f t="shared" si="2"/>
        <v>3075694</v>
      </c>
      <c r="J26" s="31">
        <f t="shared" si="2"/>
        <v>9239058</v>
      </c>
      <c r="K26" s="31">
        <f t="shared" si="2"/>
        <v>2758678</v>
      </c>
      <c r="L26" s="31">
        <f t="shared" si="2"/>
        <v>2940435</v>
      </c>
      <c r="M26" s="31">
        <f t="shared" si="2"/>
        <v>2835185</v>
      </c>
      <c r="N26" s="31">
        <f t="shared" si="2"/>
        <v>8534298</v>
      </c>
      <c r="O26" s="31">
        <f t="shared" si="2"/>
        <v>2851988</v>
      </c>
      <c r="P26" s="31">
        <f t="shared" si="2"/>
        <v>2830449</v>
      </c>
      <c r="Q26" s="31">
        <f t="shared" si="2"/>
        <v>2922154</v>
      </c>
      <c r="R26" s="31">
        <f t="shared" si="2"/>
        <v>8604591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26377947</v>
      </c>
      <c r="X26" s="31">
        <f t="shared" si="2"/>
        <v>19106888</v>
      </c>
      <c r="Y26" s="31">
        <f t="shared" si="2"/>
        <v>7271059</v>
      </c>
      <c r="Z26" s="32">
        <f>+IF(X26&lt;&gt;0,+(Y26/X26)*100,0)</f>
        <v>38.054648145736763</v>
      </c>
      <c r="AA26" s="33">
        <f>+AA13+AA25</f>
        <v>28282975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-380612</v>
      </c>
      <c r="D45" s="42">
        <f t="shared" si="6"/>
        <v>0</v>
      </c>
      <c r="E45" s="43">
        <f t="shared" si="6"/>
        <v>3850680</v>
      </c>
      <c r="F45" s="44">
        <f t="shared" si="6"/>
        <v>28282975</v>
      </c>
      <c r="G45" s="44">
        <f t="shared" si="6"/>
        <v>0</v>
      </c>
      <c r="H45" s="44">
        <f t="shared" si="6"/>
        <v>6163364</v>
      </c>
      <c r="I45" s="44">
        <f t="shared" si="6"/>
        <v>3075694</v>
      </c>
      <c r="J45" s="44">
        <f t="shared" si="6"/>
        <v>9239058</v>
      </c>
      <c r="K45" s="44">
        <f t="shared" si="6"/>
        <v>2758678</v>
      </c>
      <c r="L45" s="44">
        <f t="shared" si="6"/>
        <v>2940435</v>
      </c>
      <c r="M45" s="44">
        <f t="shared" si="6"/>
        <v>2835185</v>
      </c>
      <c r="N45" s="44">
        <f t="shared" si="6"/>
        <v>8534298</v>
      </c>
      <c r="O45" s="44">
        <f t="shared" si="6"/>
        <v>2851988</v>
      </c>
      <c r="P45" s="44">
        <f t="shared" si="6"/>
        <v>2830449</v>
      </c>
      <c r="Q45" s="44">
        <f t="shared" si="6"/>
        <v>2922154</v>
      </c>
      <c r="R45" s="44">
        <f t="shared" si="6"/>
        <v>8604591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26377947</v>
      </c>
      <c r="X45" s="44">
        <f t="shared" si="6"/>
        <v>19106888</v>
      </c>
      <c r="Y45" s="44">
        <f t="shared" si="6"/>
        <v>7271059</v>
      </c>
      <c r="Z45" s="45">
        <f>+IF(X45&lt;&gt;0,+(Y45/X45)*100,0)</f>
        <v>38.054648145736763</v>
      </c>
      <c r="AA45" s="46">
        <f>+AA26-AA44</f>
        <v>28282975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3200680</v>
      </c>
      <c r="F47" s="20">
        <v>27664785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18651199</v>
      </c>
      <c r="Y47" s="20">
        <v>-18651199</v>
      </c>
      <c r="Z47" s="47">
        <v>-100</v>
      </c>
      <c r="AA47" s="22">
        <v>27664785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3200680</v>
      </c>
      <c r="F50" s="52">
        <f t="shared" si="7"/>
        <v>27664785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18651199</v>
      </c>
      <c r="Y50" s="52">
        <f t="shared" si="7"/>
        <v>-18651199</v>
      </c>
      <c r="Z50" s="53">
        <f>+IF(X50&lt;&gt;0,+(Y50/X50)*100,0)</f>
        <v>-100</v>
      </c>
      <c r="AA50" s="54">
        <f>SUM(AA47:AA49)</f>
        <v>27664785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7178458</v>
      </c>
      <c r="D6" s="18"/>
      <c r="E6" s="19">
        <v>-4271429</v>
      </c>
      <c r="F6" s="20">
        <v>-4549945</v>
      </c>
      <c r="G6" s="20">
        <v>-321483</v>
      </c>
      <c r="H6" s="20">
        <v>-438611</v>
      </c>
      <c r="I6" s="20">
        <v>-265202</v>
      </c>
      <c r="J6" s="20">
        <v>-1025296</v>
      </c>
      <c r="K6" s="20">
        <v>-184578</v>
      </c>
      <c r="L6" s="20">
        <v>-3145915</v>
      </c>
      <c r="M6" s="20">
        <v>-1990930</v>
      </c>
      <c r="N6" s="20">
        <v>-5321423</v>
      </c>
      <c r="O6" s="20">
        <v>-96620</v>
      </c>
      <c r="P6" s="20">
        <v>-411138</v>
      </c>
      <c r="Q6" s="20">
        <v>-191065</v>
      </c>
      <c r="R6" s="20">
        <v>-698823</v>
      </c>
      <c r="S6" s="20"/>
      <c r="T6" s="20"/>
      <c r="U6" s="20"/>
      <c r="V6" s="20"/>
      <c r="W6" s="20">
        <v>-7045542</v>
      </c>
      <c r="X6" s="20">
        <v>-2347333</v>
      </c>
      <c r="Y6" s="20">
        <v>-4698209</v>
      </c>
      <c r="Z6" s="21">
        <v>200.15093725517428</v>
      </c>
      <c r="AA6" s="22">
        <v>-4549945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296870</v>
      </c>
      <c r="F7" s="20">
        <v>500357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304085</v>
      </c>
      <c r="Y7" s="20">
        <v>-304085</v>
      </c>
      <c r="Z7" s="21">
        <v>-100</v>
      </c>
      <c r="AA7" s="22">
        <v>500357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7178458</v>
      </c>
      <c r="D13" s="29">
        <f>SUM(D6:D12)</f>
        <v>0</v>
      </c>
      <c r="E13" s="30">
        <f t="shared" si="0"/>
        <v>-3974559</v>
      </c>
      <c r="F13" s="31">
        <f t="shared" si="0"/>
        <v>-4049588</v>
      </c>
      <c r="G13" s="31">
        <f t="shared" si="0"/>
        <v>-321483</v>
      </c>
      <c r="H13" s="31">
        <f t="shared" si="0"/>
        <v>-438611</v>
      </c>
      <c r="I13" s="31">
        <f t="shared" si="0"/>
        <v>-265202</v>
      </c>
      <c r="J13" s="31">
        <f t="shared" si="0"/>
        <v>-1025296</v>
      </c>
      <c r="K13" s="31">
        <f t="shared" si="0"/>
        <v>-184578</v>
      </c>
      <c r="L13" s="31">
        <f t="shared" si="0"/>
        <v>-3145915</v>
      </c>
      <c r="M13" s="31">
        <f t="shared" si="0"/>
        <v>-1990930</v>
      </c>
      <c r="N13" s="31">
        <f t="shared" si="0"/>
        <v>-5321423</v>
      </c>
      <c r="O13" s="31">
        <f t="shared" si="0"/>
        <v>-96620</v>
      </c>
      <c r="P13" s="31">
        <f t="shared" si="0"/>
        <v>-411138</v>
      </c>
      <c r="Q13" s="31">
        <f t="shared" si="0"/>
        <v>-191065</v>
      </c>
      <c r="R13" s="31">
        <f t="shared" si="0"/>
        <v>-698823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-7045542</v>
      </c>
      <c r="X13" s="31">
        <f t="shared" si="0"/>
        <v>-2043248</v>
      </c>
      <c r="Y13" s="31">
        <f t="shared" si="0"/>
        <v>-5002294</v>
      </c>
      <c r="Z13" s="32">
        <f>+IF(X13&lt;&gt;0,+(Y13/X13)*100,0)</f>
        <v>244.82069724282124</v>
      </c>
      <c r="AA13" s="33">
        <f>SUM(AA6:AA12)</f>
        <v>-4049588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7795026</v>
      </c>
      <c r="D17" s="18"/>
      <c r="E17" s="19">
        <v>9558502</v>
      </c>
      <c r="F17" s="20">
        <v>18678680</v>
      </c>
      <c r="G17" s="24">
        <v>7791829</v>
      </c>
      <c r="H17" s="24"/>
      <c r="I17" s="24"/>
      <c r="J17" s="20">
        <v>7791829</v>
      </c>
      <c r="K17" s="24"/>
      <c r="L17" s="24">
        <v>2481456</v>
      </c>
      <c r="M17" s="20">
        <v>1164702</v>
      </c>
      <c r="N17" s="24">
        <v>3646158</v>
      </c>
      <c r="O17" s="24"/>
      <c r="P17" s="24">
        <v>-391304</v>
      </c>
      <c r="Q17" s="20"/>
      <c r="R17" s="24">
        <v>-391304</v>
      </c>
      <c r="S17" s="24"/>
      <c r="T17" s="20"/>
      <c r="U17" s="24"/>
      <c r="V17" s="24"/>
      <c r="W17" s="24">
        <v>11046683</v>
      </c>
      <c r="X17" s="20">
        <v>16263709</v>
      </c>
      <c r="Y17" s="24">
        <v>-5217026</v>
      </c>
      <c r="Z17" s="25">
        <v>-32.077713638383472</v>
      </c>
      <c r="AA17" s="26">
        <v>18678680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7795026</v>
      </c>
      <c r="D25" s="29">
        <f t="shared" ref="D25:Y25" si="1">SUM(D15:D24)</f>
        <v>0</v>
      </c>
      <c r="E25" s="35">
        <f t="shared" si="1"/>
        <v>9558502</v>
      </c>
      <c r="F25" s="36">
        <f t="shared" si="1"/>
        <v>18678680</v>
      </c>
      <c r="G25" s="36">
        <f t="shared" si="1"/>
        <v>7791829</v>
      </c>
      <c r="H25" s="36">
        <f t="shared" si="1"/>
        <v>0</v>
      </c>
      <c r="I25" s="36">
        <f t="shared" si="1"/>
        <v>0</v>
      </c>
      <c r="J25" s="36">
        <f t="shared" si="1"/>
        <v>7791829</v>
      </c>
      <c r="K25" s="36">
        <f t="shared" si="1"/>
        <v>0</v>
      </c>
      <c r="L25" s="36">
        <f t="shared" si="1"/>
        <v>2481456</v>
      </c>
      <c r="M25" s="36">
        <f t="shared" si="1"/>
        <v>1164702</v>
      </c>
      <c r="N25" s="36">
        <f t="shared" si="1"/>
        <v>3646158</v>
      </c>
      <c r="O25" s="36">
        <f t="shared" si="1"/>
        <v>0</v>
      </c>
      <c r="P25" s="36">
        <f t="shared" si="1"/>
        <v>-391304</v>
      </c>
      <c r="Q25" s="36">
        <f t="shared" si="1"/>
        <v>0</v>
      </c>
      <c r="R25" s="36">
        <f t="shared" si="1"/>
        <v>-391304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11046683</v>
      </c>
      <c r="X25" s="36">
        <f t="shared" si="1"/>
        <v>16263709</v>
      </c>
      <c r="Y25" s="36">
        <f t="shared" si="1"/>
        <v>-5217026</v>
      </c>
      <c r="Z25" s="37">
        <f>+IF(X25&lt;&gt;0,+(Y25/X25)*100,0)</f>
        <v>-32.077713638383472</v>
      </c>
      <c r="AA25" s="38">
        <f>SUM(AA15:AA24)</f>
        <v>18678680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14973484</v>
      </c>
      <c r="D26" s="29">
        <f>+D13+D25</f>
        <v>0</v>
      </c>
      <c r="E26" s="30">
        <f t="shared" si="2"/>
        <v>5583943</v>
      </c>
      <c r="F26" s="31">
        <f t="shared" si="2"/>
        <v>14629092</v>
      </c>
      <c r="G26" s="31">
        <f t="shared" si="2"/>
        <v>7470346</v>
      </c>
      <c r="H26" s="31">
        <f t="shared" si="2"/>
        <v>-438611</v>
      </c>
      <c r="I26" s="31">
        <f t="shared" si="2"/>
        <v>-265202</v>
      </c>
      <c r="J26" s="31">
        <f t="shared" si="2"/>
        <v>6766533</v>
      </c>
      <c r="K26" s="31">
        <f t="shared" si="2"/>
        <v>-184578</v>
      </c>
      <c r="L26" s="31">
        <f t="shared" si="2"/>
        <v>-664459</v>
      </c>
      <c r="M26" s="31">
        <f t="shared" si="2"/>
        <v>-826228</v>
      </c>
      <c r="N26" s="31">
        <f t="shared" si="2"/>
        <v>-1675265</v>
      </c>
      <c r="O26" s="31">
        <f t="shared" si="2"/>
        <v>-96620</v>
      </c>
      <c r="P26" s="31">
        <f t="shared" si="2"/>
        <v>-802442</v>
      </c>
      <c r="Q26" s="31">
        <f t="shared" si="2"/>
        <v>-191065</v>
      </c>
      <c r="R26" s="31">
        <f t="shared" si="2"/>
        <v>-1090127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4001141</v>
      </c>
      <c r="X26" s="31">
        <f t="shared" si="2"/>
        <v>14220461</v>
      </c>
      <c r="Y26" s="31">
        <f t="shared" si="2"/>
        <v>-10219320</v>
      </c>
      <c r="Z26" s="32">
        <f>+IF(X26&lt;&gt;0,+(Y26/X26)*100,0)</f>
        <v>-71.863493033031773</v>
      </c>
      <c r="AA26" s="33">
        <f>+AA13+AA25</f>
        <v>14629092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14973484</v>
      </c>
      <c r="D45" s="42">
        <f t="shared" si="6"/>
        <v>0</v>
      </c>
      <c r="E45" s="43">
        <f t="shared" si="6"/>
        <v>5583943</v>
      </c>
      <c r="F45" s="44">
        <f t="shared" si="6"/>
        <v>14629092</v>
      </c>
      <c r="G45" s="44">
        <f t="shared" si="6"/>
        <v>7470346</v>
      </c>
      <c r="H45" s="44">
        <f t="shared" si="6"/>
        <v>-438611</v>
      </c>
      <c r="I45" s="44">
        <f t="shared" si="6"/>
        <v>-265202</v>
      </c>
      <c r="J45" s="44">
        <f t="shared" si="6"/>
        <v>6766533</v>
      </c>
      <c r="K45" s="44">
        <f t="shared" si="6"/>
        <v>-184578</v>
      </c>
      <c r="L45" s="44">
        <f t="shared" si="6"/>
        <v>-664459</v>
      </c>
      <c r="M45" s="44">
        <f t="shared" si="6"/>
        <v>-826228</v>
      </c>
      <c r="N45" s="44">
        <f t="shared" si="6"/>
        <v>-1675265</v>
      </c>
      <c r="O45" s="44">
        <f t="shared" si="6"/>
        <v>-96620</v>
      </c>
      <c r="P45" s="44">
        <f t="shared" si="6"/>
        <v>-802442</v>
      </c>
      <c r="Q45" s="44">
        <f t="shared" si="6"/>
        <v>-191065</v>
      </c>
      <c r="R45" s="44">
        <f t="shared" si="6"/>
        <v>-1090127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4001141</v>
      </c>
      <c r="X45" s="44">
        <f t="shared" si="6"/>
        <v>14220461</v>
      </c>
      <c r="Y45" s="44">
        <f t="shared" si="6"/>
        <v>-10219320</v>
      </c>
      <c r="Z45" s="45">
        <f>+IF(X45&lt;&gt;0,+(Y45/X45)*100,0)</f>
        <v>-71.863493033031773</v>
      </c>
      <c r="AA45" s="46">
        <f>+AA26-AA44</f>
        <v>14629092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-716559</v>
      </c>
      <c r="F47" s="20">
        <v>6834066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6425435</v>
      </c>
      <c r="Y47" s="20">
        <v>-6425435</v>
      </c>
      <c r="Z47" s="47">
        <v>-100</v>
      </c>
      <c r="AA47" s="22">
        <v>6834066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-716559</v>
      </c>
      <c r="F50" s="52">
        <f t="shared" si="7"/>
        <v>6834066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6425435</v>
      </c>
      <c r="Y50" s="52">
        <f t="shared" si="7"/>
        <v>-6425435</v>
      </c>
      <c r="Z50" s="53">
        <f>+IF(X50&lt;&gt;0,+(Y50/X50)*100,0)</f>
        <v>-100</v>
      </c>
      <c r="AA50" s="54">
        <f>SUM(AA47:AA49)</f>
        <v>6834066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12278733</v>
      </c>
      <c r="D6" s="18"/>
      <c r="E6" s="19">
        <v>3894529</v>
      </c>
      <c r="F6" s="20">
        <v>4206538</v>
      </c>
      <c r="G6" s="20">
        <v>1818313</v>
      </c>
      <c r="H6" s="20">
        <v>2733136</v>
      </c>
      <c r="I6" s="20">
        <v>2035237</v>
      </c>
      <c r="J6" s="20">
        <v>6586686</v>
      </c>
      <c r="K6" s="20">
        <v>1747467</v>
      </c>
      <c r="L6" s="20">
        <v>1163237</v>
      </c>
      <c r="M6" s="20">
        <v>2525862</v>
      </c>
      <c r="N6" s="20">
        <v>5436566</v>
      </c>
      <c r="O6" s="20">
        <v>2280815</v>
      </c>
      <c r="P6" s="20">
        <v>2143202</v>
      </c>
      <c r="Q6" s="20">
        <v>2519829</v>
      </c>
      <c r="R6" s="20">
        <v>6943846</v>
      </c>
      <c r="S6" s="20"/>
      <c r="T6" s="20"/>
      <c r="U6" s="20"/>
      <c r="V6" s="20"/>
      <c r="W6" s="20">
        <v>18967098</v>
      </c>
      <c r="X6" s="20">
        <v>3414980</v>
      </c>
      <c r="Y6" s="20">
        <v>15552118</v>
      </c>
      <c r="Z6" s="21">
        <v>455.40875788437995</v>
      </c>
      <c r="AA6" s="22">
        <v>4206538</v>
      </c>
    </row>
    <row r="7" spans="1:27" x14ac:dyDescent="0.25">
      <c r="A7" s="23" t="s">
        <v>35</v>
      </c>
      <c r="B7" s="17" t="s">
        <v>32</v>
      </c>
      <c r="C7" s="18">
        <v>19816619</v>
      </c>
      <c r="D7" s="18"/>
      <c r="E7" s="19">
        <v>19170470</v>
      </c>
      <c r="F7" s="20">
        <v>20629781</v>
      </c>
      <c r="G7" s="20">
        <v>20807380</v>
      </c>
      <c r="H7" s="20">
        <v>625934</v>
      </c>
      <c r="I7" s="20">
        <v>616606</v>
      </c>
      <c r="J7" s="20">
        <v>22049920</v>
      </c>
      <c r="K7" s="20">
        <v>11222</v>
      </c>
      <c r="L7" s="20">
        <v>677771</v>
      </c>
      <c r="M7" s="20">
        <v>711872</v>
      </c>
      <c r="N7" s="20">
        <v>1400865</v>
      </c>
      <c r="O7" s="20">
        <v>6987</v>
      </c>
      <c r="P7" s="20">
        <v>653242</v>
      </c>
      <c r="Q7" s="20">
        <v>863523</v>
      </c>
      <c r="R7" s="20">
        <v>1523752</v>
      </c>
      <c r="S7" s="20"/>
      <c r="T7" s="20"/>
      <c r="U7" s="20"/>
      <c r="V7" s="20"/>
      <c r="W7" s="20">
        <v>24974537</v>
      </c>
      <c r="X7" s="20">
        <v>20426929</v>
      </c>
      <c r="Y7" s="20">
        <v>4547608</v>
      </c>
      <c r="Z7" s="21">
        <v>22.262808080451055</v>
      </c>
      <c r="AA7" s="22">
        <v>20629781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32095352</v>
      </c>
      <c r="D13" s="29">
        <f>SUM(D6:D12)</f>
        <v>0</v>
      </c>
      <c r="E13" s="30">
        <f t="shared" si="0"/>
        <v>23064999</v>
      </c>
      <c r="F13" s="31">
        <f t="shared" si="0"/>
        <v>24836319</v>
      </c>
      <c r="G13" s="31">
        <f t="shared" si="0"/>
        <v>22625693</v>
      </c>
      <c r="H13" s="31">
        <f t="shared" si="0"/>
        <v>3359070</v>
      </c>
      <c r="I13" s="31">
        <f t="shared" si="0"/>
        <v>2651843</v>
      </c>
      <c r="J13" s="31">
        <f t="shared" si="0"/>
        <v>28636606</v>
      </c>
      <c r="K13" s="31">
        <f t="shared" si="0"/>
        <v>1758689</v>
      </c>
      <c r="L13" s="31">
        <f t="shared" si="0"/>
        <v>1841008</v>
      </c>
      <c r="M13" s="31">
        <f t="shared" si="0"/>
        <v>3237734</v>
      </c>
      <c r="N13" s="31">
        <f t="shared" si="0"/>
        <v>6837431</v>
      </c>
      <c r="O13" s="31">
        <f t="shared" si="0"/>
        <v>2287802</v>
      </c>
      <c r="P13" s="31">
        <f t="shared" si="0"/>
        <v>2796444</v>
      </c>
      <c r="Q13" s="31">
        <f t="shared" si="0"/>
        <v>3383352</v>
      </c>
      <c r="R13" s="31">
        <f t="shared" si="0"/>
        <v>8467598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43941635</v>
      </c>
      <c r="X13" s="31">
        <f t="shared" si="0"/>
        <v>23841909</v>
      </c>
      <c r="Y13" s="31">
        <f t="shared" si="0"/>
        <v>20099726</v>
      </c>
      <c r="Z13" s="32">
        <f>+IF(X13&lt;&gt;0,+(Y13/X13)*100,0)</f>
        <v>84.304180508364496</v>
      </c>
      <c r="AA13" s="33">
        <f>SUM(AA6:AA12)</f>
        <v>24836319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24385345</v>
      </c>
      <c r="D17" s="18"/>
      <c r="E17" s="19">
        <v>2809208</v>
      </c>
      <c r="F17" s="20">
        <v>3763168</v>
      </c>
      <c r="G17" s="24">
        <v>18465168</v>
      </c>
      <c r="H17" s="24"/>
      <c r="I17" s="24"/>
      <c r="J17" s="20">
        <v>18465168</v>
      </c>
      <c r="K17" s="24">
        <v>399643</v>
      </c>
      <c r="L17" s="24">
        <v>23867</v>
      </c>
      <c r="M17" s="20">
        <v>21935</v>
      </c>
      <c r="N17" s="24">
        <v>445445</v>
      </c>
      <c r="O17" s="24"/>
      <c r="P17" s="24"/>
      <c r="Q17" s="20"/>
      <c r="R17" s="24"/>
      <c r="S17" s="24"/>
      <c r="T17" s="20"/>
      <c r="U17" s="24"/>
      <c r="V17" s="24"/>
      <c r="W17" s="24">
        <v>18910613</v>
      </c>
      <c r="X17" s="20">
        <v>7838212</v>
      </c>
      <c r="Y17" s="24">
        <v>11072401</v>
      </c>
      <c r="Z17" s="25">
        <v>141.26182093569298</v>
      </c>
      <c r="AA17" s="26">
        <v>3763168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24385345</v>
      </c>
      <c r="D25" s="29">
        <f t="shared" ref="D25:Y25" si="1">SUM(D15:D24)</f>
        <v>0</v>
      </c>
      <c r="E25" s="35">
        <f t="shared" si="1"/>
        <v>2809208</v>
      </c>
      <c r="F25" s="36">
        <f t="shared" si="1"/>
        <v>3763168</v>
      </c>
      <c r="G25" s="36">
        <f t="shared" si="1"/>
        <v>18465168</v>
      </c>
      <c r="H25" s="36">
        <f t="shared" si="1"/>
        <v>0</v>
      </c>
      <c r="I25" s="36">
        <f t="shared" si="1"/>
        <v>0</v>
      </c>
      <c r="J25" s="36">
        <f t="shared" si="1"/>
        <v>18465168</v>
      </c>
      <c r="K25" s="36">
        <f t="shared" si="1"/>
        <v>399643</v>
      </c>
      <c r="L25" s="36">
        <f t="shared" si="1"/>
        <v>23867</v>
      </c>
      <c r="M25" s="36">
        <f t="shared" si="1"/>
        <v>21935</v>
      </c>
      <c r="N25" s="36">
        <f t="shared" si="1"/>
        <v>445445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18910613</v>
      </c>
      <c r="X25" s="36">
        <f t="shared" si="1"/>
        <v>7838212</v>
      </c>
      <c r="Y25" s="36">
        <f t="shared" si="1"/>
        <v>11072401</v>
      </c>
      <c r="Z25" s="37">
        <f>+IF(X25&lt;&gt;0,+(Y25/X25)*100,0)</f>
        <v>141.26182093569298</v>
      </c>
      <c r="AA25" s="38">
        <f>SUM(AA15:AA24)</f>
        <v>3763168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56480697</v>
      </c>
      <c r="D26" s="29">
        <f>+D13+D25</f>
        <v>0</v>
      </c>
      <c r="E26" s="30">
        <f t="shared" si="2"/>
        <v>25874207</v>
      </c>
      <c r="F26" s="31">
        <f t="shared" si="2"/>
        <v>28599487</v>
      </c>
      <c r="G26" s="31">
        <f t="shared" si="2"/>
        <v>41090861</v>
      </c>
      <c r="H26" s="31">
        <f t="shared" si="2"/>
        <v>3359070</v>
      </c>
      <c r="I26" s="31">
        <f t="shared" si="2"/>
        <v>2651843</v>
      </c>
      <c r="J26" s="31">
        <f t="shared" si="2"/>
        <v>47101774</v>
      </c>
      <c r="K26" s="31">
        <f t="shared" si="2"/>
        <v>2158332</v>
      </c>
      <c r="L26" s="31">
        <f t="shared" si="2"/>
        <v>1864875</v>
      </c>
      <c r="M26" s="31">
        <f t="shared" si="2"/>
        <v>3259669</v>
      </c>
      <c r="N26" s="31">
        <f t="shared" si="2"/>
        <v>7282876</v>
      </c>
      <c r="O26" s="31">
        <f t="shared" si="2"/>
        <v>2287802</v>
      </c>
      <c r="P26" s="31">
        <f t="shared" si="2"/>
        <v>2796444</v>
      </c>
      <c r="Q26" s="31">
        <f t="shared" si="2"/>
        <v>3383352</v>
      </c>
      <c r="R26" s="31">
        <f t="shared" si="2"/>
        <v>8467598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62852248</v>
      </c>
      <c r="X26" s="31">
        <f t="shared" si="2"/>
        <v>31680121</v>
      </c>
      <c r="Y26" s="31">
        <f t="shared" si="2"/>
        <v>31172127</v>
      </c>
      <c r="Z26" s="32">
        <f>+IF(X26&lt;&gt;0,+(Y26/X26)*100,0)</f>
        <v>98.396489710377054</v>
      </c>
      <c r="AA26" s="33">
        <f>+AA13+AA25</f>
        <v>28599487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480000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9712000</v>
      </c>
      <c r="F34" s="20">
        <v>9712000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7264372</v>
      </c>
      <c r="Y34" s="20">
        <v>-7264372</v>
      </c>
      <c r="Z34" s="21">
        <v>-100</v>
      </c>
      <c r="AA34" s="22">
        <v>9712000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10192000</v>
      </c>
      <c r="F37" s="31">
        <f t="shared" si="3"/>
        <v>9712000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7264372</v>
      </c>
      <c r="Y37" s="31">
        <f t="shared" si="3"/>
        <v>-7264372</v>
      </c>
      <c r="Z37" s="32">
        <f>+IF(X37&lt;&gt;0,+(Y37/X37)*100,0)</f>
        <v>-100</v>
      </c>
      <c r="AA37" s="33">
        <f>SUM(AA29:AA36)</f>
        <v>9712000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10192000</v>
      </c>
      <c r="F44" s="31">
        <f t="shared" si="5"/>
        <v>9712000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7264372</v>
      </c>
      <c r="Y44" s="31">
        <f t="shared" si="5"/>
        <v>-7264372</v>
      </c>
      <c r="Z44" s="32">
        <f>+IF(X44&lt;&gt;0,+(Y44/X44)*100,0)</f>
        <v>-100</v>
      </c>
      <c r="AA44" s="33">
        <f>+AA37+AA43</f>
        <v>9712000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56480697</v>
      </c>
      <c r="D45" s="42">
        <f t="shared" si="6"/>
        <v>0</v>
      </c>
      <c r="E45" s="43">
        <f t="shared" si="6"/>
        <v>15682207</v>
      </c>
      <c r="F45" s="44">
        <f t="shared" si="6"/>
        <v>18887487</v>
      </c>
      <c r="G45" s="44">
        <f t="shared" si="6"/>
        <v>41090861</v>
      </c>
      <c r="H45" s="44">
        <f t="shared" si="6"/>
        <v>3359070</v>
      </c>
      <c r="I45" s="44">
        <f t="shared" si="6"/>
        <v>2651843</v>
      </c>
      <c r="J45" s="44">
        <f t="shared" si="6"/>
        <v>47101774</v>
      </c>
      <c r="K45" s="44">
        <f t="shared" si="6"/>
        <v>2158332</v>
      </c>
      <c r="L45" s="44">
        <f t="shared" si="6"/>
        <v>1864875</v>
      </c>
      <c r="M45" s="44">
        <f t="shared" si="6"/>
        <v>3259669</v>
      </c>
      <c r="N45" s="44">
        <f t="shared" si="6"/>
        <v>7282876</v>
      </c>
      <c r="O45" s="44">
        <f t="shared" si="6"/>
        <v>2287802</v>
      </c>
      <c r="P45" s="44">
        <f t="shared" si="6"/>
        <v>2796444</v>
      </c>
      <c r="Q45" s="44">
        <f t="shared" si="6"/>
        <v>3383352</v>
      </c>
      <c r="R45" s="44">
        <f t="shared" si="6"/>
        <v>8467598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62852248</v>
      </c>
      <c r="X45" s="44">
        <f t="shared" si="6"/>
        <v>24415749</v>
      </c>
      <c r="Y45" s="44">
        <f t="shared" si="6"/>
        <v>38436499</v>
      </c>
      <c r="Z45" s="45">
        <f>+IF(X45&lt;&gt;0,+(Y45/X45)*100,0)</f>
        <v>157.42502513439175</v>
      </c>
      <c r="AA45" s="46">
        <f>+AA26-AA44</f>
        <v>18887487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-15698643</v>
      </c>
      <c r="F47" s="20">
        <v>-19394300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-13866038</v>
      </c>
      <c r="Y47" s="20">
        <v>13866038</v>
      </c>
      <c r="Z47" s="47">
        <v>-100</v>
      </c>
      <c r="AA47" s="22">
        <v>-19394300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-15698643</v>
      </c>
      <c r="F50" s="52">
        <f t="shared" si="7"/>
        <v>-19394300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-13866038</v>
      </c>
      <c r="Y50" s="52">
        <f t="shared" si="7"/>
        <v>13866038</v>
      </c>
      <c r="Z50" s="53">
        <f>+IF(X50&lt;&gt;0,+(Y50/X50)*100,0)</f>
        <v>-100</v>
      </c>
      <c r="AA50" s="54">
        <f>SUM(AA47:AA49)</f>
        <v>-19394300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373827114</v>
      </c>
      <c r="D6" s="18"/>
      <c r="E6" s="19">
        <v>357212126</v>
      </c>
      <c r="F6" s="20">
        <v>411272262</v>
      </c>
      <c r="G6" s="20">
        <v>393114410</v>
      </c>
      <c r="H6" s="20">
        <v>6968946</v>
      </c>
      <c r="I6" s="20">
        <v>7415120</v>
      </c>
      <c r="J6" s="20">
        <v>407498476</v>
      </c>
      <c r="K6" s="20">
        <v>7418778</v>
      </c>
      <c r="L6" s="20">
        <v>7909546</v>
      </c>
      <c r="M6" s="20">
        <v>14975431</v>
      </c>
      <c r="N6" s="20">
        <v>30303755</v>
      </c>
      <c r="O6" s="20">
        <v>7505742</v>
      </c>
      <c r="P6" s="20">
        <v>8020823</v>
      </c>
      <c r="Q6" s="20">
        <v>14548871</v>
      </c>
      <c r="R6" s="20">
        <v>30075436</v>
      </c>
      <c r="S6" s="20"/>
      <c r="T6" s="20"/>
      <c r="U6" s="20"/>
      <c r="V6" s="20"/>
      <c r="W6" s="20">
        <v>467877667</v>
      </c>
      <c r="X6" s="20">
        <v>408782221</v>
      </c>
      <c r="Y6" s="20">
        <v>59095446</v>
      </c>
      <c r="Z6" s="21">
        <v>14.456461891966676</v>
      </c>
      <c r="AA6" s="22">
        <v>411272262</v>
      </c>
    </row>
    <row r="7" spans="1:27" x14ac:dyDescent="0.25">
      <c r="A7" s="23" t="s">
        <v>35</v>
      </c>
      <c r="B7" s="17" t="s">
        <v>32</v>
      </c>
      <c r="C7" s="18">
        <v>15852135</v>
      </c>
      <c r="D7" s="18"/>
      <c r="E7" s="19">
        <v>16509434</v>
      </c>
      <c r="F7" s="20">
        <v>16427849</v>
      </c>
      <c r="G7" s="20">
        <v>17165555</v>
      </c>
      <c r="H7" s="20">
        <v>4666754</v>
      </c>
      <c r="I7" s="20">
        <v>1123940</v>
      </c>
      <c r="J7" s="20">
        <v>22956249</v>
      </c>
      <c r="K7" s="20">
        <v>135070</v>
      </c>
      <c r="L7" s="20">
        <v>460842</v>
      </c>
      <c r="M7" s="20">
        <v>1496932</v>
      </c>
      <c r="N7" s="20">
        <v>2092844</v>
      </c>
      <c r="O7" s="20">
        <v>141908</v>
      </c>
      <c r="P7" s="20">
        <v>1487570</v>
      </c>
      <c r="Q7" s="20">
        <v>-16535687</v>
      </c>
      <c r="R7" s="20">
        <v>-14906209</v>
      </c>
      <c r="S7" s="20"/>
      <c r="T7" s="20"/>
      <c r="U7" s="20"/>
      <c r="V7" s="20"/>
      <c r="W7" s="20">
        <v>10142884</v>
      </c>
      <c r="X7" s="20">
        <v>8945941</v>
      </c>
      <c r="Y7" s="20">
        <v>1196943</v>
      </c>
      <c r="Z7" s="21">
        <v>13.379732774897576</v>
      </c>
      <c r="AA7" s="22">
        <v>16427849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1213126</v>
      </c>
      <c r="F8" s="20">
        <v>1121823</v>
      </c>
      <c r="G8" s="20">
        <v>199478</v>
      </c>
      <c r="H8" s="20">
        <v>-59742</v>
      </c>
      <c r="I8" s="20">
        <v>50636</v>
      </c>
      <c r="J8" s="20">
        <v>190372</v>
      </c>
      <c r="K8" s="20">
        <v>-99124</v>
      </c>
      <c r="L8" s="20">
        <v>-27627</v>
      </c>
      <c r="M8" s="20">
        <v>91120</v>
      </c>
      <c r="N8" s="20">
        <v>-35631</v>
      </c>
      <c r="O8" s="20">
        <v>10219</v>
      </c>
      <c r="P8" s="20">
        <v>-47380</v>
      </c>
      <c r="Q8" s="20">
        <v>913887</v>
      </c>
      <c r="R8" s="20">
        <v>876726</v>
      </c>
      <c r="S8" s="20"/>
      <c r="T8" s="20"/>
      <c r="U8" s="20"/>
      <c r="V8" s="20"/>
      <c r="W8" s="20">
        <v>1031467</v>
      </c>
      <c r="X8" s="20">
        <v>450254</v>
      </c>
      <c r="Y8" s="20">
        <v>581213</v>
      </c>
      <c r="Z8" s="21">
        <v>129.08558280437262</v>
      </c>
      <c r="AA8" s="22">
        <v>1121823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-37590111</v>
      </c>
      <c r="D10" s="18"/>
      <c r="E10" s="19">
        <v>-27723257</v>
      </c>
      <c r="F10" s="20">
        <v>-37601109</v>
      </c>
      <c r="G10" s="20">
        <v>-38700572</v>
      </c>
      <c r="H10" s="20">
        <v>-731914</v>
      </c>
      <c r="I10" s="20">
        <v>-1040192</v>
      </c>
      <c r="J10" s="20">
        <v>-40472678</v>
      </c>
      <c r="K10" s="20">
        <v>-645903</v>
      </c>
      <c r="L10" s="20">
        <v>-760567</v>
      </c>
      <c r="M10" s="20">
        <v>-214048</v>
      </c>
      <c r="N10" s="20">
        <v>-1620518</v>
      </c>
      <c r="O10" s="20">
        <v>-776851</v>
      </c>
      <c r="P10" s="20">
        <v>-1025330</v>
      </c>
      <c r="Q10" s="20">
        <v>-521706</v>
      </c>
      <c r="R10" s="20">
        <v>-2323887</v>
      </c>
      <c r="S10" s="20"/>
      <c r="T10" s="20"/>
      <c r="U10" s="20"/>
      <c r="V10" s="20"/>
      <c r="W10" s="20">
        <v>-44417083</v>
      </c>
      <c r="X10" s="20">
        <v>-37601109</v>
      </c>
      <c r="Y10" s="20">
        <v>-6815974</v>
      </c>
      <c r="Z10" s="21">
        <v>18.127055773807097</v>
      </c>
      <c r="AA10" s="22">
        <v>-37601109</v>
      </c>
    </row>
    <row r="11" spans="1:27" x14ac:dyDescent="0.25">
      <c r="A11" s="23" t="s">
        <v>39</v>
      </c>
      <c r="B11" s="17" t="s">
        <v>32</v>
      </c>
      <c r="C11" s="18">
        <v>-36480</v>
      </c>
      <c r="D11" s="18"/>
      <c r="E11" s="19">
        <v>-7607181</v>
      </c>
      <c r="F11" s="20">
        <v>-7895686</v>
      </c>
      <c r="G11" s="24">
        <v>140990</v>
      </c>
      <c r="H11" s="24">
        <v>116264</v>
      </c>
      <c r="I11" s="24">
        <v>-188074</v>
      </c>
      <c r="J11" s="20">
        <v>69180</v>
      </c>
      <c r="K11" s="24">
        <v>199479</v>
      </c>
      <c r="L11" s="24">
        <v>-187961</v>
      </c>
      <c r="M11" s="20">
        <v>158613</v>
      </c>
      <c r="N11" s="24">
        <v>170131</v>
      </c>
      <c r="O11" s="24">
        <v>-36664</v>
      </c>
      <c r="P11" s="24">
        <v>-129920</v>
      </c>
      <c r="Q11" s="20">
        <v>198650</v>
      </c>
      <c r="R11" s="24">
        <v>32066</v>
      </c>
      <c r="S11" s="24"/>
      <c r="T11" s="20"/>
      <c r="U11" s="24"/>
      <c r="V11" s="24"/>
      <c r="W11" s="24">
        <v>271377</v>
      </c>
      <c r="X11" s="20">
        <v>-5819277</v>
      </c>
      <c r="Y11" s="24">
        <v>6090654</v>
      </c>
      <c r="Z11" s="25">
        <v>-104.66341437261019</v>
      </c>
      <c r="AA11" s="26">
        <v>-7895686</v>
      </c>
    </row>
    <row r="12" spans="1:27" x14ac:dyDescent="0.25">
      <c r="A12" s="23" t="s">
        <v>40</v>
      </c>
      <c r="B12" s="17" t="s">
        <v>32</v>
      </c>
      <c r="C12" s="18">
        <v>-998666</v>
      </c>
      <c r="D12" s="18"/>
      <c r="E12" s="19">
        <v>-927857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351053992</v>
      </c>
      <c r="D13" s="29">
        <f>SUM(D6:D12)</f>
        <v>0</v>
      </c>
      <c r="E13" s="30">
        <f t="shared" si="0"/>
        <v>338676391</v>
      </c>
      <c r="F13" s="31">
        <f t="shared" si="0"/>
        <v>382326472</v>
      </c>
      <c r="G13" s="31">
        <f t="shared" si="0"/>
        <v>370921194</v>
      </c>
      <c r="H13" s="31">
        <f t="shared" si="0"/>
        <v>10960308</v>
      </c>
      <c r="I13" s="31">
        <f t="shared" si="0"/>
        <v>7361430</v>
      </c>
      <c r="J13" s="31">
        <f t="shared" si="0"/>
        <v>389242932</v>
      </c>
      <c r="K13" s="31">
        <f t="shared" si="0"/>
        <v>7008300</v>
      </c>
      <c r="L13" s="31">
        <f t="shared" si="0"/>
        <v>7394233</v>
      </c>
      <c r="M13" s="31">
        <f t="shared" si="0"/>
        <v>16508048</v>
      </c>
      <c r="N13" s="31">
        <f t="shared" si="0"/>
        <v>30910581</v>
      </c>
      <c r="O13" s="31">
        <f t="shared" si="0"/>
        <v>6844354</v>
      </c>
      <c r="P13" s="31">
        <f t="shared" si="0"/>
        <v>8305763</v>
      </c>
      <c r="Q13" s="31">
        <f t="shared" si="0"/>
        <v>-1395985</v>
      </c>
      <c r="R13" s="31">
        <f t="shared" si="0"/>
        <v>13754132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433907645</v>
      </c>
      <c r="X13" s="31">
        <f t="shared" si="0"/>
        <v>373759363</v>
      </c>
      <c r="Y13" s="31">
        <f t="shared" si="0"/>
        <v>60148282</v>
      </c>
      <c r="Z13" s="32">
        <f>+IF(X13&lt;&gt;0,+(Y13/X13)*100,0)</f>
        <v>16.092782670972177</v>
      </c>
      <c r="AA13" s="33">
        <f>SUM(AA6:AA12)</f>
        <v>382326472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122316857</v>
      </c>
      <c r="D17" s="18"/>
      <c r="E17" s="19">
        <v>121475581</v>
      </c>
      <c r="F17" s="20">
        <v>121909734</v>
      </c>
      <c r="G17" s="24">
        <v>122554580</v>
      </c>
      <c r="H17" s="24">
        <v>159776</v>
      </c>
      <c r="I17" s="24">
        <v>-2832492</v>
      </c>
      <c r="J17" s="20">
        <v>119881864</v>
      </c>
      <c r="K17" s="24">
        <v>-1054422</v>
      </c>
      <c r="L17" s="24">
        <v>-1041440</v>
      </c>
      <c r="M17" s="20">
        <v>-1064247</v>
      </c>
      <c r="N17" s="24">
        <v>-3160109</v>
      </c>
      <c r="O17" s="24">
        <v>-1064247</v>
      </c>
      <c r="P17" s="24">
        <v>-741933</v>
      </c>
      <c r="Q17" s="20">
        <v>-1038912</v>
      </c>
      <c r="R17" s="24">
        <v>-2845092</v>
      </c>
      <c r="S17" s="24"/>
      <c r="T17" s="20"/>
      <c r="U17" s="24"/>
      <c r="V17" s="24"/>
      <c r="W17" s="24">
        <v>113876663</v>
      </c>
      <c r="X17" s="20">
        <v>123027252</v>
      </c>
      <c r="Y17" s="24">
        <v>-9150589</v>
      </c>
      <c r="Z17" s="25">
        <v>-7.4378553135528049</v>
      </c>
      <c r="AA17" s="26">
        <v>121909734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122316857</v>
      </c>
      <c r="D25" s="29">
        <f t="shared" ref="D25:Y25" si="1">SUM(D15:D24)</f>
        <v>0</v>
      </c>
      <c r="E25" s="35">
        <f t="shared" si="1"/>
        <v>121475581</v>
      </c>
      <c r="F25" s="36">
        <f t="shared" si="1"/>
        <v>121909734</v>
      </c>
      <c r="G25" s="36">
        <f t="shared" si="1"/>
        <v>122554580</v>
      </c>
      <c r="H25" s="36">
        <f t="shared" si="1"/>
        <v>159776</v>
      </c>
      <c r="I25" s="36">
        <f t="shared" si="1"/>
        <v>-2832492</v>
      </c>
      <c r="J25" s="36">
        <f t="shared" si="1"/>
        <v>119881864</v>
      </c>
      <c r="K25" s="36">
        <f t="shared" si="1"/>
        <v>-1054422</v>
      </c>
      <c r="L25" s="36">
        <f t="shared" si="1"/>
        <v>-1041440</v>
      </c>
      <c r="M25" s="36">
        <f t="shared" si="1"/>
        <v>-1064247</v>
      </c>
      <c r="N25" s="36">
        <f t="shared" si="1"/>
        <v>-3160109</v>
      </c>
      <c r="O25" s="36">
        <f t="shared" si="1"/>
        <v>-1064247</v>
      </c>
      <c r="P25" s="36">
        <f t="shared" si="1"/>
        <v>-741933</v>
      </c>
      <c r="Q25" s="36">
        <f t="shared" si="1"/>
        <v>-1038912</v>
      </c>
      <c r="R25" s="36">
        <f t="shared" si="1"/>
        <v>-2845092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113876663</v>
      </c>
      <c r="X25" s="36">
        <f t="shared" si="1"/>
        <v>123027252</v>
      </c>
      <c r="Y25" s="36">
        <f t="shared" si="1"/>
        <v>-9150589</v>
      </c>
      <c r="Z25" s="37">
        <f>+IF(X25&lt;&gt;0,+(Y25/X25)*100,0)</f>
        <v>-7.4378553135528049</v>
      </c>
      <c r="AA25" s="38">
        <f>SUM(AA15:AA24)</f>
        <v>121909734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473370849</v>
      </c>
      <c r="D26" s="29">
        <f>+D13+D25</f>
        <v>0</v>
      </c>
      <c r="E26" s="30">
        <f t="shared" si="2"/>
        <v>460151972</v>
      </c>
      <c r="F26" s="31">
        <f t="shared" si="2"/>
        <v>504236206</v>
      </c>
      <c r="G26" s="31">
        <f t="shared" si="2"/>
        <v>493475774</v>
      </c>
      <c r="H26" s="31">
        <f t="shared" si="2"/>
        <v>11120084</v>
      </c>
      <c r="I26" s="31">
        <f t="shared" si="2"/>
        <v>4528938</v>
      </c>
      <c r="J26" s="31">
        <f t="shared" si="2"/>
        <v>509124796</v>
      </c>
      <c r="K26" s="31">
        <f t="shared" si="2"/>
        <v>5953878</v>
      </c>
      <c r="L26" s="31">
        <f t="shared" si="2"/>
        <v>6352793</v>
      </c>
      <c r="M26" s="31">
        <f t="shared" si="2"/>
        <v>15443801</v>
      </c>
      <c r="N26" s="31">
        <f t="shared" si="2"/>
        <v>27750472</v>
      </c>
      <c r="O26" s="31">
        <f t="shared" si="2"/>
        <v>5780107</v>
      </c>
      <c r="P26" s="31">
        <f t="shared" si="2"/>
        <v>7563830</v>
      </c>
      <c r="Q26" s="31">
        <f t="shared" si="2"/>
        <v>-2434897</v>
      </c>
      <c r="R26" s="31">
        <f t="shared" si="2"/>
        <v>10909040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547784308</v>
      </c>
      <c r="X26" s="31">
        <f t="shared" si="2"/>
        <v>496786615</v>
      </c>
      <c r="Y26" s="31">
        <f t="shared" si="2"/>
        <v>50997693</v>
      </c>
      <c r="Z26" s="32">
        <f>+IF(X26&lt;&gt;0,+(Y26/X26)*100,0)</f>
        <v>10.265512688984183</v>
      </c>
      <c r="AA26" s="33">
        <f>+AA13+AA25</f>
        <v>504236206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1188007</v>
      </c>
      <c r="D30" s="18"/>
      <c r="E30" s="19">
        <v>1332599</v>
      </c>
      <c r="F30" s="20">
        <v>1301935</v>
      </c>
      <c r="G30" s="20">
        <v>1188007</v>
      </c>
      <c r="H30" s="20"/>
      <c r="I30" s="20"/>
      <c r="J30" s="20">
        <v>1188007</v>
      </c>
      <c r="K30" s="20"/>
      <c r="L30" s="20"/>
      <c r="M30" s="20">
        <v>-579086</v>
      </c>
      <c r="N30" s="20">
        <v>-579086</v>
      </c>
      <c r="O30" s="20"/>
      <c r="P30" s="20"/>
      <c r="Q30" s="20"/>
      <c r="R30" s="20"/>
      <c r="S30" s="20"/>
      <c r="T30" s="20"/>
      <c r="U30" s="20"/>
      <c r="V30" s="20"/>
      <c r="W30" s="20">
        <v>608921</v>
      </c>
      <c r="X30" s="20">
        <v>594003</v>
      </c>
      <c r="Y30" s="20">
        <v>14918</v>
      </c>
      <c r="Z30" s="21">
        <v>2.5114351274320166</v>
      </c>
      <c r="AA30" s="22">
        <v>1301935</v>
      </c>
    </row>
    <row r="31" spans="1:27" x14ac:dyDescent="0.25">
      <c r="A31" s="23" t="s">
        <v>58</v>
      </c>
      <c r="B31" s="39" t="s">
        <v>32</v>
      </c>
      <c r="C31" s="18">
        <v>193725</v>
      </c>
      <c r="D31" s="18"/>
      <c r="E31" s="19">
        <v>1137203</v>
      </c>
      <c r="F31" s="20">
        <v>667706</v>
      </c>
      <c r="G31" s="20">
        <v>225973</v>
      </c>
      <c r="H31" s="20">
        <v>41547</v>
      </c>
      <c r="I31" s="20">
        <v>34300</v>
      </c>
      <c r="J31" s="20">
        <v>301820</v>
      </c>
      <c r="K31" s="20">
        <v>48160</v>
      </c>
      <c r="L31" s="20">
        <v>62509</v>
      </c>
      <c r="M31" s="20">
        <v>41741</v>
      </c>
      <c r="N31" s="20">
        <v>152410</v>
      </c>
      <c r="O31" s="20">
        <v>70868</v>
      </c>
      <c r="P31" s="20">
        <v>77175</v>
      </c>
      <c r="Q31" s="20">
        <v>67266</v>
      </c>
      <c r="R31" s="20">
        <v>215309</v>
      </c>
      <c r="S31" s="20"/>
      <c r="T31" s="20"/>
      <c r="U31" s="20"/>
      <c r="V31" s="20"/>
      <c r="W31" s="20">
        <v>669539</v>
      </c>
      <c r="X31" s="20">
        <v>549212</v>
      </c>
      <c r="Y31" s="20">
        <v>120327</v>
      </c>
      <c r="Z31" s="21">
        <v>21.909026022738033</v>
      </c>
      <c r="AA31" s="22">
        <v>667706</v>
      </c>
    </row>
    <row r="32" spans="1:27" x14ac:dyDescent="0.25">
      <c r="A32" s="23" t="s">
        <v>59</v>
      </c>
      <c r="B32" s="17" t="s">
        <v>32</v>
      </c>
      <c r="C32" s="18">
        <v>-4932766</v>
      </c>
      <c r="D32" s="18"/>
      <c r="E32" s="19">
        <v>-17536422</v>
      </c>
      <c r="F32" s="20">
        <v>-9008494</v>
      </c>
      <c r="G32" s="20">
        <v>-4933908</v>
      </c>
      <c r="H32" s="20">
        <v>89055</v>
      </c>
      <c r="I32" s="20">
        <v>94902</v>
      </c>
      <c r="J32" s="20">
        <v>-4749951</v>
      </c>
      <c r="K32" s="20">
        <v>94074</v>
      </c>
      <c r="L32" s="20">
        <v>94456</v>
      </c>
      <c r="M32" s="20">
        <v>115395</v>
      </c>
      <c r="N32" s="20">
        <v>303925</v>
      </c>
      <c r="O32" s="20">
        <v>-623355</v>
      </c>
      <c r="P32" s="20">
        <v>103110</v>
      </c>
      <c r="Q32" s="20">
        <v>80625</v>
      </c>
      <c r="R32" s="20">
        <v>-439620</v>
      </c>
      <c r="S32" s="20"/>
      <c r="T32" s="20"/>
      <c r="U32" s="20"/>
      <c r="V32" s="20"/>
      <c r="W32" s="20">
        <v>-4885646</v>
      </c>
      <c r="X32" s="20">
        <v>-7898529</v>
      </c>
      <c r="Y32" s="20">
        <v>3012883</v>
      </c>
      <c r="Z32" s="21">
        <v>-38.144862163575013</v>
      </c>
      <c r="AA32" s="22">
        <v>-9008494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-237000</v>
      </c>
      <c r="F33" s="20"/>
      <c r="G33" s="20"/>
      <c r="H33" s="20">
        <v>532000</v>
      </c>
      <c r="I33" s="20">
        <v>-1755996</v>
      </c>
      <c r="J33" s="20">
        <v>-1223996</v>
      </c>
      <c r="K33" s="20"/>
      <c r="L33" s="20">
        <v>-10908</v>
      </c>
      <c r="M33" s="20">
        <v>597904</v>
      </c>
      <c r="N33" s="20">
        <v>586996</v>
      </c>
      <c r="O33" s="20"/>
      <c r="P33" s="20">
        <v>637000</v>
      </c>
      <c r="Q33" s="20"/>
      <c r="R33" s="20">
        <v>637000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4549580</v>
      </c>
      <c r="D34" s="18"/>
      <c r="E34" s="19">
        <v>2830792</v>
      </c>
      <c r="F34" s="20">
        <v>4828472</v>
      </c>
      <c r="G34" s="20">
        <v>4297139</v>
      </c>
      <c r="H34" s="20">
        <v>582697</v>
      </c>
      <c r="I34" s="20">
        <v>165127</v>
      </c>
      <c r="J34" s="20">
        <v>5044963</v>
      </c>
      <c r="K34" s="20">
        <v>165127</v>
      </c>
      <c r="L34" s="20">
        <v>165127</v>
      </c>
      <c r="M34" s="20">
        <v>165127</v>
      </c>
      <c r="N34" s="20">
        <v>495381</v>
      </c>
      <c r="O34" s="20">
        <v>165127</v>
      </c>
      <c r="P34" s="20">
        <v>164906</v>
      </c>
      <c r="Q34" s="20">
        <v>164520</v>
      </c>
      <c r="R34" s="20">
        <v>494553</v>
      </c>
      <c r="S34" s="20"/>
      <c r="T34" s="20"/>
      <c r="U34" s="20"/>
      <c r="V34" s="20"/>
      <c r="W34" s="20">
        <v>6034897</v>
      </c>
      <c r="X34" s="20">
        <v>4789190</v>
      </c>
      <c r="Y34" s="20">
        <v>1245707</v>
      </c>
      <c r="Z34" s="21">
        <v>26.010807673113824</v>
      </c>
      <c r="AA34" s="22">
        <v>4828472</v>
      </c>
    </row>
    <row r="35" spans="1:27" x14ac:dyDescent="0.25">
      <c r="A35" s="23" t="s">
        <v>39</v>
      </c>
      <c r="B35" s="17" t="s">
        <v>32</v>
      </c>
      <c r="C35" s="18">
        <v>3981762</v>
      </c>
      <c r="D35" s="18"/>
      <c r="E35" s="19">
        <v>4984002</v>
      </c>
      <c r="F35" s="20">
        <v>3981760</v>
      </c>
      <c r="G35" s="20">
        <v>5156757</v>
      </c>
      <c r="H35" s="20">
        <v>176181</v>
      </c>
      <c r="I35" s="20">
        <v>63092</v>
      </c>
      <c r="J35" s="20">
        <v>5396030</v>
      </c>
      <c r="K35" s="20">
        <v>151477</v>
      </c>
      <c r="L35" s="20">
        <v>-35238</v>
      </c>
      <c r="M35" s="20">
        <v>72480</v>
      </c>
      <c r="N35" s="20">
        <v>188719</v>
      </c>
      <c r="O35" s="20">
        <v>153175</v>
      </c>
      <c r="P35" s="20">
        <v>-19256</v>
      </c>
      <c r="Q35" s="20">
        <v>223341</v>
      </c>
      <c r="R35" s="20">
        <v>357260</v>
      </c>
      <c r="S35" s="20"/>
      <c r="T35" s="20"/>
      <c r="U35" s="20"/>
      <c r="V35" s="20"/>
      <c r="W35" s="20">
        <v>5942009</v>
      </c>
      <c r="X35" s="20">
        <v>3981760</v>
      </c>
      <c r="Y35" s="20">
        <v>1960249</v>
      </c>
      <c r="Z35" s="21">
        <v>49.230717069838462</v>
      </c>
      <c r="AA35" s="22">
        <v>3981760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4980308</v>
      </c>
      <c r="D37" s="29">
        <f t="shared" ref="D37:Y37" si="3">SUM(D29:D36)</f>
        <v>0</v>
      </c>
      <c r="E37" s="30">
        <f t="shared" si="3"/>
        <v>-7488826</v>
      </c>
      <c r="F37" s="31">
        <f t="shared" si="3"/>
        <v>1771379</v>
      </c>
      <c r="G37" s="31">
        <f t="shared" si="3"/>
        <v>5933968</v>
      </c>
      <c r="H37" s="31">
        <f t="shared" si="3"/>
        <v>1421480</v>
      </c>
      <c r="I37" s="31">
        <f t="shared" si="3"/>
        <v>-1398575</v>
      </c>
      <c r="J37" s="31">
        <f t="shared" si="3"/>
        <v>5956873</v>
      </c>
      <c r="K37" s="31">
        <f t="shared" si="3"/>
        <v>458838</v>
      </c>
      <c r="L37" s="31">
        <f t="shared" si="3"/>
        <v>275946</v>
      </c>
      <c r="M37" s="31">
        <f t="shared" si="3"/>
        <v>413561</v>
      </c>
      <c r="N37" s="31">
        <f t="shared" si="3"/>
        <v>1148345</v>
      </c>
      <c r="O37" s="31">
        <f t="shared" si="3"/>
        <v>-234185</v>
      </c>
      <c r="P37" s="31">
        <f t="shared" si="3"/>
        <v>962935</v>
      </c>
      <c r="Q37" s="31">
        <f t="shared" si="3"/>
        <v>535752</v>
      </c>
      <c r="R37" s="31">
        <f t="shared" si="3"/>
        <v>1264502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8369720</v>
      </c>
      <c r="X37" s="31">
        <f t="shared" si="3"/>
        <v>2015636</v>
      </c>
      <c r="Y37" s="31">
        <f t="shared" si="3"/>
        <v>6354084</v>
      </c>
      <c r="Z37" s="32">
        <f>+IF(X37&lt;&gt;0,+(Y37/X37)*100,0)</f>
        <v>315.2396563665265</v>
      </c>
      <c r="AA37" s="33">
        <f>SUM(AA29:AA36)</f>
        <v>1771379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12569362</v>
      </c>
      <c r="D39" s="18"/>
      <c r="E39" s="19">
        <v>11236772</v>
      </c>
      <c r="F39" s="20">
        <v>11267435</v>
      </c>
      <c r="G39" s="20">
        <v>12569363</v>
      </c>
      <c r="H39" s="20"/>
      <c r="I39" s="20"/>
      <c r="J39" s="20">
        <v>12569363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12569363</v>
      </c>
      <c r="X39" s="20">
        <v>12569363</v>
      </c>
      <c r="Y39" s="20"/>
      <c r="Z39" s="21"/>
      <c r="AA39" s="22">
        <v>11267435</v>
      </c>
    </row>
    <row r="40" spans="1:27" x14ac:dyDescent="0.25">
      <c r="A40" s="23" t="s">
        <v>61</v>
      </c>
      <c r="B40" s="17" t="s">
        <v>32</v>
      </c>
      <c r="C40" s="18">
        <v>59989669</v>
      </c>
      <c r="D40" s="18"/>
      <c r="E40" s="19">
        <v>78882028</v>
      </c>
      <c r="F40" s="20">
        <v>64711154</v>
      </c>
      <c r="G40" s="20">
        <v>60395023</v>
      </c>
      <c r="H40" s="20">
        <v>405353</v>
      </c>
      <c r="I40" s="20">
        <v>405353</v>
      </c>
      <c r="J40" s="20">
        <v>61205729</v>
      </c>
      <c r="K40" s="20">
        <v>405353</v>
      </c>
      <c r="L40" s="20">
        <v>405353</v>
      </c>
      <c r="M40" s="20">
        <v>405353</v>
      </c>
      <c r="N40" s="20">
        <v>1216059</v>
      </c>
      <c r="O40" s="20">
        <v>405353</v>
      </c>
      <c r="P40" s="20">
        <v>538638</v>
      </c>
      <c r="Q40" s="20">
        <v>784189</v>
      </c>
      <c r="R40" s="20">
        <v>1728180</v>
      </c>
      <c r="S40" s="20"/>
      <c r="T40" s="20"/>
      <c r="U40" s="20"/>
      <c r="V40" s="20"/>
      <c r="W40" s="20">
        <v>64149968</v>
      </c>
      <c r="X40" s="20">
        <v>63530783</v>
      </c>
      <c r="Y40" s="20">
        <v>619185</v>
      </c>
      <c r="Z40" s="21">
        <v>0.97462201906121626</v>
      </c>
      <c r="AA40" s="22">
        <v>64711154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1949450</v>
      </c>
      <c r="D42" s="18"/>
      <c r="E42" s="19">
        <v>2644619</v>
      </c>
      <c r="F42" s="20">
        <v>2305757</v>
      </c>
      <c r="G42" s="20">
        <v>1985111</v>
      </c>
      <c r="H42" s="20">
        <v>35661</v>
      </c>
      <c r="I42" s="20">
        <v>35661</v>
      </c>
      <c r="J42" s="20">
        <v>2056433</v>
      </c>
      <c r="K42" s="20">
        <v>35661</v>
      </c>
      <c r="L42" s="20">
        <v>35661</v>
      </c>
      <c r="M42" s="20">
        <v>35661</v>
      </c>
      <c r="N42" s="20">
        <v>106983</v>
      </c>
      <c r="O42" s="20">
        <v>35661</v>
      </c>
      <c r="P42" s="20">
        <v>29473</v>
      </c>
      <c r="Q42" s="20">
        <v>19303</v>
      </c>
      <c r="R42" s="20">
        <v>84437</v>
      </c>
      <c r="S42" s="20"/>
      <c r="T42" s="20"/>
      <c r="U42" s="20"/>
      <c r="V42" s="20"/>
      <c r="W42" s="20">
        <v>2247853</v>
      </c>
      <c r="X42" s="20">
        <v>2191551</v>
      </c>
      <c r="Y42" s="20">
        <v>56302</v>
      </c>
      <c r="Z42" s="21">
        <v>2.5690481307530604</v>
      </c>
      <c r="AA42" s="22">
        <v>2305757</v>
      </c>
    </row>
    <row r="43" spans="1:27" x14ac:dyDescent="0.25">
      <c r="A43" s="27" t="s">
        <v>67</v>
      </c>
      <c r="B43" s="34" t="s">
        <v>32</v>
      </c>
      <c r="C43" s="29">
        <f>SUM(C39:C42)</f>
        <v>74508481</v>
      </c>
      <c r="D43" s="29">
        <f t="shared" ref="D43:Y43" si="4">SUM(D39:D42)</f>
        <v>0</v>
      </c>
      <c r="E43" s="35">
        <f t="shared" si="4"/>
        <v>92763419</v>
      </c>
      <c r="F43" s="36">
        <f t="shared" si="4"/>
        <v>78284346</v>
      </c>
      <c r="G43" s="36">
        <f t="shared" si="4"/>
        <v>74949497</v>
      </c>
      <c r="H43" s="36">
        <f t="shared" si="4"/>
        <v>441014</v>
      </c>
      <c r="I43" s="36">
        <f t="shared" si="4"/>
        <v>441014</v>
      </c>
      <c r="J43" s="36">
        <f t="shared" si="4"/>
        <v>75831525</v>
      </c>
      <c r="K43" s="36">
        <f t="shared" si="4"/>
        <v>441014</v>
      </c>
      <c r="L43" s="36">
        <f t="shared" si="4"/>
        <v>441014</v>
      </c>
      <c r="M43" s="36">
        <f t="shared" si="4"/>
        <v>441014</v>
      </c>
      <c r="N43" s="36">
        <f t="shared" si="4"/>
        <v>1323042</v>
      </c>
      <c r="O43" s="36">
        <f t="shared" si="4"/>
        <v>441014</v>
      </c>
      <c r="P43" s="36">
        <f t="shared" si="4"/>
        <v>568111</v>
      </c>
      <c r="Q43" s="36">
        <f t="shared" si="4"/>
        <v>803492</v>
      </c>
      <c r="R43" s="36">
        <f t="shared" si="4"/>
        <v>1812617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78967184</v>
      </c>
      <c r="X43" s="36">
        <f t="shared" si="4"/>
        <v>78291697</v>
      </c>
      <c r="Y43" s="36">
        <f t="shared" si="4"/>
        <v>675487</v>
      </c>
      <c r="Z43" s="37">
        <f>+IF(X43&lt;&gt;0,+(Y43/X43)*100,0)</f>
        <v>0.86278242250899218</v>
      </c>
      <c r="AA43" s="38">
        <f>SUM(AA39:AA42)</f>
        <v>78284346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79488789</v>
      </c>
      <c r="D44" s="29">
        <f>+D37+D43</f>
        <v>0</v>
      </c>
      <c r="E44" s="30">
        <f t="shared" si="5"/>
        <v>85274593</v>
      </c>
      <c r="F44" s="31">
        <f t="shared" si="5"/>
        <v>80055725</v>
      </c>
      <c r="G44" s="31">
        <f t="shared" si="5"/>
        <v>80883465</v>
      </c>
      <c r="H44" s="31">
        <f t="shared" si="5"/>
        <v>1862494</v>
      </c>
      <c r="I44" s="31">
        <f t="shared" si="5"/>
        <v>-957561</v>
      </c>
      <c r="J44" s="31">
        <f t="shared" si="5"/>
        <v>81788398</v>
      </c>
      <c r="K44" s="31">
        <f t="shared" si="5"/>
        <v>899852</v>
      </c>
      <c r="L44" s="31">
        <f t="shared" si="5"/>
        <v>716960</v>
      </c>
      <c r="M44" s="31">
        <f t="shared" si="5"/>
        <v>854575</v>
      </c>
      <c r="N44" s="31">
        <f t="shared" si="5"/>
        <v>2471387</v>
      </c>
      <c r="O44" s="31">
        <f t="shared" si="5"/>
        <v>206829</v>
      </c>
      <c r="P44" s="31">
        <f t="shared" si="5"/>
        <v>1531046</v>
      </c>
      <c r="Q44" s="31">
        <f t="shared" si="5"/>
        <v>1339244</v>
      </c>
      <c r="R44" s="31">
        <f t="shared" si="5"/>
        <v>3077119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87336904</v>
      </c>
      <c r="X44" s="31">
        <f t="shared" si="5"/>
        <v>80307333</v>
      </c>
      <c r="Y44" s="31">
        <f t="shared" si="5"/>
        <v>7029571</v>
      </c>
      <c r="Z44" s="32">
        <f>+IF(X44&lt;&gt;0,+(Y44/X44)*100,0)</f>
        <v>8.7533363858565689</v>
      </c>
      <c r="AA44" s="33">
        <f>+AA37+AA43</f>
        <v>80055725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393882060</v>
      </c>
      <c r="D45" s="42">
        <f t="shared" si="6"/>
        <v>0</v>
      </c>
      <c r="E45" s="43">
        <f t="shared" si="6"/>
        <v>374877379</v>
      </c>
      <c r="F45" s="44">
        <f t="shared" si="6"/>
        <v>424180481</v>
      </c>
      <c r="G45" s="44">
        <f t="shared" si="6"/>
        <v>412592309</v>
      </c>
      <c r="H45" s="44">
        <f t="shared" si="6"/>
        <v>9257590</v>
      </c>
      <c r="I45" s="44">
        <f t="shared" si="6"/>
        <v>5486499</v>
      </c>
      <c r="J45" s="44">
        <f t="shared" si="6"/>
        <v>427336398</v>
      </c>
      <c r="K45" s="44">
        <f t="shared" si="6"/>
        <v>5054026</v>
      </c>
      <c r="L45" s="44">
        <f t="shared" si="6"/>
        <v>5635833</v>
      </c>
      <c r="M45" s="44">
        <f t="shared" si="6"/>
        <v>14589226</v>
      </c>
      <c r="N45" s="44">
        <f t="shared" si="6"/>
        <v>25279085</v>
      </c>
      <c r="O45" s="44">
        <f t="shared" si="6"/>
        <v>5573278</v>
      </c>
      <c r="P45" s="44">
        <f t="shared" si="6"/>
        <v>6032784</v>
      </c>
      <c r="Q45" s="44">
        <f t="shared" si="6"/>
        <v>-3774141</v>
      </c>
      <c r="R45" s="44">
        <f t="shared" si="6"/>
        <v>7831921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460447404</v>
      </c>
      <c r="X45" s="44">
        <f t="shared" si="6"/>
        <v>416479282</v>
      </c>
      <c r="Y45" s="44">
        <f t="shared" si="6"/>
        <v>43968122</v>
      </c>
      <c r="Z45" s="45">
        <f>+IF(X45&lt;&gt;0,+(Y45/X45)*100,0)</f>
        <v>10.557097051468697</v>
      </c>
      <c r="AA45" s="46">
        <f>+AA26-AA44</f>
        <v>424180481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-12234696</v>
      </c>
      <c r="D47" s="18"/>
      <c r="E47" s="19">
        <v>48241014</v>
      </c>
      <c r="F47" s="20">
        <v>18209126</v>
      </c>
      <c r="G47" s="20">
        <v>-12242030</v>
      </c>
      <c r="H47" s="20">
        <v>152726</v>
      </c>
      <c r="I47" s="20">
        <v>61</v>
      </c>
      <c r="J47" s="20">
        <v>-12089243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-12089243</v>
      </c>
      <c r="X47" s="20">
        <v>10507927</v>
      </c>
      <c r="Y47" s="20">
        <v>-22597170</v>
      </c>
      <c r="Z47" s="47">
        <v>-215.04879126016004</v>
      </c>
      <c r="AA47" s="22">
        <v>18209126</v>
      </c>
    </row>
    <row r="48" spans="1:27" x14ac:dyDescent="0.25">
      <c r="A48" s="23" t="s">
        <v>73</v>
      </c>
      <c r="B48" s="17" t="s">
        <v>32</v>
      </c>
      <c r="C48" s="18">
        <v>3213570</v>
      </c>
      <c r="D48" s="18"/>
      <c r="E48" s="19">
        <v>2583657</v>
      </c>
      <c r="F48" s="20">
        <v>3213571</v>
      </c>
      <c r="G48" s="20">
        <v>2583656</v>
      </c>
      <c r="H48" s="20">
        <v>629914</v>
      </c>
      <c r="I48" s="20"/>
      <c r="J48" s="20">
        <v>3213570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3213570</v>
      </c>
      <c r="X48" s="20">
        <v>3213571</v>
      </c>
      <c r="Y48" s="20">
        <v>-1</v>
      </c>
      <c r="Z48" s="47"/>
      <c r="AA48" s="22">
        <v>3213571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-9021126</v>
      </c>
      <c r="D50" s="50">
        <f t="shared" ref="D50:Y50" si="7">SUM(D47:D49)</f>
        <v>0</v>
      </c>
      <c r="E50" s="51">
        <f t="shared" si="7"/>
        <v>50824671</v>
      </c>
      <c r="F50" s="52">
        <f t="shared" si="7"/>
        <v>21422697</v>
      </c>
      <c r="G50" s="52">
        <f t="shared" si="7"/>
        <v>-9658374</v>
      </c>
      <c r="H50" s="52">
        <f t="shared" si="7"/>
        <v>782640</v>
      </c>
      <c r="I50" s="52">
        <f t="shared" si="7"/>
        <v>61</v>
      </c>
      <c r="J50" s="52">
        <f t="shared" si="7"/>
        <v>-8875673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-8875673</v>
      </c>
      <c r="X50" s="52">
        <f t="shared" si="7"/>
        <v>13721498</v>
      </c>
      <c r="Y50" s="52">
        <f t="shared" si="7"/>
        <v>-22597171</v>
      </c>
      <c r="Z50" s="53">
        <f>+IF(X50&lt;&gt;0,+(Y50/X50)*100,0)</f>
        <v>-164.68443168522853</v>
      </c>
      <c r="AA50" s="54">
        <f>SUM(AA47:AA49)</f>
        <v>21422697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27783668</v>
      </c>
      <c r="D6" s="18"/>
      <c r="E6" s="19"/>
      <c r="F6" s="20"/>
      <c r="G6" s="20">
        <v>9176165</v>
      </c>
      <c r="H6" s="20">
        <v>1013670</v>
      </c>
      <c r="I6" s="20">
        <v>1235220</v>
      </c>
      <c r="J6" s="20">
        <v>11425055</v>
      </c>
      <c r="K6" s="20">
        <v>1352611</v>
      </c>
      <c r="L6" s="20">
        <v>1457811</v>
      </c>
      <c r="M6" s="20">
        <v>6740404</v>
      </c>
      <c r="N6" s="20">
        <v>9550826</v>
      </c>
      <c r="O6" s="20">
        <v>1558185</v>
      </c>
      <c r="P6" s="20">
        <v>1794289</v>
      </c>
      <c r="Q6" s="20">
        <v>4882217</v>
      </c>
      <c r="R6" s="20">
        <v>8234691</v>
      </c>
      <c r="S6" s="20"/>
      <c r="T6" s="20"/>
      <c r="U6" s="20"/>
      <c r="V6" s="20"/>
      <c r="W6" s="20">
        <v>29210572</v>
      </c>
      <c r="X6" s="20"/>
      <c r="Y6" s="20">
        <v>29210572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6392046</v>
      </c>
      <c r="D7" s="18"/>
      <c r="E7" s="19">
        <v>4954876</v>
      </c>
      <c r="F7" s="20">
        <v>3883136</v>
      </c>
      <c r="G7" s="20">
        <v>5530098</v>
      </c>
      <c r="H7" s="20">
        <v>561749</v>
      </c>
      <c r="I7" s="20">
        <v>456926</v>
      </c>
      <c r="J7" s="20">
        <v>6548773</v>
      </c>
      <c r="K7" s="20">
        <v>401663</v>
      </c>
      <c r="L7" s="20">
        <v>374799</v>
      </c>
      <c r="M7" s="20">
        <v>360762</v>
      </c>
      <c r="N7" s="20">
        <v>1137224</v>
      </c>
      <c r="O7" s="20">
        <v>464197</v>
      </c>
      <c r="P7" s="20">
        <v>439755</v>
      </c>
      <c r="Q7" s="20">
        <v>-42138</v>
      </c>
      <c r="R7" s="20">
        <v>861814</v>
      </c>
      <c r="S7" s="20"/>
      <c r="T7" s="20"/>
      <c r="U7" s="20"/>
      <c r="V7" s="20"/>
      <c r="W7" s="20">
        <v>8547811</v>
      </c>
      <c r="X7" s="20">
        <v>4043575</v>
      </c>
      <c r="Y7" s="20">
        <v>4504236</v>
      </c>
      <c r="Z7" s="21">
        <v>111.39241883729125</v>
      </c>
      <c r="AA7" s="22">
        <v>3883136</v>
      </c>
    </row>
    <row r="8" spans="1:27" x14ac:dyDescent="0.25">
      <c r="A8" s="23" t="s">
        <v>36</v>
      </c>
      <c r="B8" s="17" t="s">
        <v>32</v>
      </c>
      <c r="C8" s="18">
        <v>-5859</v>
      </c>
      <c r="D8" s="18"/>
      <c r="E8" s="19">
        <v>-66384</v>
      </c>
      <c r="F8" s="20">
        <v>952742</v>
      </c>
      <c r="G8" s="20">
        <v>-1473326</v>
      </c>
      <c r="H8" s="20">
        <v>66206</v>
      </c>
      <c r="I8" s="20">
        <v>59501</v>
      </c>
      <c r="J8" s="20">
        <v>-1347619</v>
      </c>
      <c r="K8" s="20">
        <v>38434</v>
      </c>
      <c r="L8" s="20">
        <v>44467</v>
      </c>
      <c r="M8" s="20">
        <v>58849</v>
      </c>
      <c r="N8" s="20">
        <v>141750</v>
      </c>
      <c r="O8" s="20">
        <v>22071</v>
      </c>
      <c r="P8" s="20">
        <v>16333</v>
      </c>
      <c r="Q8" s="20">
        <v>-11039</v>
      </c>
      <c r="R8" s="20">
        <v>27365</v>
      </c>
      <c r="S8" s="20"/>
      <c r="T8" s="20"/>
      <c r="U8" s="20"/>
      <c r="V8" s="20"/>
      <c r="W8" s="20">
        <v>-1178504</v>
      </c>
      <c r="X8" s="20">
        <v>1064627</v>
      </c>
      <c r="Y8" s="20">
        <v>-2243131</v>
      </c>
      <c r="Z8" s="21">
        <v>-210.69642231504554</v>
      </c>
      <c r="AA8" s="22">
        <v>952742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-551466</v>
      </c>
      <c r="D10" s="18"/>
      <c r="E10" s="19"/>
      <c r="F10" s="20"/>
      <c r="G10" s="20">
        <v>-6320</v>
      </c>
      <c r="H10" s="20">
        <v>-81521</v>
      </c>
      <c r="I10" s="20">
        <v>-10995</v>
      </c>
      <c r="J10" s="20">
        <v>-98836</v>
      </c>
      <c r="K10" s="20">
        <v>-96751</v>
      </c>
      <c r="L10" s="20">
        <v>-10582</v>
      </c>
      <c r="M10" s="20">
        <v>-101806</v>
      </c>
      <c r="N10" s="20">
        <v>-209139</v>
      </c>
      <c r="O10" s="20">
        <v>-15230</v>
      </c>
      <c r="P10" s="20">
        <v>-15654</v>
      </c>
      <c r="Q10" s="20">
        <v>-55335</v>
      </c>
      <c r="R10" s="20">
        <v>-86219</v>
      </c>
      <c r="S10" s="20"/>
      <c r="T10" s="20"/>
      <c r="U10" s="20"/>
      <c r="V10" s="20"/>
      <c r="W10" s="20">
        <v>-394194</v>
      </c>
      <c r="X10" s="20"/>
      <c r="Y10" s="20">
        <v>-394194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-484417</v>
      </c>
      <c r="D11" s="18"/>
      <c r="E11" s="19"/>
      <c r="F11" s="20"/>
      <c r="G11" s="24">
        <v>-490225</v>
      </c>
      <c r="H11" s="24"/>
      <c r="I11" s="24"/>
      <c r="J11" s="20">
        <v>-490225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-490225</v>
      </c>
      <c r="X11" s="20"/>
      <c r="Y11" s="24">
        <v>-490225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33133972</v>
      </c>
      <c r="D13" s="29">
        <f>SUM(D6:D12)</f>
        <v>0</v>
      </c>
      <c r="E13" s="30">
        <f t="shared" si="0"/>
        <v>4888492</v>
      </c>
      <c r="F13" s="31">
        <f t="shared" si="0"/>
        <v>4835878</v>
      </c>
      <c r="G13" s="31">
        <f t="shared" si="0"/>
        <v>12736392</v>
      </c>
      <c r="H13" s="31">
        <f t="shared" si="0"/>
        <v>1560104</v>
      </c>
      <c r="I13" s="31">
        <f t="shared" si="0"/>
        <v>1740652</v>
      </c>
      <c r="J13" s="31">
        <f t="shared" si="0"/>
        <v>16037148</v>
      </c>
      <c r="K13" s="31">
        <f t="shared" si="0"/>
        <v>1695957</v>
      </c>
      <c r="L13" s="31">
        <f t="shared" si="0"/>
        <v>1866495</v>
      </c>
      <c r="M13" s="31">
        <f t="shared" si="0"/>
        <v>7058209</v>
      </c>
      <c r="N13" s="31">
        <f t="shared" si="0"/>
        <v>10620661</v>
      </c>
      <c r="O13" s="31">
        <f t="shared" si="0"/>
        <v>2029223</v>
      </c>
      <c r="P13" s="31">
        <f t="shared" si="0"/>
        <v>2234723</v>
      </c>
      <c r="Q13" s="31">
        <f t="shared" si="0"/>
        <v>4773705</v>
      </c>
      <c r="R13" s="31">
        <f t="shared" si="0"/>
        <v>9037651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35695460</v>
      </c>
      <c r="X13" s="31">
        <f t="shared" si="0"/>
        <v>5108202</v>
      </c>
      <c r="Y13" s="31">
        <f t="shared" si="0"/>
        <v>30587258</v>
      </c>
      <c r="Z13" s="32">
        <f>+IF(X13&lt;&gt;0,+(Y13/X13)*100,0)</f>
        <v>598.78716620838418</v>
      </c>
      <c r="AA13" s="33">
        <f>SUM(AA6:AA12)</f>
        <v>4835878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29306544</v>
      </c>
      <c r="D17" s="18"/>
      <c r="E17" s="19">
        <v>18222018</v>
      </c>
      <c r="F17" s="20">
        <v>20215226</v>
      </c>
      <c r="G17" s="24">
        <v>23846724</v>
      </c>
      <c r="H17" s="24"/>
      <c r="I17" s="24">
        <v>379429</v>
      </c>
      <c r="J17" s="20">
        <v>24226153</v>
      </c>
      <c r="K17" s="24">
        <v>-326713</v>
      </c>
      <c r="L17" s="24"/>
      <c r="M17" s="20">
        <v>631046</v>
      </c>
      <c r="N17" s="24">
        <v>304333</v>
      </c>
      <c r="O17" s="24">
        <v>-82342</v>
      </c>
      <c r="P17" s="24">
        <v>144636</v>
      </c>
      <c r="Q17" s="20">
        <v>792658</v>
      </c>
      <c r="R17" s="24">
        <v>854952</v>
      </c>
      <c r="S17" s="24"/>
      <c r="T17" s="20"/>
      <c r="U17" s="24"/>
      <c r="V17" s="24"/>
      <c r="W17" s="24">
        <v>25385438</v>
      </c>
      <c r="X17" s="20">
        <v>21048355</v>
      </c>
      <c r="Y17" s="24">
        <v>4337083</v>
      </c>
      <c r="Z17" s="25">
        <v>20.605329965215809</v>
      </c>
      <c r="AA17" s="26">
        <v>20215226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29306544</v>
      </c>
      <c r="D25" s="29">
        <f t="shared" ref="D25:Y25" si="1">SUM(D15:D24)</f>
        <v>0</v>
      </c>
      <c r="E25" s="35">
        <f t="shared" si="1"/>
        <v>18222018</v>
      </c>
      <c r="F25" s="36">
        <f t="shared" si="1"/>
        <v>20215226</v>
      </c>
      <c r="G25" s="36">
        <f t="shared" si="1"/>
        <v>23846724</v>
      </c>
      <c r="H25" s="36">
        <f t="shared" si="1"/>
        <v>0</v>
      </c>
      <c r="I25" s="36">
        <f t="shared" si="1"/>
        <v>379429</v>
      </c>
      <c r="J25" s="36">
        <f t="shared" si="1"/>
        <v>24226153</v>
      </c>
      <c r="K25" s="36">
        <f t="shared" si="1"/>
        <v>-326713</v>
      </c>
      <c r="L25" s="36">
        <f t="shared" si="1"/>
        <v>0</v>
      </c>
      <c r="M25" s="36">
        <f t="shared" si="1"/>
        <v>631046</v>
      </c>
      <c r="N25" s="36">
        <f t="shared" si="1"/>
        <v>304333</v>
      </c>
      <c r="O25" s="36">
        <f t="shared" si="1"/>
        <v>-82342</v>
      </c>
      <c r="P25" s="36">
        <f t="shared" si="1"/>
        <v>144636</v>
      </c>
      <c r="Q25" s="36">
        <f t="shared" si="1"/>
        <v>792658</v>
      </c>
      <c r="R25" s="36">
        <f t="shared" si="1"/>
        <v>854952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25385438</v>
      </c>
      <c r="X25" s="36">
        <f t="shared" si="1"/>
        <v>21048355</v>
      </c>
      <c r="Y25" s="36">
        <f t="shared" si="1"/>
        <v>4337083</v>
      </c>
      <c r="Z25" s="37">
        <f>+IF(X25&lt;&gt;0,+(Y25/X25)*100,0)</f>
        <v>20.605329965215809</v>
      </c>
      <c r="AA25" s="38">
        <f>SUM(AA15:AA24)</f>
        <v>20215226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62440516</v>
      </c>
      <c r="D26" s="29">
        <f>+D13+D25</f>
        <v>0</v>
      </c>
      <c r="E26" s="30">
        <f t="shared" si="2"/>
        <v>23110510</v>
      </c>
      <c r="F26" s="31">
        <f t="shared" si="2"/>
        <v>25051104</v>
      </c>
      <c r="G26" s="31">
        <f t="shared" si="2"/>
        <v>36583116</v>
      </c>
      <c r="H26" s="31">
        <f t="shared" si="2"/>
        <v>1560104</v>
      </c>
      <c r="I26" s="31">
        <f t="shared" si="2"/>
        <v>2120081</v>
      </c>
      <c r="J26" s="31">
        <f t="shared" si="2"/>
        <v>40263301</v>
      </c>
      <c r="K26" s="31">
        <f t="shared" si="2"/>
        <v>1369244</v>
      </c>
      <c r="L26" s="31">
        <f t="shared" si="2"/>
        <v>1866495</v>
      </c>
      <c r="M26" s="31">
        <f t="shared" si="2"/>
        <v>7689255</v>
      </c>
      <c r="N26" s="31">
        <f t="shared" si="2"/>
        <v>10924994</v>
      </c>
      <c r="O26" s="31">
        <f t="shared" si="2"/>
        <v>1946881</v>
      </c>
      <c r="P26" s="31">
        <f t="shared" si="2"/>
        <v>2379359</v>
      </c>
      <c r="Q26" s="31">
        <f t="shared" si="2"/>
        <v>5566363</v>
      </c>
      <c r="R26" s="31">
        <f t="shared" si="2"/>
        <v>9892603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61080898</v>
      </c>
      <c r="X26" s="31">
        <f t="shared" si="2"/>
        <v>26156557</v>
      </c>
      <c r="Y26" s="31">
        <f t="shared" si="2"/>
        <v>34924341</v>
      </c>
      <c r="Z26" s="32">
        <f>+IF(X26&lt;&gt;0,+(Y26/X26)*100,0)</f>
        <v>133.52040560995852</v>
      </c>
      <c r="AA26" s="33">
        <f>+AA13+AA25</f>
        <v>25051104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2857645</v>
      </c>
      <c r="D32" s="18"/>
      <c r="E32" s="19"/>
      <c r="F32" s="20"/>
      <c r="G32" s="20">
        <v>394155</v>
      </c>
      <c r="H32" s="20">
        <v>-225327</v>
      </c>
      <c r="I32" s="20">
        <v>2992</v>
      </c>
      <c r="J32" s="20">
        <v>171820</v>
      </c>
      <c r="K32" s="20">
        <v>353186</v>
      </c>
      <c r="L32" s="20">
        <v>200214</v>
      </c>
      <c r="M32" s="20">
        <v>91656</v>
      </c>
      <c r="N32" s="20">
        <v>645056</v>
      </c>
      <c r="O32" s="20">
        <v>344262</v>
      </c>
      <c r="P32" s="20">
        <v>973692</v>
      </c>
      <c r="Q32" s="20">
        <v>-129857</v>
      </c>
      <c r="R32" s="20">
        <v>1188097</v>
      </c>
      <c r="S32" s="20"/>
      <c r="T32" s="20"/>
      <c r="U32" s="20"/>
      <c r="V32" s="20"/>
      <c r="W32" s="20">
        <v>2004973</v>
      </c>
      <c r="X32" s="20"/>
      <c r="Y32" s="20">
        <v>2004973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2857645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394155</v>
      </c>
      <c r="H37" s="31">
        <f t="shared" si="3"/>
        <v>-225327</v>
      </c>
      <c r="I37" s="31">
        <f t="shared" si="3"/>
        <v>2992</v>
      </c>
      <c r="J37" s="31">
        <f t="shared" si="3"/>
        <v>171820</v>
      </c>
      <c r="K37" s="31">
        <f t="shared" si="3"/>
        <v>353186</v>
      </c>
      <c r="L37" s="31">
        <f t="shared" si="3"/>
        <v>200214</v>
      </c>
      <c r="M37" s="31">
        <f t="shared" si="3"/>
        <v>91656</v>
      </c>
      <c r="N37" s="31">
        <f t="shared" si="3"/>
        <v>645056</v>
      </c>
      <c r="O37" s="31">
        <f t="shared" si="3"/>
        <v>344262</v>
      </c>
      <c r="P37" s="31">
        <f t="shared" si="3"/>
        <v>973692</v>
      </c>
      <c r="Q37" s="31">
        <f t="shared" si="3"/>
        <v>-129857</v>
      </c>
      <c r="R37" s="31">
        <f t="shared" si="3"/>
        <v>1188097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2004973</v>
      </c>
      <c r="X37" s="31">
        <f t="shared" si="3"/>
        <v>0</v>
      </c>
      <c r="Y37" s="31">
        <f t="shared" si="3"/>
        <v>2004973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58486876</v>
      </c>
      <c r="D40" s="18"/>
      <c r="E40" s="19">
        <v>61703093</v>
      </c>
      <c r="F40" s="20">
        <v>64534029</v>
      </c>
      <c r="G40" s="20">
        <v>58486876</v>
      </c>
      <c r="H40" s="20"/>
      <c r="I40" s="20"/>
      <c r="J40" s="20">
        <v>58486876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58486876</v>
      </c>
      <c r="X40" s="20">
        <v>63022237</v>
      </c>
      <c r="Y40" s="20">
        <v>-4535361</v>
      </c>
      <c r="Z40" s="21">
        <v>-7.1964455974484061</v>
      </c>
      <c r="AA40" s="22">
        <v>64534029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58486876</v>
      </c>
      <c r="D43" s="29">
        <f t="shared" ref="D43:Y43" si="4">SUM(D39:D42)</f>
        <v>0</v>
      </c>
      <c r="E43" s="35">
        <f t="shared" si="4"/>
        <v>61703093</v>
      </c>
      <c r="F43" s="36">
        <f t="shared" si="4"/>
        <v>64534029</v>
      </c>
      <c r="G43" s="36">
        <f t="shared" si="4"/>
        <v>58486876</v>
      </c>
      <c r="H43" s="36">
        <f t="shared" si="4"/>
        <v>0</v>
      </c>
      <c r="I43" s="36">
        <f t="shared" si="4"/>
        <v>0</v>
      </c>
      <c r="J43" s="36">
        <f t="shared" si="4"/>
        <v>58486876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58486876</v>
      </c>
      <c r="X43" s="36">
        <f t="shared" si="4"/>
        <v>63022237</v>
      </c>
      <c r="Y43" s="36">
        <f t="shared" si="4"/>
        <v>-4535361</v>
      </c>
      <c r="Z43" s="37">
        <f>+IF(X43&lt;&gt;0,+(Y43/X43)*100,0)</f>
        <v>-7.1964455974484061</v>
      </c>
      <c r="AA43" s="38">
        <f>SUM(AA39:AA42)</f>
        <v>64534029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61344521</v>
      </c>
      <c r="D44" s="29">
        <f>+D37+D43</f>
        <v>0</v>
      </c>
      <c r="E44" s="30">
        <f t="shared" si="5"/>
        <v>61703093</v>
      </c>
      <c r="F44" s="31">
        <f t="shared" si="5"/>
        <v>64534029</v>
      </c>
      <c r="G44" s="31">
        <f t="shared" si="5"/>
        <v>58881031</v>
      </c>
      <c r="H44" s="31">
        <f t="shared" si="5"/>
        <v>-225327</v>
      </c>
      <c r="I44" s="31">
        <f t="shared" si="5"/>
        <v>2992</v>
      </c>
      <c r="J44" s="31">
        <f t="shared" si="5"/>
        <v>58658696</v>
      </c>
      <c r="K44" s="31">
        <f t="shared" si="5"/>
        <v>353186</v>
      </c>
      <c r="L44" s="31">
        <f t="shared" si="5"/>
        <v>200214</v>
      </c>
      <c r="M44" s="31">
        <f t="shared" si="5"/>
        <v>91656</v>
      </c>
      <c r="N44" s="31">
        <f t="shared" si="5"/>
        <v>645056</v>
      </c>
      <c r="O44" s="31">
        <f t="shared" si="5"/>
        <v>344262</v>
      </c>
      <c r="P44" s="31">
        <f t="shared" si="5"/>
        <v>973692</v>
      </c>
      <c r="Q44" s="31">
        <f t="shared" si="5"/>
        <v>-129857</v>
      </c>
      <c r="R44" s="31">
        <f t="shared" si="5"/>
        <v>1188097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60491849</v>
      </c>
      <c r="X44" s="31">
        <f t="shared" si="5"/>
        <v>63022237</v>
      </c>
      <c r="Y44" s="31">
        <f t="shared" si="5"/>
        <v>-2530388</v>
      </c>
      <c r="Z44" s="32">
        <f>+IF(X44&lt;&gt;0,+(Y44/X44)*100,0)</f>
        <v>-4.0150716960427797</v>
      </c>
      <c r="AA44" s="33">
        <f>+AA37+AA43</f>
        <v>64534029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1095995</v>
      </c>
      <c r="D45" s="42">
        <f t="shared" si="6"/>
        <v>0</v>
      </c>
      <c r="E45" s="43">
        <f t="shared" si="6"/>
        <v>-38592583</v>
      </c>
      <c r="F45" s="44">
        <f t="shared" si="6"/>
        <v>-39482925</v>
      </c>
      <c r="G45" s="44">
        <f t="shared" si="6"/>
        <v>-22297915</v>
      </c>
      <c r="H45" s="44">
        <f t="shared" si="6"/>
        <v>1785431</v>
      </c>
      <c r="I45" s="44">
        <f t="shared" si="6"/>
        <v>2117089</v>
      </c>
      <c r="J45" s="44">
        <f t="shared" si="6"/>
        <v>-18395395</v>
      </c>
      <c r="K45" s="44">
        <f t="shared" si="6"/>
        <v>1016058</v>
      </c>
      <c r="L45" s="44">
        <f t="shared" si="6"/>
        <v>1666281</v>
      </c>
      <c r="M45" s="44">
        <f t="shared" si="6"/>
        <v>7597599</v>
      </c>
      <c r="N45" s="44">
        <f t="shared" si="6"/>
        <v>10279938</v>
      </c>
      <c r="O45" s="44">
        <f t="shared" si="6"/>
        <v>1602619</v>
      </c>
      <c r="P45" s="44">
        <f t="shared" si="6"/>
        <v>1405667</v>
      </c>
      <c r="Q45" s="44">
        <f t="shared" si="6"/>
        <v>5696220</v>
      </c>
      <c r="R45" s="44">
        <f t="shared" si="6"/>
        <v>8704506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589049</v>
      </c>
      <c r="X45" s="44">
        <f t="shared" si="6"/>
        <v>-36865680</v>
      </c>
      <c r="Y45" s="44">
        <f t="shared" si="6"/>
        <v>37454729</v>
      </c>
      <c r="Z45" s="45">
        <f>+IF(X45&lt;&gt;0,+(Y45/X45)*100,0)</f>
        <v>-101.59782486041217</v>
      </c>
      <c r="AA45" s="46">
        <f>+AA26-AA44</f>
        <v>-39482925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-2080000</v>
      </c>
      <c r="G6" s="20"/>
      <c r="H6" s="20"/>
      <c r="I6" s="20">
        <v>-464819</v>
      </c>
      <c r="J6" s="20">
        <v>-464819</v>
      </c>
      <c r="K6" s="20"/>
      <c r="L6" s="20">
        <v>-2060510</v>
      </c>
      <c r="M6" s="20"/>
      <c r="N6" s="20">
        <v>-2060510</v>
      </c>
      <c r="O6" s="20"/>
      <c r="P6" s="20"/>
      <c r="Q6" s="20">
        <v>-10107966</v>
      </c>
      <c r="R6" s="20">
        <v>-10107966</v>
      </c>
      <c r="S6" s="20"/>
      <c r="T6" s="20"/>
      <c r="U6" s="20"/>
      <c r="V6" s="20"/>
      <c r="W6" s="20">
        <v>-12633295</v>
      </c>
      <c r="X6" s="20">
        <v>320000</v>
      </c>
      <c r="Y6" s="20">
        <v>-12953295</v>
      </c>
      <c r="Z6" s="21">
        <v>-4047.9046875000004</v>
      </c>
      <c r="AA6" s="22">
        <v>-2080000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101063</v>
      </c>
      <c r="J11" s="20">
        <v>101063</v>
      </c>
      <c r="K11" s="24"/>
      <c r="L11" s="24"/>
      <c r="M11" s="20"/>
      <c r="N11" s="24"/>
      <c r="O11" s="24"/>
      <c r="P11" s="24"/>
      <c r="Q11" s="20">
        <v>1318430</v>
      </c>
      <c r="R11" s="24">
        <v>1318430</v>
      </c>
      <c r="S11" s="24"/>
      <c r="T11" s="20"/>
      <c r="U11" s="24"/>
      <c r="V11" s="24"/>
      <c r="W11" s="24">
        <v>1419493</v>
      </c>
      <c r="X11" s="20"/>
      <c r="Y11" s="24">
        <v>1419493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-2080000</v>
      </c>
      <c r="G13" s="31">
        <f t="shared" si="0"/>
        <v>0</v>
      </c>
      <c r="H13" s="31">
        <f t="shared" si="0"/>
        <v>0</v>
      </c>
      <c r="I13" s="31">
        <f t="shared" si="0"/>
        <v>-363756</v>
      </c>
      <c r="J13" s="31">
        <f t="shared" si="0"/>
        <v>-363756</v>
      </c>
      <c r="K13" s="31">
        <f t="shared" si="0"/>
        <v>0</v>
      </c>
      <c r="L13" s="31">
        <f t="shared" si="0"/>
        <v>-2060510</v>
      </c>
      <c r="M13" s="31">
        <f t="shared" si="0"/>
        <v>0</v>
      </c>
      <c r="N13" s="31">
        <f t="shared" si="0"/>
        <v>-2060510</v>
      </c>
      <c r="O13" s="31">
        <f t="shared" si="0"/>
        <v>0</v>
      </c>
      <c r="P13" s="31">
        <f t="shared" si="0"/>
        <v>0</v>
      </c>
      <c r="Q13" s="31">
        <f t="shared" si="0"/>
        <v>-8789536</v>
      </c>
      <c r="R13" s="31">
        <f t="shared" si="0"/>
        <v>-8789536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-11213802</v>
      </c>
      <c r="X13" s="31">
        <f t="shared" si="0"/>
        <v>320000</v>
      </c>
      <c r="Y13" s="31">
        <f t="shared" si="0"/>
        <v>-11533802</v>
      </c>
      <c r="Z13" s="32">
        <f>+IF(X13&lt;&gt;0,+(Y13/X13)*100,0)</f>
        <v>-3604.3131250000001</v>
      </c>
      <c r="AA13" s="33">
        <f>SUM(AA6:AA12)</f>
        <v>-2080000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-4168</v>
      </c>
      <c r="F17" s="20">
        <v>102075832</v>
      </c>
      <c r="G17" s="24"/>
      <c r="H17" s="24"/>
      <c r="I17" s="24">
        <v>779177</v>
      </c>
      <c r="J17" s="20">
        <v>779177</v>
      </c>
      <c r="K17" s="24">
        <v>2060510</v>
      </c>
      <c r="L17" s="24"/>
      <c r="M17" s="20"/>
      <c r="N17" s="24">
        <v>2060510</v>
      </c>
      <c r="O17" s="24"/>
      <c r="P17" s="24"/>
      <c r="Q17" s="20">
        <v>15240998</v>
      </c>
      <c r="R17" s="24">
        <v>15240998</v>
      </c>
      <c r="S17" s="24"/>
      <c r="T17" s="20"/>
      <c r="U17" s="24"/>
      <c r="V17" s="24"/>
      <c r="W17" s="24">
        <v>18080685</v>
      </c>
      <c r="X17" s="20">
        <v>2076877</v>
      </c>
      <c r="Y17" s="24">
        <v>16003808</v>
      </c>
      <c r="Z17" s="25">
        <v>770.57081377472048</v>
      </c>
      <c r="AA17" s="26">
        <v>102075832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-4168</v>
      </c>
      <c r="F25" s="36">
        <f t="shared" si="1"/>
        <v>102075832</v>
      </c>
      <c r="G25" s="36">
        <f t="shared" si="1"/>
        <v>0</v>
      </c>
      <c r="H25" s="36">
        <f t="shared" si="1"/>
        <v>0</v>
      </c>
      <c r="I25" s="36">
        <f t="shared" si="1"/>
        <v>779177</v>
      </c>
      <c r="J25" s="36">
        <f t="shared" si="1"/>
        <v>779177</v>
      </c>
      <c r="K25" s="36">
        <f t="shared" si="1"/>
        <v>2060510</v>
      </c>
      <c r="L25" s="36">
        <f t="shared" si="1"/>
        <v>0</v>
      </c>
      <c r="M25" s="36">
        <f t="shared" si="1"/>
        <v>0</v>
      </c>
      <c r="N25" s="36">
        <f t="shared" si="1"/>
        <v>2060510</v>
      </c>
      <c r="O25" s="36">
        <f t="shared" si="1"/>
        <v>0</v>
      </c>
      <c r="P25" s="36">
        <f t="shared" si="1"/>
        <v>0</v>
      </c>
      <c r="Q25" s="36">
        <f t="shared" si="1"/>
        <v>15240998</v>
      </c>
      <c r="R25" s="36">
        <f t="shared" si="1"/>
        <v>15240998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18080685</v>
      </c>
      <c r="X25" s="36">
        <f t="shared" si="1"/>
        <v>2076877</v>
      </c>
      <c r="Y25" s="36">
        <f t="shared" si="1"/>
        <v>16003808</v>
      </c>
      <c r="Z25" s="37">
        <f>+IF(X25&lt;&gt;0,+(Y25/X25)*100,0)</f>
        <v>770.57081377472048</v>
      </c>
      <c r="AA25" s="38">
        <f>SUM(AA15:AA24)</f>
        <v>102075832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-4168</v>
      </c>
      <c r="F26" s="31">
        <f t="shared" si="2"/>
        <v>99995832</v>
      </c>
      <c r="G26" s="31">
        <f t="shared" si="2"/>
        <v>0</v>
      </c>
      <c r="H26" s="31">
        <f t="shared" si="2"/>
        <v>0</v>
      </c>
      <c r="I26" s="31">
        <f t="shared" si="2"/>
        <v>415421</v>
      </c>
      <c r="J26" s="31">
        <f t="shared" si="2"/>
        <v>415421</v>
      </c>
      <c r="K26" s="31">
        <f t="shared" si="2"/>
        <v>2060510</v>
      </c>
      <c r="L26" s="31">
        <f t="shared" si="2"/>
        <v>-2060510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6451462</v>
      </c>
      <c r="R26" s="31">
        <f t="shared" si="2"/>
        <v>6451462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6866883</v>
      </c>
      <c r="X26" s="31">
        <f t="shared" si="2"/>
        <v>2396877</v>
      </c>
      <c r="Y26" s="31">
        <f t="shared" si="2"/>
        <v>4470006</v>
      </c>
      <c r="Z26" s="32">
        <f>+IF(X26&lt;&gt;0,+(Y26/X26)*100,0)</f>
        <v>186.49292391724731</v>
      </c>
      <c r="AA26" s="33">
        <f>+AA13+AA25</f>
        <v>99995832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2060510</v>
      </c>
      <c r="L32" s="20">
        <v>-2060510</v>
      </c>
      <c r="M32" s="20"/>
      <c r="N32" s="20"/>
      <c r="O32" s="20"/>
      <c r="P32" s="20"/>
      <c r="Q32" s="20">
        <v>6451462</v>
      </c>
      <c r="R32" s="20">
        <v>6451462</v>
      </c>
      <c r="S32" s="20"/>
      <c r="T32" s="20"/>
      <c r="U32" s="20"/>
      <c r="V32" s="20"/>
      <c r="W32" s="20">
        <v>6451462</v>
      </c>
      <c r="X32" s="20">
        <v>1200000</v>
      </c>
      <c r="Y32" s="20">
        <v>5251462</v>
      </c>
      <c r="Z32" s="21">
        <v>437.62183333333331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2060510</v>
      </c>
      <c r="L37" s="31">
        <f t="shared" si="3"/>
        <v>-2060510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6451462</v>
      </c>
      <c r="R37" s="31">
        <f t="shared" si="3"/>
        <v>6451462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6451462</v>
      </c>
      <c r="X37" s="31">
        <f t="shared" si="3"/>
        <v>1200000</v>
      </c>
      <c r="Y37" s="31">
        <f t="shared" si="3"/>
        <v>5251462</v>
      </c>
      <c r="Z37" s="32">
        <f>+IF(X37&lt;&gt;0,+(Y37/X37)*100,0)</f>
        <v>437.62183333333331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>
        <v>100000000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100000000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100000000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100000000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100000000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2060510</v>
      </c>
      <c r="L44" s="31">
        <f t="shared" si="5"/>
        <v>-2060510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6451462</v>
      </c>
      <c r="R44" s="31">
        <f t="shared" si="5"/>
        <v>6451462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6451462</v>
      </c>
      <c r="X44" s="31">
        <f t="shared" si="5"/>
        <v>1200000</v>
      </c>
      <c r="Y44" s="31">
        <f t="shared" si="5"/>
        <v>5251462</v>
      </c>
      <c r="Z44" s="32">
        <f>+IF(X44&lt;&gt;0,+(Y44/X44)*100,0)</f>
        <v>437.62183333333331</v>
      </c>
      <c r="AA44" s="33">
        <f>+AA37+AA43</f>
        <v>100000000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-4168</v>
      </c>
      <c r="F45" s="44">
        <f t="shared" si="6"/>
        <v>-4168</v>
      </c>
      <c r="G45" s="44">
        <f t="shared" si="6"/>
        <v>0</v>
      </c>
      <c r="H45" s="44">
        <f t="shared" si="6"/>
        <v>0</v>
      </c>
      <c r="I45" s="44">
        <f t="shared" si="6"/>
        <v>415421</v>
      </c>
      <c r="J45" s="44">
        <f t="shared" si="6"/>
        <v>415421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415421</v>
      </c>
      <c r="X45" s="44">
        <f t="shared" si="6"/>
        <v>1196877</v>
      </c>
      <c r="Y45" s="44">
        <f t="shared" si="6"/>
        <v>-781456</v>
      </c>
      <c r="Z45" s="45">
        <f>+IF(X45&lt;&gt;0,+(Y45/X45)*100,0)</f>
        <v>-65.291253821403544</v>
      </c>
      <c r="AA45" s="46">
        <f>+AA26-AA44</f>
        <v>-4168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>
        <v>760598</v>
      </c>
      <c r="J47" s="20">
        <v>760598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760598</v>
      </c>
      <c r="X47" s="20"/>
      <c r="Y47" s="20">
        <v>760598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>
        <v>-469177</v>
      </c>
      <c r="J48" s="20">
        <v>-469177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-469177</v>
      </c>
      <c r="X48" s="20"/>
      <c r="Y48" s="20">
        <v>-469177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291421</v>
      </c>
      <c r="J50" s="52">
        <f t="shared" si="7"/>
        <v>291421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291421</v>
      </c>
      <c r="X50" s="52">
        <f t="shared" si="7"/>
        <v>0</v>
      </c>
      <c r="Y50" s="52">
        <f t="shared" si="7"/>
        <v>291421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-8433868</v>
      </c>
      <c r="D6" s="18"/>
      <c r="E6" s="19">
        <v>-7537075</v>
      </c>
      <c r="F6" s="20">
        <v>-8136593</v>
      </c>
      <c r="G6" s="20">
        <v>-816973</v>
      </c>
      <c r="H6" s="20">
        <v>-457215</v>
      </c>
      <c r="I6" s="20">
        <v>-9601758</v>
      </c>
      <c r="J6" s="20">
        <v>-10875946</v>
      </c>
      <c r="K6" s="20">
        <v>-3774631</v>
      </c>
      <c r="L6" s="20">
        <v>-2763084</v>
      </c>
      <c r="M6" s="20">
        <v>-4039265</v>
      </c>
      <c r="N6" s="20">
        <v>-10576980</v>
      </c>
      <c r="O6" s="20">
        <v>-528016</v>
      </c>
      <c r="P6" s="20">
        <v>-1555359</v>
      </c>
      <c r="Q6" s="20">
        <v>-1653862</v>
      </c>
      <c r="R6" s="20">
        <v>-3737237</v>
      </c>
      <c r="S6" s="20"/>
      <c r="T6" s="20"/>
      <c r="U6" s="20"/>
      <c r="V6" s="20"/>
      <c r="W6" s="20">
        <v>-25190163</v>
      </c>
      <c r="X6" s="20">
        <v>-6102435</v>
      </c>
      <c r="Y6" s="20">
        <v>-19087728</v>
      </c>
      <c r="Z6" s="21">
        <v>312.78871466881662</v>
      </c>
      <c r="AA6" s="22">
        <v>-8136593</v>
      </c>
    </row>
    <row r="7" spans="1:27" x14ac:dyDescent="0.25">
      <c r="A7" s="23" t="s">
        <v>35</v>
      </c>
      <c r="B7" s="17" t="s">
        <v>32</v>
      </c>
      <c r="C7" s="18">
        <v>6671732</v>
      </c>
      <c r="D7" s="18"/>
      <c r="E7" s="19">
        <v>20240854</v>
      </c>
      <c r="F7" s="20">
        <v>20240854</v>
      </c>
      <c r="G7" s="20">
        <v>3709809</v>
      </c>
      <c r="H7" s="20">
        <v>3624415</v>
      </c>
      <c r="I7" s="20">
        <v>10374901</v>
      </c>
      <c r="J7" s="20">
        <v>17709125</v>
      </c>
      <c r="K7" s="20">
        <v>3816644</v>
      </c>
      <c r="L7" s="20">
        <v>3609507</v>
      </c>
      <c r="M7" s="20">
        <v>3595724</v>
      </c>
      <c r="N7" s="20">
        <v>11021875</v>
      </c>
      <c r="O7" s="20">
        <v>3624436</v>
      </c>
      <c r="P7" s="20">
        <v>3731249</v>
      </c>
      <c r="Q7" s="20">
        <v>3718315</v>
      </c>
      <c r="R7" s="20">
        <v>11074000</v>
      </c>
      <c r="S7" s="20"/>
      <c r="T7" s="20"/>
      <c r="U7" s="20"/>
      <c r="V7" s="20"/>
      <c r="W7" s="20">
        <v>39805000</v>
      </c>
      <c r="X7" s="20">
        <v>15180633</v>
      </c>
      <c r="Y7" s="20">
        <v>24624367</v>
      </c>
      <c r="Z7" s="21">
        <v>162.20909233495072</v>
      </c>
      <c r="AA7" s="22">
        <v>20240854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739097</v>
      </c>
      <c r="F8" s="20">
        <v>739097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554319</v>
      </c>
      <c r="Y8" s="20">
        <v>-554319</v>
      </c>
      <c r="Z8" s="21">
        <v>-100</v>
      </c>
      <c r="AA8" s="22">
        <v>739097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-4948603</v>
      </c>
      <c r="D10" s="18"/>
      <c r="E10" s="19">
        <v>-2569385</v>
      </c>
      <c r="F10" s="20">
        <v>-2704385</v>
      </c>
      <c r="G10" s="20">
        <v>-26901</v>
      </c>
      <c r="H10" s="20">
        <v>-172356</v>
      </c>
      <c r="I10" s="20">
        <v>-5597124</v>
      </c>
      <c r="J10" s="20">
        <v>-5796381</v>
      </c>
      <c r="K10" s="20">
        <v>-29325</v>
      </c>
      <c r="L10" s="20">
        <v>-450478</v>
      </c>
      <c r="M10" s="20">
        <v>-351307</v>
      </c>
      <c r="N10" s="20">
        <v>-831110</v>
      </c>
      <c r="O10" s="20">
        <v>-39810</v>
      </c>
      <c r="P10" s="20">
        <v>-60183</v>
      </c>
      <c r="Q10" s="20">
        <v>-482345</v>
      </c>
      <c r="R10" s="20">
        <v>-582338</v>
      </c>
      <c r="S10" s="20"/>
      <c r="T10" s="20"/>
      <c r="U10" s="20"/>
      <c r="V10" s="20"/>
      <c r="W10" s="20">
        <v>-7209829</v>
      </c>
      <c r="X10" s="20">
        <v>-2028285</v>
      </c>
      <c r="Y10" s="20">
        <v>-5181544</v>
      </c>
      <c r="Z10" s="21">
        <v>255.46429619111714</v>
      </c>
      <c r="AA10" s="22">
        <v>-2704385</v>
      </c>
    </row>
    <row r="11" spans="1:27" x14ac:dyDescent="0.25">
      <c r="A11" s="23" t="s">
        <v>39</v>
      </c>
      <c r="B11" s="17" t="s">
        <v>32</v>
      </c>
      <c r="C11" s="18">
        <v>4375884</v>
      </c>
      <c r="D11" s="18"/>
      <c r="E11" s="19"/>
      <c r="F11" s="20"/>
      <c r="G11" s="24">
        <v>5843</v>
      </c>
      <c r="H11" s="24">
        <v>29090</v>
      </c>
      <c r="I11" s="24">
        <v>4532069</v>
      </c>
      <c r="J11" s="20">
        <v>4567002</v>
      </c>
      <c r="K11" s="24">
        <v>413241</v>
      </c>
      <c r="L11" s="24">
        <v>361820</v>
      </c>
      <c r="M11" s="20">
        <v>442739</v>
      </c>
      <c r="N11" s="24">
        <v>1217800</v>
      </c>
      <c r="O11" s="24">
        <v>37094</v>
      </c>
      <c r="P11" s="24">
        <v>165892</v>
      </c>
      <c r="Q11" s="20">
        <v>504805</v>
      </c>
      <c r="R11" s="24">
        <v>707791</v>
      </c>
      <c r="S11" s="24"/>
      <c r="T11" s="20"/>
      <c r="U11" s="24"/>
      <c r="V11" s="24"/>
      <c r="W11" s="24">
        <v>6492593</v>
      </c>
      <c r="X11" s="20"/>
      <c r="Y11" s="24">
        <v>6492593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-2334855</v>
      </c>
      <c r="D13" s="29">
        <f>SUM(D6:D12)</f>
        <v>0</v>
      </c>
      <c r="E13" s="30">
        <f t="shared" si="0"/>
        <v>10873491</v>
      </c>
      <c r="F13" s="31">
        <f t="shared" si="0"/>
        <v>10138973</v>
      </c>
      <c r="G13" s="31">
        <f t="shared" si="0"/>
        <v>2871778</v>
      </c>
      <c r="H13" s="31">
        <f t="shared" si="0"/>
        <v>3023934</v>
      </c>
      <c r="I13" s="31">
        <f t="shared" si="0"/>
        <v>-291912</v>
      </c>
      <c r="J13" s="31">
        <f t="shared" si="0"/>
        <v>5603800</v>
      </c>
      <c r="K13" s="31">
        <f t="shared" si="0"/>
        <v>425929</v>
      </c>
      <c r="L13" s="31">
        <f t="shared" si="0"/>
        <v>757765</v>
      </c>
      <c r="M13" s="31">
        <f t="shared" si="0"/>
        <v>-352109</v>
      </c>
      <c r="N13" s="31">
        <f t="shared" si="0"/>
        <v>831585</v>
      </c>
      <c r="O13" s="31">
        <f t="shared" si="0"/>
        <v>3093704</v>
      </c>
      <c r="P13" s="31">
        <f t="shared" si="0"/>
        <v>2281599</v>
      </c>
      <c r="Q13" s="31">
        <f t="shared" si="0"/>
        <v>2086913</v>
      </c>
      <c r="R13" s="31">
        <f t="shared" si="0"/>
        <v>7462216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13897601</v>
      </c>
      <c r="X13" s="31">
        <f t="shared" si="0"/>
        <v>7604232</v>
      </c>
      <c r="Y13" s="31">
        <f t="shared" si="0"/>
        <v>6293369</v>
      </c>
      <c r="Z13" s="32">
        <f>+IF(X13&lt;&gt;0,+(Y13/X13)*100,0)</f>
        <v>82.76140180888747</v>
      </c>
      <c r="AA13" s="33">
        <f>SUM(AA6:AA12)</f>
        <v>10138973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19511994</v>
      </c>
      <c r="D17" s="18"/>
      <c r="E17" s="19">
        <v>-4504572</v>
      </c>
      <c r="F17" s="20">
        <v>-3905054</v>
      </c>
      <c r="G17" s="24"/>
      <c r="H17" s="24">
        <v>81000</v>
      </c>
      <c r="I17" s="24">
        <v>20043057</v>
      </c>
      <c r="J17" s="20">
        <v>20124057</v>
      </c>
      <c r="K17" s="24">
        <v>2484894</v>
      </c>
      <c r="L17" s="24">
        <v>1600718</v>
      </c>
      <c r="M17" s="20">
        <v>2562932</v>
      </c>
      <c r="N17" s="24">
        <v>6648544</v>
      </c>
      <c r="O17" s="24"/>
      <c r="P17" s="24">
        <v>524761</v>
      </c>
      <c r="Q17" s="20">
        <v>3055178</v>
      </c>
      <c r="R17" s="24">
        <v>3579939</v>
      </c>
      <c r="S17" s="24"/>
      <c r="T17" s="20"/>
      <c r="U17" s="24"/>
      <c r="V17" s="24"/>
      <c r="W17" s="24">
        <v>30352540</v>
      </c>
      <c r="X17" s="20">
        <v>-2928795</v>
      </c>
      <c r="Y17" s="24">
        <v>33281335</v>
      </c>
      <c r="Z17" s="25">
        <v>-1136.3490787166736</v>
      </c>
      <c r="AA17" s="26">
        <v>-3905054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19511994</v>
      </c>
      <c r="D25" s="29">
        <f t="shared" ref="D25:Y25" si="1">SUM(D15:D24)</f>
        <v>0</v>
      </c>
      <c r="E25" s="35">
        <f t="shared" si="1"/>
        <v>-4504572</v>
      </c>
      <c r="F25" s="36">
        <f t="shared" si="1"/>
        <v>-3905054</v>
      </c>
      <c r="G25" s="36">
        <f t="shared" si="1"/>
        <v>0</v>
      </c>
      <c r="H25" s="36">
        <f t="shared" si="1"/>
        <v>81000</v>
      </c>
      <c r="I25" s="36">
        <f t="shared" si="1"/>
        <v>20043057</v>
      </c>
      <c r="J25" s="36">
        <f t="shared" si="1"/>
        <v>20124057</v>
      </c>
      <c r="K25" s="36">
        <f t="shared" si="1"/>
        <v>2484894</v>
      </c>
      <c r="L25" s="36">
        <f t="shared" si="1"/>
        <v>1600718</v>
      </c>
      <c r="M25" s="36">
        <f t="shared" si="1"/>
        <v>2562932</v>
      </c>
      <c r="N25" s="36">
        <f t="shared" si="1"/>
        <v>6648544</v>
      </c>
      <c r="O25" s="36">
        <f t="shared" si="1"/>
        <v>0</v>
      </c>
      <c r="P25" s="36">
        <f t="shared" si="1"/>
        <v>524761</v>
      </c>
      <c r="Q25" s="36">
        <f t="shared" si="1"/>
        <v>3055178</v>
      </c>
      <c r="R25" s="36">
        <f t="shared" si="1"/>
        <v>3579939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30352540</v>
      </c>
      <c r="X25" s="36">
        <f t="shared" si="1"/>
        <v>-2928795</v>
      </c>
      <c r="Y25" s="36">
        <f t="shared" si="1"/>
        <v>33281335</v>
      </c>
      <c r="Z25" s="37">
        <f>+IF(X25&lt;&gt;0,+(Y25/X25)*100,0)</f>
        <v>-1136.3490787166736</v>
      </c>
      <c r="AA25" s="38">
        <f>SUM(AA15:AA24)</f>
        <v>-3905054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17177139</v>
      </c>
      <c r="D26" s="29">
        <f>+D13+D25</f>
        <v>0</v>
      </c>
      <c r="E26" s="30">
        <f t="shared" si="2"/>
        <v>6368919</v>
      </c>
      <c r="F26" s="31">
        <f t="shared" si="2"/>
        <v>6233919</v>
      </c>
      <c r="G26" s="31">
        <f t="shared" si="2"/>
        <v>2871778</v>
      </c>
      <c r="H26" s="31">
        <f t="shared" si="2"/>
        <v>3104934</v>
      </c>
      <c r="I26" s="31">
        <f t="shared" si="2"/>
        <v>19751145</v>
      </c>
      <c r="J26" s="31">
        <f t="shared" si="2"/>
        <v>25727857</v>
      </c>
      <c r="K26" s="31">
        <f t="shared" si="2"/>
        <v>2910823</v>
      </c>
      <c r="L26" s="31">
        <f t="shared" si="2"/>
        <v>2358483</v>
      </c>
      <c r="M26" s="31">
        <f t="shared" si="2"/>
        <v>2210823</v>
      </c>
      <c r="N26" s="31">
        <f t="shared" si="2"/>
        <v>7480129</v>
      </c>
      <c r="O26" s="31">
        <f t="shared" si="2"/>
        <v>3093704</v>
      </c>
      <c r="P26" s="31">
        <f t="shared" si="2"/>
        <v>2806360</v>
      </c>
      <c r="Q26" s="31">
        <f t="shared" si="2"/>
        <v>5142091</v>
      </c>
      <c r="R26" s="31">
        <f t="shared" si="2"/>
        <v>11042155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44250141</v>
      </c>
      <c r="X26" s="31">
        <f t="shared" si="2"/>
        <v>4675437</v>
      </c>
      <c r="Y26" s="31">
        <f t="shared" si="2"/>
        <v>39574704</v>
      </c>
      <c r="Z26" s="32">
        <f>+IF(X26&lt;&gt;0,+(Y26/X26)*100,0)</f>
        <v>846.43861097903789</v>
      </c>
      <c r="AA26" s="33">
        <f>+AA13+AA25</f>
        <v>6233919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64654732</v>
      </c>
      <c r="D32" s="18"/>
      <c r="E32" s="19">
        <v>28395372</v>
      </c>
      <c r="F32" s="20">
        <v>28651389</v>
      </c>
      <c r="G32" s="20">
        <v>942560</v>
      </c>
      <c r="H32" s="20">
        <v>1493176</v>
      </c>
      <c r="I32" s="20">
        <v>66505220</v>
      </c>
      <c r="J32" s="20">
        <v>68940956</v>
      </c>
      <c r="K32" s="20">
        <v>1443425</v>
      </c>
      <c r="L32" s="20">
        <v>1928378</v>
      </c>
      <c r="M32" s="20">
        <v>1228497</v>
      </c>
      <c r="N32" s="20">
        <v>4600300</v>
      </c>
      <c r="O32" s="20">
        <v>1641580</v>
      </c>
      <c r="P32" s="20">
        <v>1591461</v>
      </c>
      <c r="Q32" s="20">
        <v>4020608</v>
      </c>
      <c r="R32" s="20">
        <v>7253649</v>
      </c>
      <c r="S32" s="20"/>
      <c r="T32" s="20"/>
      <c r="U32" s="20"/>
      <c r="V32" s="20"/>
      <c r="W32" s="20">
        <v>80794905</v>
      </c>
      <c r="X32" s="20">
        <v>21488553</v>
      </c>
      <c r="Y32" s="20">
        <v>59306352</v>
      </c>
      <c r="Z32" s="21">
        <v>275.99044011944403</v>
      </c>
      <c r="AA32" s="22">
        <v>28651389</v>
      </c>
    </row>
    <row r="33" spans="1:27" x14ac:dyDescent="0.25">
      <c r="A33" s="23" t="s">
        <v>60</v>
      </c>
      <c r="B33" s="17" t="s">
        <v>32</v>
      </c>
      <c r="C33" s="18">
        <v>-16434113</v>
      </c>
      <c r="D33" s="18"/>
      <c r="E33" s="19">
        <v>-845500</v>
      </c>
      <c r="F33" s="20">
        <v>-2045500</v>
      </c>
      <c r="G33" s="20"/>
      <c r="H33" s="20"/>
      <c r="I33" s="20">
        <v>-16434113</v>
      </c>
      <c r="J33" s="20">
        <v>-16434113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-16434113</v>
      </c>
      <c r="X33" s="20">
        <v>-1534122</v>
      </c>
      <c r="Y33" s="20">
        <v>-14899991</v>
      </c>
      <c r="Z33" s="21">
        <v>971.23898881575258</v>
      </c>
      <c r="AA33" s="22">
        <v>-2045500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979679</v>
      </c>
      <c r="F34" s="20">
        <v>979679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734760</v>
      </c>
      <c r="Y34" s="20">
        <v>-734760</v>
      </c>
      <c r="Z34" s="21">
        <v>-100</v>
      </c>
      <c r="AA34" s="22">
        <v>979679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48220619</v>
      </c>
      <c r="D37" s="29">
        <f t="shared" ref="D37:Y37" si="3">SUM(D29:D36)</f>
        <v>0</v>
      </c>
      <c r="E37" s="30">
        <f t="shared" si="3"/>
        <v>28529551</v>
      </c>
      <c r="F37" s="31">
        <f t="shared" si="3"/>
        <v>27585568</v>
      </c>
      <c r="G37" s="31">
        <f t="shared" si="3"/>
        <v>942560</v>
      </c>
      <c r="H37" s="31">
        <f t="shared" si="3"/>
        <v>1493176</v>
      </c>
      <c r="I37" s="31">
        <f t="shared" si="3"/>
        <v>50071107</v>
      </c>
      <c r="J37" s="31">
        <f t="shared" si="3"/>
        <v>52506843</v>
      </c>
      <c r="K37" s="31">
        <f t="shared" si="3"/>
        <v>1443425</v>
      </c>
      <c r="L37" s="31">
        <f t="shared" si="3"/>
        <v>1928378</v>
      </c>
      <c r="M37" s="31">
        <f t="shared" si="3"/>
        <v>1228497</v>
      </c>
      <c r="N37" s="31">
        <f t="shared" si="3"/>
        <v>4600300</v>
      </c>
      <c r="O37" s="31">
        <f t="shared" si="3"/>
        <v>1641580</v>
      </c>
      <c r="P37" s="31">
        <f t="shared" si="3"/>
        <v>1591461</v>
      </c>
      <c r="Q37" s="31">
        <f t="shared" si="3"/>
        <v>4020608</v>
      </c>
      <c r="R37" s="31">
        <f t="shared" si="3"/>
        <v>7253649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64360792</v>
      </c>
      <c r="X37" s="31">
        <f t="shared" si="3"/>
        <v>20689191</v>
      </c>
      <c r="Y37" s="31">
        <f t="shared" si="3"/>
        <v>43671601</v>
      </c>
      <c r="Z37" s="32">
        <f>+IF(X37&lt;&gt;0,+(Y37/X37)*100,0)</f>
        <v>211.08414050602556</v>
      </c>
      <c r="AA37" s="33">
        <f>SUM(AA29:AA36)</f>
        <v>27585568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215077</v>
      </c>
      <c r="F39" s="20">
        <v>215077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161307</v>
      </c>
      <c r="Y39" s="20">
        <v>-161307</v>
      </c>
      <c r="Z39" s="21">
        <v>-100</v>
      </c>
      <c r="AA39" s="22">
        <v>215077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9085582</v>
      </c>
      <c r="F40" s="20">
        <v>9085582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6814188</v>
      </c>
      <c r="Y40" s="20">
        <v>-6814188</v>
      </c>
      <c r="Z40" s="21">
        <v>-100</v>
      </c>
      <c r="AA40" s="22">
        <v>9085582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9300659</v>
      </c>
      <c r="F43" s="36">
        <f t="shared" si="4"/>
        <v>9300659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6975495</v>
      </c>
      <c r="Y43" s="36">
        <f t="shared" si="4"/>
        <v>-6975495</v>
      </c>
      <c r="Z43" s="37">
        <f>+IF(X43&lt;&gt;0,+(Y43/X43)*100,0)</f>
        <v>-100</v>
      </c>
      <c r="AA43" s="38">
        <f>SUM(AA39:AA42)</f>
        <v>9300659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48220619</v>
      </c>
      <c r="D44" s="29">
        <f>+D37+D43</f>
        <v>0</v>
      </c>
      <c r="E44" s="30">
        <f t="shared" si="5"/>
        <v>37830210</v>
      </c>
      <c r="F44" s="31">
        <f t="shared" si="5"/>
        <v>36886227</v>
      </c>
      <c r="G44" s="31">
        <f t="shared" si="5"/>
        <v>942560</v>
      </c>
      <c r="H44" s="31">
        <f t="shared" si="5"/>
        <v>1493176</v>
      </c>
      <c r="I44" s="31">
        <f t="shared" si="5"/>
        <v>50071107</v>
      </c>
      <c r="J44" s="31">
        <f t="shared" si="5"/>
        <v>52506843</v>
      </c>
      <c r="K44" s="31">
        <f t="shared" si="5"/>
        <v>1443425</v>
      </c>
      <c r="L44" s="31">
        <f t="shared" si="5"/>
        <v>1928378</v>
      </c>
      <c r="M44" s="31">
        <f t="shared" si="5"/>
        <v>1228497</v>
      </c>
      <c r="N44" s="31">
        <f t="shared" si="5"/>
        <v>4600300</v>
      </c>
      <c r="O44" s="31">
        <f t="shared" si="5"/>
        <v>1641580</v>
      </c>
      <c r="P44" s="31">
        <f t="shared" si="5"/>
        <v>1591461</v>
      </c>
      <c r="Q44" s="31">
        <f t="shared" si="5"/>
        <v>4020608</v>
      </c>
      <c r="R44" s="31">
        <f t="shared" si="5"/>
        <v>7253649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64360792</v>
      </c>
      <c r="X44" s="31">
        <f t="shared" si="5"/>
        <v>27664686</v>
      </c>
      <c r="Y44" s="31">
        <f t="shared" si="5"/>
        <v>36696106</v>
      </c>
      <c r="Z44" s="32">
        <f>+IF(X44&lt;&gt;0,+(Y44/X44)*100,0)</f>
        <v>132.64602388763785</v>
      </c>
      <c r="AA44" s="33">
        <f>+AA37+AA43</f>
        <v>36886227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-31043480</v>
      </c>
      <c r="D45" s="42">
        <f t="shared" si="6"/>
        <v>0</v>
      </c>
      <c r="E45" s="43">
        <f t="shared" si="6"/>
        <v>-31461291</v>
      </c>
      <c r="F45" s="44">
        <f t="shared" si="6"/>
        <v>-30652308</v>
      </c>
      <c r="G45" s="44">
        <f t="shared" si="6"/>
        <v>1929218</v>
      </c>
      <c r="H45" s="44">
        <f t="shared" si="6"/>
        <v>1611758</v>
      </c>
      <c r="I45" s="44">
        <f t="shared" si="6"/>
        <v>-30319962</v>
      </c>
      <c r="J45" s="44">
        <f t="shared" si="6"/>
        <v>-26778986</v>
      </c>
      <c r="K45" s="44">
        <f t="shared" si="6"/>
        <v>1467398</v>
      </c>
      <c r="L45" s="44">
        <f t="shared" si="6"/>
        <v>430105</v>
      </c>
      <c r="M45" s="44">
        <f t="shared" si="6"/>
        <v>982326</v>
      </c>
      <c r="N45" s="44">
        <f t="shared" si="6"/>
        <v>2879829</v>
      </c>
      <c r="O45" s="44">
        <f t="shared" si="6"/>
        <v>1452124</v>
      </c>
      <c r="P45" s="44">
        <f t="shared" si="6"/>
        <v>1214899</v>
      </c>
      <c r="Q45" s="44">
        <f t="shared" si="6"/>
        <v>1121483</v>
      </c>
      <c r="R45" s="44">
        <f t="shared" si="6"/>
        <v>3788506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-20110651</v>
      </c>
      <c r="X45" s="44">
        <f t="shared" si="6"/>
        <v>-22989249</v>
      </c>
      <c r="Y45" s="44">
        <f t="shared" si="6"/>
        <v>2878598</v>
      </c>
      <c r="Z45" s="45">
        <f>+IF(X45&lt;&gt;0,+(Y45/X45)*100,0)</f>
        <v>-12.521496461237163</v>
      </c>
      <c r="AA45" s="46">
        <f>+AA26-AA44</f>
        <v>-30652308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-20756388</v>
      </c>
      <c r="D47" s="18"/>
      <c r="E47" s="19"/>
      <c r="F47" s="20"/>
      <c r="G47" s="20"/>
      <c r="H47" s="20"/>
      <c r="I47" s="20">
        <v>-20756387</v>
      </c>
      <c r="J47" s="20">
        <v>-20756387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-20756387</v>
      </c>
      <c r="X47" s="20"/>
      <c r="Y47" s="20">
        <v>-20756387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-20756388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-20756387</v>
      </c>
      <c r="J50" s="52">
        <f t="shared" si="7"/>
        <v>-20756387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-20756387</v>
      </c>
      <c r="X50" s="52">
        <f t="shared" si="7"/>
        <v>0</v>
      </c>
      <c r="Y50" s="52">
        <f t="shared" si="7"/>
        <v>-20756387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91318621</v>
      </c>
      <c r="D17" s="18"/>
      <c r="E17" s="19">
        <v>7850000</v>
      </c>
      <c r="F17" s="20">
        <v>6572287</v>
      </c>
      <c r="G17" s="24">
        <v>93403849</v>
      </c>
      <c r="H17" s="24">
        <v>-2085227</v>
      </c>
      <c r="I17" s="24">
        <v>868000</v>
      </c>
      <c r="J17" s="20">
        <v>92186622</v>
      </c>
      <c r="K17" s="24"/>
      <c r="L17" s="24"/>
      <c r="M17" s="20">
        <v>-2187436</v>
      </c>
      <c r="N17" s="24">
        <v>-2187436</v>
      </c>
      <c r="O17" s="24">
        <v>-2161597</v>
      </c>
      <c r="P17" s="24">
        <v>2287</v>
      </c>
      <c r="Q17" s="20">
        <v>689151</v>
      </c>
      <c r="R17" s="24">
        <v>-1470159</v>
      </c>
      <c r="S17" s="24"/>
      <c r="T17" s="20"/>
      <c r="U17" s="24"/>
      <c r="V17" s="24"/>
      <c r="W17" s="24">
        <v>88529027</v>
      </c>
      <c r="X17" s="20">
        <v>2150180</v>
      </c>
      <c r="Y17" s="24">
        <v>86378847</v>
      </c>
      <c r="Z17" s="25">
        <v>4017.2844599056825</v>
      </c>
      <c r="AA17" s="26">
        <v>6572287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91318621</v>
      </c>
      <c r="D25" s="29">
        <f t="shared" ref="D25:Y25" si="1">SUM(D15:D24)</f>
        <v>0</v>
      </c>
      <c r="E25" s="35">
        <f t="shared" si="1"/>
        <v>7850000</v>
      </c>
      <c r="F25" s="36">
        <f t="shared" si="1"/>
        <v>6572287</v>
      </c>
      <c r="G25" s="36">
        <f t="shared" si="1"/>
        <v>93403849</v>
      </c>
      <c r="H25" s="36">
        <f t="shared" si="1"/>
        <v>-2085227</v>
      </c>
      <c r="I25" s="36">
        <f t="shared" si="1"/>
        <v>868000</v>
      </c>
      <c r="J25" s="36">
        <f t="shared" si="1"/>
        <v>92186622</v>
      </c>
      <c r="K25" s="36">
        <f t="shared" si="1"/>
        <v>0</v>
      </c>
      <c r="L25" s="36">
        <f t="shared" si="1"/>
        <v>0</v>
      </c>
      <c r="M25" s="36">
        <f t="shared" si="1"/>
        <v>-2187436</v>
      </c>
      <c r="N25" s="36">
        <f t="shared" si="1"/>
        <v>-2187436</v>
      </c>
      <c r="O25" s="36">
        <f t="shared" si="1"/>
        <v>-2161597</v>
      </c>
      <c r="P25" s="36">
        <f t="shared" si="1"/>
        <v>2287</v>
      </c>
      <c r="Q25" s="36">
        <f t="shared" si="1"/>
        <v>689151</v>
      </c>
      <c r="R25" s="36">
        <f t="shared" si="1"/>
        <v>-1470159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88529027</v>
      </c>
      <c r="X25" s="36">
        <f t="shared" si="1"/>
        <v>2150180</v>
      </c>
      <c r="Y25" s="36">
        <f t="shared" si="1"/>
        <v>86378847</v>
      </c>
      <c r="Z25" s="37">
        <f>+IF(X25&lt;&gt;0,+(Y25/X25)*100,0)</f>
        <v>4017.2844599056825</v>
      </c>
      <c r="AA25" s="38">
        <f>SUM(AA15:AA24)</f>
        <v>6572287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91318621</v>
      </c>
      <c r="D26" s="29">
        <f>+D13+D25</f>
        <v>0</v>
      </c>
      <c r="E26" s="30">
        <f t="shared" si="2"/>
        <v>7850000</v>
      </c>
      <c r="F26" s="31">
        <f t="shared" si="2"/>
        <v>6572287</v>
      </c>
      <c r="G26" s="31">
        <f t="shared" si="2"/>
        <v>93403849</v>
      </c>
      <c r="H26" s="31">
        <f t="shared" si="2"/>
        <v>-2085227</v>
      </c>
      <c r="I26" s="31">
        <f t="shared" si="2"/>
        <v>868000</v>
      </c>
      <c r="J26" s="31">
        <f t="shared" si="2"/>
        <v>92186622</v>
      </c>
      <c r="K26" s="31">
        <f t="shared" si="2"/>
        <v>0</v>
      </c>
      <c r="L26" s="31">
        <f t="shared" si="2"/>
        <v>0</v>
      </c>
      <c r="M26" s="31">
        <f t="shared" si="2"/>
        <v>-2187436</v>
      </c>
      <c r="N26" s="31">
        <f t="shared" si="2"/>
        <v>-2187436</v>
      </c>
      <c r="O26" s="31">
        <f t="shared" si="2"/>
        <v>-2161597</v>
      </c>
      <c r="P26" s="31">
        <f t="shared" si="2"/>
        <v>2287</v>
      </c>
      <c r="Q26" s="31">
        <f t="shared" si="2"/>
        <v>689151</v>
      </c>
      <c r="R26" s="31">
        <f t="shared" si="2"/>
        <v>-1470159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88529027</v>
      </c>
      <c r="X26" s="31">
        <f t="shared" si="2"/>
        <v>2150180</v>
      </c>
      <c r="Y26" s="31">
        <f t="shared" si="2"/>
        <v>86378847</v>
      </c>
      <c r="Z26" s="32">
        <f>+IF(X26&lt;&gt;0,+(Y26/X26)*100,0)</f>
        <v>4017.2844599056825</v>
      </c>
      <c r="AA26" s="33">
        <f>+AA13+AA25</f>
        <v>6572287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462350</v>
      </c>
      <c r="D34" s="18"/>
      <c r="E34" s="19">
        <v>109912895</v>
      </c>
      <c r="F34" s="20">
        <v>109912895</v>
      </c>
      <c r="G34" s="20">
        <v>462350</v>
      </c>
      <c r="H34" s="20"/>
      <c r="I34" s="20"/>
      <c r="J34" s="20">
        <v>462350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462350</v>
      </c>
      <c r="X34" s="20">
        <v>82434663</v>
      </c>
      <c r="Y34" s="20">
        <v>-81972313</v>
      </c>
      <c r="Z34" s="21">
        <v>-99.439131570174553</v>
      </c>
      <c r="AA34" s="22">
        <v>109912895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462350</v>
      </c>
      <c r="D37" s="29">
        <f t="shared" ref="D37:Y37" si="3">SUM(D29:D36)</f>
        <v>0</v>
      </c>
      <c r="E37" s="30">
        <f t="shared" si="3"/>
        <v>109912895</v>
      </c>
      <c r="F37" s="31">
        <f t="shared" si="3"/>
        <v>109912895</v>
      </c>
      <c r="G37" s="31">
        <f t="shared" si="3"/>
        <v>462350</v>
      </c>
      <c r="H37" s="31">
        <f t="shared" si="3"/>
        <v>0</v>
      </c>
      <c r="I37" s="31">
        <f t="shared" si="3"/>
        <v>0</v>
      </c>
      <c r="J37" s="31">
        <f t="shared" si="3"/>
        <v>462350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462350</v>
      </c>
      <c r="X37" s="31">
        <f t="shared" si="3"/>
        <v>82434663</v>
      </c>
      <c r="Y37" s="31">
        <f t="shared" si="3"/>
        <v>-81972313</v>
      </c>
      <c r="Z37" s="32">
        <f>+IF(X37&lt;&gt;0,+(Y37/X37)*100,0)</f>
        <v>-99.439131570174553</v>
      </c>
      <c r="AA37" s="33">
        <f>SUM(AA29:AA36)</f>
        <v>109912895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258561070</v>
      </c>
      <c r="D40" s="18"/>
      <c r="E40" s="19">
        <v>555459351</v>
      </c>
      <c r="F40" s="20">
        <v>555459351</v>
      </c>
      <c r="G40" s="20">
        <v>260318823</v>
      </c>
      <c r="H40" s="20">
        <v>1757752</v>
      </c>
      <c r="I40" s="20">
        <v>1757752</v>
      </c>
      <c r="J40" s="20">
        <v>263834327</v>
      </c>
      <c r="K40" s="20">
        <v>1757752</v>
      </c>
      <c r="L40" s="20">
        <v>1757752</v>
      </c>
      <c r="M40" s="20">
        <v>1757752</v>
      </c>
      <c r="N40" s="20">
        <v>5273256</v>
      </c>
      <c r="O40" s="20">
        <v>1757752</v>
      </c>
      <c r="P40" s="20">
        <v>1757752</v>
      </c>
      <c r="Q40" s="20">
        <v>1757752</v>
      </c>
      <c r="R40" s="20">
        <v>5273256</v>
      </c>
      <c r="S40" s="20"/>
      <c r="T40" s="20"/>
      <c r="U40" s="20"/>
      <c r="V40" s="20"/>
      <c r="W40" s="20">
        <v>274380839</v>
      </c>
      <c r="X40" s="20">
        <v>416594511</v>
      </c>
      <c r="Y40" s="20">
        <v>-142213672</v>
      </c>
      <c r="Z40" s="21">
        <v>-34.137192940595419</v>
      </c>
      <c r="AA40" s="22">
        <v>555459351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258561070</v>
      </c>
      <c r="D43" s="29">
        <f t="shared" ref="D43:Y43" si="4">SUM(D39:D42)</f>
        <v>0</v>
      </c>
      <c r="E43" s="35">
        <f t="shared" si="4"/>
        <v>555459351</v>
      </c>
      <c r="F43" s="36">
        <f t="shared" si="4"/>
        <v>555459351</v>
      </c>
      <c r="G43" s="36">
        <f t="shared" si="4"/>
        <v>260318823</v>
      </c>
      <c r="H43" s="36">
        <f t="shared" si="4"/>
        <v>1757752</v>
      </c>
      <c r="I43" s="36">
        <f t="shared" si="4"/>
        <v>1757752</v>
      </c>
      <c r="J43" s="36">
        <f t="shared" si="4"/>
        <v>263834327</v>
      </c>
      <c r="K43" s="36">
        <f t="shared" si="4"/>
        <v>1757752</v>
      </c>
      <c r="L43" s="36">
        <f t="shared" si="4"/>
        <v>1757752</v>
      </c>
      <c r="M43" s="36">
        <f t="shared" si="4"/>
        <v>1757752</v>
      </c>
      <c r="N43" s="36">
        <f t="shared" si="4"/>
        <v>5273256</v>
      </c>
      <c r="O43" s="36">
        <f t="shared" si="4"/>
        <v>1757752</v>
      </c>
      <c r="P43" s="36">
        <f t="shared" si="4"/>
        <v>1757752</v>
      </c>
      <c r="Q43" s="36">
        <f t="shared" si="4"/>
        <v>1757752</v>
      </c>
      <c r="R43" s="36">
        <f t="shared" si="4"/>
        <v>5273256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274380839</v>
      </c>
      <c r="X43" s="36">
        <f t="shared" si="4"/>
        <v>416594511</v>
      </c>
      <c r="Y43" s="36">
        <f t="shared" si="4"/>
        <v>-142213672</v>
      </c>
      <c r="Z43" s="37">
        <f>+IF(X43&lt;&gt;0,+(Y43/X43)*100,0)</f>
        <v>-34.137192940595419</v>
      </c>
      <c r="AA43" s="38">
        <f>SUM(AA39:AA42)</f>
        <v>555459351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259023420</v>
      </c>
      <c r="D44" s="29">
        <f>+D37+D43</f>
        <v>0</v>
      </c>
      <c r="E44" s="30">
        <f t="shared" si="5"/>
        <v>665372246</v>
      </c>
      <c r="F44" s="31">
        <f t="shared" si="5"/>
        <v>665372246</v>
      </c>
      <c r="G44" s="31">
        <f t="shared" si="5"/>
        <v>260781173</v>
      </c>
      <c r="H44" s="31">
        <f t="shared" si="5"/>
        <v>1757752</v>
      </c>
      <c r="I44" s="31">
        <f t="shared" si="5"/>
        <v>1757752</v>
      </c>
      <c r="J44" s="31">
        <f t="shared" si="5"/>
        <v>264296677</v>
      </c>
      <c r="K44" s="31">
        <f t="shared" si="5"/>
        <v>1757752</v>
      </c>
      <c r="L44" s="31">
        <f t="shared" si="5"/>
        <v>1757752</v>
      </c>
      <c r="M44" s="31">
        <f t="shared" si="5"/>
        <v>1757752</v>
      </c>
      <c r="N44" s="31">
        <f t="shared" si="5"/>
        <v>5273256</v>
      </c>
      <c r="O44" s="31">
        <f t="shared" si="5"/>
        <v>1757752</v>
      </c>
      <c r="P44" s="31">
        <f t="shared" si="5"/>
        <v>1757752</v>
      </c>
      <c r="Q44" s="31">
        <f t="shared" si="5"/>
        <v>1757752</v>
      </c>
      <c r="R44" s="31">
        <f t="shared" si="5"/>
        <v>5273256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274843189</v>
      </c>
      <c r="X44" s="31">
        <f t="shared" si="5"/>
        <v>499029174</v>
      </c>
      <c r="Y44" s="31">
        <f t="shared" si="5"/>
        <v>-224185985</v>
      </c>
      <c r="Z44" s="32">
        <f>+IF(X44&lt;&gt;0,+(Y44/X44)*100,0)</f>
        <v>-44.924424598871248</v>
      </c>
      <c r="AA44" s="33">
        <f>+AA37+AA43</f>
        <v>665372246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-167704799</v>
      </c>
      <c r="D45" s="42">
        <f t="shared" si="6"/>
        <v>0</v>
      </c>
      <c r="E45" s="43">
        <f t="shared" si="6"/>
        <v>-657522246</v>
      </c>
      <c r="F45" s="44">
        <f t="shared" si="6"/>
        <v>-658799959</v>
      </c>
      <c r="G45" s="44">
        <f t="shared" si="6"/>
        <v>-167377324</v>
      </c>
      <c r="H45" s="44">
        <f t="shared" si="6"/>
        <v>-3842979</v>
      </c>
      <c r="I45" s="44">
        <f t="shared" si="6"/>
        <v>-889752</v>
      </c>
      <c r="J45" s="44">
        <f t="shared" si="6"/>
        <v>-172110055</v>
      </c>
      <c r="K45" s="44">
        <f t="shared" si="6"/>
        <v>-1757752</v>
      </c>
      <c r="L45" s="44">
        <f t="shared" si="6"/>
        <v>-1757752</v>
      </c>
      <c r="M45" s="44">
        <f t="shared" si="6"/>
        <v>-3945188</v>
      </c>
      <c r="N45" s="44">
        <f t="shared" si="6"/>
        <v>-7460692</v>
      </c>
      <c r="O45" s="44">
        <f t="shared" si="6"/>
        <v>-3919349</v>
      </c>
      <c r="P45" s="44">
        <f t="shared" si="6"/>
        <v>-1755465</v>
      </c>
      <c r="Q45" s="44">
        <f t="shared" si="6"/>
        <v>-1068601</v>
      </c>
      <c r="R45" s="44">
        <f t="shared" si="6"/>
        <v>-6743415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-186314162</v>
      </c>
      <c r="X45" s="44">
        <f t="shared" si="6"/>
        <v>-496878994</v>
      </c>
      <c r="Y45" s="44">
        <f t="shared" si="6"/>
        <v>310564832</v>
      </c>
      <c r="Z45" s="45">
        <f>+IF(X45&lt;&gt;0,+(Y45/X45)*100,0)</f>
        <v>-62.503111572472712</v>
      </c>
      <c r="AA45" s="46">
        <f>+AA26-AA44</f>
        <v>-658799959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232782190</v>
      </c>
      <c r="D47" s="18"/>
      <c r="E47" s="19">
        <v>129053287</v>
      </c>
      <c r="F47" s="20">
        <v>62895476</v>
      </c>
      <c r="G47" s="20">
        <v>291065789</v>
      </c>
      <c r="H47" s="20">
        <v>-14417169</v>
      </c>
      <c r="I47" s="20">
        <v>7539141</v>
      </c>
      <c r="J47" s="20">
        <v>284187761</v>
      </c>
      <c r="K47" s="20">
        <v>7808718</v>
      </c>
      <c r="L47" s="20">
        <v>7108547</v>
      </c>
      <c r="M47" s="20">
        <v>-19990690</v>
      </c>
      <c r="N47" s="20">
        <v>-5073425</v>
      </c>
      <c r="O47" s="20">
        <v>26023140</v>
      </c>
      <c r="P47" s="20">
        <v>30347554</v>
      </c>
      <c r="Q47" s="20">
        <v>22240736</v>
      </c>
      <c r="R47" s="20">
        <v>78611430</v>
      </c>
      <c r="S47" s="20"/>
      <c r="T47" s="20"/>
      <c r="U47" s="20"/>
      <c r="V47" s="20"/>
      <c r="W47" s="20">
        <v>357725766</v>
      </c>
      <c r="X47" s="20">
        <v>47171610</v>
      </c>
      <c r="Y47" s="20">
        <v>310554156</v>
      </c>
      <c r="Z47" s="47">
        <v>658.34970652899062</v>
      </c>
      <c r="AA47" s="22">
        <v>62895476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234179121</v>
      </c>
      <c r="D50" s="50">
        <f t="shared" ref="D50:Y50" si="7">SUM(D47:D49)</f>
        <v>0</v>
      </c>
      <c r="E50" s="51">
        <f t="shared" si="7"/>
        <v>129053287</v>
      </c>
      <c r="F50" s="52">
        <f t="shared" si="7"/>
        <v>62895476</v>
      </c>
      <c r="G50" s="52">
        <f t="shared" si="7"/>
        <v>292462720</v>
      </c>
      <c r="H50" s="52">
        <f t="shared" si="7"/>
        <v>-14417169</v>
      </c>
      <c r="I50" s="52">
        <f t="shared" si="7"/>
        <v>7539141</v>
      </c>
      <c r="J50" s="52">
        <f t="shared" si="7"/>
        <v>285584692</v>
      </c>
      <c r="K50" s="52">
        <f t="shared" si="7"/>
        <v>7808718</v>
      </c>
      <c r="L50" s="52">
        <f t="shared" si="7"/>
        <v>7108547</v>
      </c>
      <c r="M50" s="52">
        <f t="shared" si="7"/>
        <v>-19990690</v>
      </c>
      <c r="N50" s="52">
        <f t="shared" si="7"/>
        <v>-5073425</v>
      </c>
      <c r="O50" s="52">
        <f t="shared" si="7"/>
        <v>26023140</v>
      </c>
      <c r="P50" s="52">
        <f t="shared" si="7"/>
        <v>30347554</v>
      </c>
      <c r="Q50" s="52">
        <f t="shared" si="7"/>
        <v>22240736</v>
      </c>
      <c r="R50" s="52">
        <f t="shared" si="7"/>
        <v>78611430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359122697</v>
      </c>
      <c r="X50" s="52">
        <f t="shared" si="7"/>
        <v>47171610</v>
      </c>
      <c r="Y50" s="52">
        <f t="shared" si="7"/>
        <v>311951087</v>
      </c>
      <c r="Z50" s="53">
        <f>+IF(X50&lt;&gt;0,+(Y50/X50)*100,0)</f>
        <v>661.31108732561813</v>
      </c>
      <c r="AA50" s="54">
        <f>SUM(AA47:AA49)</f>
        <v>62895476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31920289</v>
      </c>
      <c r="D6" s="18"/>
      <c r="E6" s="19">
        <v>162257391</v>
      </c>
      <c r="F6" s="20">
        <v>182064961</v>
      </c>
      <c r="G6" s="20">
        <v>-7170983</v>
      </c>
      <c r="H6" s="20">
        <v>-1282483</v>
      </c>
      <c r="I6" s="20">
        <v>31627463</v>
      </c>
      <c r="J6" s="20">
        <v>23173997</v>
      </c>
      <c r="K6" s="20">
        <v>-5696044</v>
      </c>
      <c r="L6" s="20">
        <v>-17544250</v>
      </c>
      <c r="M6" s="20">
        <v>-7462664</v>
      </c>
      <c r="N6" s="20">
        <v>-30702958</v>
      </c>
      <c r="O6" s="20">
        <v>-13877932</v>
      </c>
      <c r="P6" s="20">
        <v>-5088162</v>
      </c>
      <c r="Q6" s="20">
        <v>-18413245</v>
      </c>
      <c r="R6" s="20">
        <v>-37379339</v>
      </c>
      <c r="S6" s="20"/>
      <c r="T6" s="20"/>
      <c r="U6" s="20"/>
      <c r="V6" s="20"/>
      <c r="W6" s="20">
        <v>-44908300</v>
      </c>
      <c r="X6" s="20">
        <v>126757128</v>
      </c>
      <c r="Y6" s="20">
        <v>-171665428</v>
      </c>
      <c r="Z6" s="21">
        <v>-135.42861905170335</v>
      </c>
      <c r="AA6" s="22">
        <v>182064961</v>
      </c>
    </row>
    <row r="7" spans="1:27" x14ac:dyDescent="0.25">
      <c r="A7" s="23" t="s">
        <v>35</v>
      </c>
      <c r="B7" s="17" t="s">
        <v>32</v>
      </c>
      <c r="C7" s="18">
        <v>422640</v>
      </c>
      <c r="D7" s="18"/>
      <c r="E7" s="19">
        <v>-1248353</v>
      </c>
      <c r="F7" s="20">
        <v>-10275688</v>
      </c>
      <c r="G7" s="20">
        <v>6670581</v>
      </c>
      <c r="H7" s="20">
        <v>-3213287</v>
      </c>
      <c r="I7" s="20">
        <v>-1911946</v>
      </c>
      <c r="J7" s="20">
        <v>1545348</v>
      </c>
      <c r="K7" s="20">
        <v>-2709087</v>
      </c>
      <c r="L7" s="20">
        <v>-332744</v>
      </c>
      <c r="M7" s="20">
        <v>235923</v>
      </c>
      <c r="N7" s="20">
        <v>-2805908</v>
      </c>
      <c r="O7" s="20">
        <v>-361462</v>
      </c>
      <c r="P7" s="20">
        <v>-174487</v>
      </c>
      <c r="Q7" s="20">
        <v>-55506</v>
      </c>
      <c r="R7" s="20">
        <v>-591455</v>
      </c>
      <c r="S7" s="20"/>
      <c r="T7" s="20"/>
      <c r="U7" s="20"/>
      <c r="V7" s="20"/>
      <c r="W7" s="20">
        <v>-1852015</v>
      </c>
      <c r="X7" s="20">
        <v>9028996</v>
      </c>
      <c r="Y7" s="20">
        <v>-10881011</v>
      </c>
      <c r="Z7" s="21">
        <v>-120.51185979039087</v>
      </c>
      <c r="AA7" s="22">
        <v>-10275688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-4401954</v>
      </c>
      <c r="D10" s="18"/>
      <c r="E10" s="19">
        <v>-9738637</v>
      </c>
      <c r="F10" s="20">
        <v>-14328832</v>
      </c>
      <c r="G10" s="20">
        <v>-97780</v>
      </c>
      <c r="H10" s="20">
        <v>-29548</v>
      </c>
      <c r="I10" s="20">
        <v>-4453302</v>
      </c>
      <c r="J10" s="20">
        <v>-4580630</v>
      </c>
      <c r="K10" s="20">
        <v>-48382</v>
      </c>
      <c r="L10" s="20">
        <v>-1817814</v>
      </c>
      <c r="M10" s="20">
        <v>-190988</v>
      </c>
      <c r="N10" s="20">
        <v>-2057184</v>
      </c>
      <c r="O10" s="20">
        <v>-82157</v>
      </c>
      <c r="P10" s="20">
        <v>-55827</v>
      </c>
      <c r="Q10" s="20">
        <v>-68765</v>
      </c>
      <c r="R10" s="20">
        <v>-206749</v>
      </c>
      <c r="S10" s="20"/>
      <c r="T10" s="20"/>
      <c r="U10" s="20"/>
      <c r="V10" s="20"/>
      <c r="W10" s="20">
        <v>-6844563</v>
      </c>
      <c r="X10" s="20">
        <v>-10746121</v>
      </c>
      <c r="Y10" s="20">
        <v>3901558</v>
      </c>
      <c r="Z10" s="21">
        <v>-36.306663585865081</v>
      </c>
      <c r="AA10" s="22">
        <v>-14328832</v>
      </c>
    </row>
    <row r="11" spans="1:27" x14ac:dyDescent="0.25">
      <c r="A11" s="23" t="s">
        <v>39</v>
      </c>
      <c r="B11" s="17" t="s">
        <v>32</v>
      </c>
      <c r="C11" s="18">
        <v>20126985</v>
      </c>
      <c r="D11" s="18"/>
      <c r="E11" s="19"/>
      <c r="F11" s="20">
        <v>20126983</v>
      </c>
      <c r="G11" s="24">
        <v>15780</v>
      </c>
      <c r="H11" s="24">
        <v>674081</v>
      </c>
      <c r="I11" s="24">
        <v>21350949</v>
      </c>
      <c r="J11" s="20">
        <v>22040810</v>
      </c>
      <c r="K11" s="24">
        <v>1561959</v>
      </c>
      <c r="L11" s="24">
        <v>2141630</v>
      </c>
      <c r="M11" s="20">
        <v>1863269</v>
      </c>
      <c r="N11" s="24">
        <v>5566858</v>
      </c>
      <c r="O11" s="24">
        <v>1702726</v>
      </c>
      <c r="P11" s="24">
        <v>1227925</v>
      </c>
      <c r="Q11" s="20">
        <v>2540716</v>
      </c>
      <c r="R11" s="24">
        <v>5471367</v>
      </c>
      <c r="S11" s="24"/>
      <c r="T11" s="20"/>
      <c r="U11" s="24"/>
      <c r="V11" s="24"/>
      <c r="W11" s="24">
        <v>33079035</v>
      </c>
      <c r="X11" s="20">
        <v>20126983</v>
      </c>
      <c r="Y11" s="24">
        <v>12952052</v>
      </c>
      <c r="Z11" s="25">
        <v>64.351681521269228</v>
      </c>
      <c r="AA11" s="26">
        <v>20126983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48067960</v>
      </c>
      <c r="D13" s="29">
        <f>SUM(D6:D12)</f>
        <v>0</v>
      </c>
      <c r="E13" s="30">
        <f t="shared" si="0"/>
        <v>151270401</v>
      </c>
      <c r="F13" s="31">
        <f t="shared" si="0"/>
        <v>177587424</v>
      </c>
      <c r="G13" s="31">
        <f t="shared" si="0"/>
        <v>-582402</v>
      </c>
      <c r="H13" s="31">
        <f t="shared" si="0"/>
        <v>-3851237</v>
      </c>
      <c r="I13" s="31">
        <f t="shared" si="0"/>
        <v>46613164</v>
      </c>
      <c r="J13" s="31">
        <f t="shared" si="0"/>
        <v>42179525</v>
      </c>
      <c r="K13" s="31">
        <f t="shared" si="0"/>
        <v>-6891554</v>
      </c>
      <c r="L13" s="31">
        <f t="shared" si="0"/>
        <v>-17553178</v>
      </c>
      <c r="M13" s="31">
        <f t="shared" si="0"/>
        <v>-5554460</v>
      </c>
      <c r="N13" s="31">
        <f t="shared" si="0"/>
        <v>-29999192</v>
      </c>
      <c r="O13" s="31">
        <f t="shared" si="0"/>
        <v>-12618825</v>
      </c>
      <c r="P13" s="31">
        <f t="shared" si="0"/>
        <v>-4090551</v>
      </c>
      <c r="Q13" s="31">
        <f t="shared" si="0"/>
        <v>-15996800</v>
      </c>
      <c r="R13" s="31">
        <f t="shared" si="0"/>
        <v>-32706176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-20525843</v>
      </c>
      <c r="X13" s="31">
        <f t="shared" si="0"/>
        <v>145166986</v>
      </c>
      <c r="Y13" s="31">
        <f t="shared" si="0"/>
        <v>-165692829</v>
      </c>
      <c r="Z13" s="32">
        <f>+IF(X13&lt;&gt;0,+(Y13/X13)*100,0)</f>
        <v>-114.13947038894918</v>
      </c>
      <c r="AA13" s="33">
        <f>SUM(AA6:AA12)</f>
        <v>177587424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-15530479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>
        <v>-57073</v>
      </c>
      <c r="Q16" s="20"/>
      <c r="R16" s="20">
        <v>-57073</v>
      </c>
      <c r="S16" s="20"/>
      <c r="T16" s="20"/>
      <c r="U16" s="20"/>
      <c r="V16" s="20"/>
      <c r="W16" s="20">
        <v>-13423708</v>
      </c>
      <c r="X16" s="20">
        <v>-13290479</v>
      </c>
      <c r="Y16" s="20">
        <v>-133229</v>
      </c>
      <c r="Z16" s="21">
        <v>1.0024394154642582</v>
      </c>
      <c r="AA16" s="22">
        <v>-13517506</v>
      </c>
    </row>
    <row r="17" spans="1:27" x14ac:dyDescent="0.25">
      <c r="A17" s="23" t="s">
        <v>45</v>
      </c>
      <c r="B17" s="17" t="s">
        <v>32</v>
      </c>
      <c r="C17" s="18">
        <v>1216968639</v>
      </c>
      <c r="D17" s="18"/>
      <c r="E17" s="19">
        <v>56962930</v>
      </c>
      <c r="F17" s="20">
        <v>1293471267</v>
      </c>
      <c r="G17" s="24"/>
      <c r="H17" s="24">
        <v>383005</v>
      </c>
      <c r="I17" s="24">
        <v>1217219941</v>
      </c>
      <c r="J17" s="20">
        <v>1217602946</v>
      </c>
      <c r="K17" s="24">
        <v>3865660</v>
      </c>
      <c r="L17" s="24">
        <v>6646740</v>
      </c>
      <c r="M17" s="20">
        <v>10778919</v>
      </c>
      <c r="N17" s="24">
        <v>21291319</v>
      </c>
      <c r="O17" s="24">
        <v>5789472</v>
      </c>
      <c r="P17" s="24">
        <v>-1797333</v>
      </c>
      <c r="Q17" s="20">
        <v>9099994</v>
      </c>
      <c r="R17" s="24">
        <v>13092133</v>
      </c>
      <c r="S17" s="24"/>
      <c r="T17" s="20"/>
      <c r="U17" s="24"/>
      <c r="V17" s="24"/>
      <c r="W17" s="24">
        <v>1251986398</v>
      </c>
      <c r="X17" s="20">
        <v>1275072222</v>
      </c>
      <c r="Y17" s="24">
        <v>-23085824</v>
      </c>
      <c r="Z17" s="25">
        <v>-1.8105503046556055</v>
      </c>
      <c r="AA17" s="26">
        <v>1293471267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x14ac:dyDescent="0.25">
      <c r="A21" s="23" t="s">
        <v>49</v>
      </c>
      <c r="B21" s="17" t="s">
        <v>32</v>
      </c>
      <c r="C21" s="18">
        <v>-270</v>
      </c>
      <c r="D21" s="18"/>
      <c r="E21" s="19"/>
      <c r="F21" s="20">
        <v>-270</v>
      </c>
      <c r="G21" s="20"/>
      <c r="H21" s="20"/>
      <c r="I21" s="20">
        <v>-270</v>
      </c>
      <c r="J21" s="20">
        <v>-270</v>
      </c>
      <c r="K21" s="20"/>
      <c r="L21" s="20"/>
      <c r="M21" s="20"/>
      <c r="N21" s="20"/>
      <c r="O21" s="20"/>
      <c r="P21" s="20">
        <v>-108048</v>
      </c>
      <c r="Q21" s="20"/>
      <c r="R21" s="20">
        <v>-108048</v>
      </c>
      <c r="S21" s="20"/>
      <c r="T21" s="20"/>
      <c r="U21" s="20"/>
      <c r="V21" s="20"/>
      <c r="W21" s="20">
        <v>-108318</v>
      </c>
      <c r="X21" s="20">
        <v>-270</v>
      </c>
      <c r="Y21" s="20">
        <v>-108048</v>
      </c>
      <c r="Z21" s="21">
        <v>40017.777777777781</v>
      </c>
      <c r="AA21" s="22">
        <v>-270</v>
      </c>
    </row>
    <row r="22" spans="1:27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1200992567</v>
      </c>
      <c r="D25" s="29">
        <f t="shared" ref="D25:Y25" si="1">SUM(D15:D24)</f>
        <v>0</v>
      </c>
      <c r="E25" s="35">
        <f t="shared" si="1"/>
        <v>56962930</v>
      </c>
      <c r="F25" s="36">
        <f t="shared" si="1"/>
        <v>1279508168</v>
      </c>
      <c r="G25" s="36">
        <f t="shared" si="1"/>
        <v>0</v>
      </c>
      <c r="H25" s="36">
        <f t="shared" si="1"/>
        <v>363574</v>
      </c>
      <c r="I25" s="36">
        <f t="shared" si="1"/>
        <v>1203446101</v>
      </c>
      <c r="J25" s="36">
        <f t="shared" si="1"/>
        <v>1203809675</v>
      </c>
      <c r="K25" s="36">
        <f t="shared" si="1"/>
        <v>3846466</v>
      </c>
      <c r="L25" s="36">
        <f t="shared" si="1"/>
        <v>6646740</v>
      </c>
      <c r="M25" s="36">
        <f t="shared" si="1"/>
        <v>10778919</v>
      </c>
      <c r="N25" s="36">
        <f t="shared" si="1"/>
        <v>21272125</v>
      </c>
      <c r="O25" s="36">
        <f t="shared" si="1"/>
        <v>5789472</v>
      </c>
      <c r="P25" s="36">
        <f t="shared" si="1"/>
        <v>-1962454</v>
      </c>
      <c r="Q25" s="36">
        <f t="shared" si="1"/>
        <v>9099994</v>
      </c>
      <c r="R25" s="36">
        <f t="shared" si="1"/>
        <v>12927012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1238008812</v>
      </c>
      <c r="X25" s="36">
        <f t="shared" si="1"/>
        <v>1261336158</v>
      </c>
      <c r="Y25" s="36">
        <f t="shared" si="1"/>
        <v>-23327346</v>
      </c>
      <c r="Z25" s="37">
        <f>+IF(X25&lt;&gt;0,+(Y25/X25)*100,0)</f>
        <v>-1.8494154672445375</v>
      </c>
      <c r="AA25" s="38">
        <f>SUM(AA15:AA24)</f>
        <v>1279508168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1249060527</v>
      </c>
      <c r="D26" s="29">
        <f>+D13+D25</f>
        <v>0</v>
      </c>
      <c r="E26" s="30">
        <f t="shared" si="2"/>
        <v>208233331</v>
      </c>
      <c r="F26" s="31">
        <f t="shared" si="2"/>
        <v>1457095592</v>
      </c>
      <c r="G26" s="31">
        <f t="shared" si="2"/>
        <v>-582402</v>
      </c>
      <c r="H26" s="31">
        <f t="shared" si="2"/>
        <v>-3487663</v>
      </c>
      <c r="I26" s="31">
        <f t="shared" si="2"/>
        <v>1250059265</v>
      </c>
      <c r="J26" s="31">
        <f t="shared" si="2"/>
        <v>1245989200</v>
      </c>
      <c r="K26" s="31">
        <f t="shared" si="2"/>
        <v>-3045088</v>
      </c>
      <c r="L26" s="31">
        <f t="shared" si="2"/>
        <v>-10906438</v>
      </c>
      <c r="M26" s="31">
        <f t="shared" si="2"/>
        <v>5224459</v>
      </c>
      <c r="N26" s="31">
        <f t="shared" si="2"/>
        <v>-8727067</v>
      </c>
      <c r="O26" s="31">
        <f t="shared" si="2"/>
        <v>-6829353</v>
      </c>
      <c r="P26" s="31">
        <f t="shared" si="2"/>
        <v>-6053005</v>
      </c>
      <c r="Q26" s="31">
        <f t="shared" si="2"/>
        <v>-6896806</v>
      </c>
      <c r="R26" s="31">
        <f t="shared" si="2"/>
        <v>-19779164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1217482969</v>
      </c>
      <c r="X26" s="31">
        <f t="shared" si="2"/>
        <v>1406503144</v>
      </c>
      <c r="Y26" s="31">
        <f t="shared" si="2"/>
        <v>-189020175</v>
      </c>
      <c r="Z26" s="32">
        <f>+IF(X26&lt;&gt;0,+(Y26/X26)*100,0)</f>
        <v>-13.439015462307422</v>
      </c>
      <c r="AA26" s="33">
        <f>+AA13+AA25</f>
        <v>1457095592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19324144</v>
      </c>
      <c r="D32" s="18"/>
      <c r="E32" s="19">
        <v>179002966</v>
      </c>
      <c r="F32" s="20">
        <v>235806070</v>
      </c>
      <c r="G32" s="20">
        <v>-16780805</v>
      </c>
      <c r="H32" s="20">
        <v>-6102519</v>
      </c>
      <c r="I32" s="20">
        <v>18626680</v>
      </c>
      <c r="J32" s="20">
        <v>-4256644</v>
      </c>
      <c r="K32" s="20">
        <v>-3235964</v>
      </c>
      <c r="L32" s="20">
        <v>-7376422</v>
      </c>
      <c r="M32" s="20">
        <v>-391981</v>
      </c>
      <c r="N32" s="20">
        <v>-11004367</v>
      </c>
      <c r="O32" s="20">
        <v>-7438948</v>
      </c>
      <c r="P32" s="20">
        <v>-2494423</v>
      </c>
      <c r="Q32" s="20">
        <v>-5115536</v>
      </c>
      <c r="R32" s="20">
        <v>-15048907</v>
      </c>
      <c r="S32" s="20"/>
      <c r="T32" s="20"/>
      <c r="U32" s="20"/>
      <c r="V32" s="20"/>
      <c r="W32" s="20">
        <v>-30309918</v>
      </c>
      <c r="X32" s="20">
        <v>157234273</v>
      </c>
      <c r="Y32" s="20">
        <v>-187544191</v>
      </c>
      <c r="Z32" s="21">
        <v>-119.27691553609307</v>
      </c>
      <c r="AA32" s="22">
        <v>235806070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-5892</v>
      </c>
      <c r="D35" s="18"/>
      <c r="E35" s="19">
        <v>14959539</v>
      </c>
      <c r="F35" s="20">
        <v>15114409</v>
      </c>
      <c r="G35" s="20"/>
      <c r="H35" s="20"/>
      <c r="I35" s="20">
        <v>-5892</v>
      </c>
      <c r="J35" s="20">
        <v>-5892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-5892</v>
      </c>
      <c r="X35" s="20">
        <v>11953496</v>
      </c>
      <c r="Y35" s="20">
        <v>-11959388</v>
      </c>
      <c r="Z35" s="21">
        <v>-100.04929101912947</v>
      </c>
      <c r="AA35" s="22">
        <v>15114409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19318252</v>
      </c>
      <c r="D37" s="29">
        <f t="shared" ref="D37:Y37" si="3">SUM(D29:D36)</f>
        <v>0</v>
      </c>
      <c r="E37" s="30">
        <f t="shared" si="3"/>
        <v>193962505</v>
      </c>
      <c r="F37" s="31">
        <f t="shared" si="3"/>
        <v>250920479</v>
      </c>
      <c r="G37" s="31">
        <f t="shared" si="3"/>
        <v>-16780805</v>
      </c>
      <c r="H37" s="31">
        <f t="shared" si="3"/>
        <v>-6102519</v>
      </c>
      <c r="I37" s="31">
        <f t="shared" si="3"/>
        <v>18620788</v>
      </c>
      <c r="J37" s="31">
        <f t="shared" si="3"/>
        <v>-4262536</v>
      </c>
      <c r="K37" s="31">
        <f t="shared" si="3"/>
        <v>-3235964</v>
      </c>
      <c r="L37" s="31">
        <f t="shared" si="3"/>
        <v>-7376422</v>
      </c>
      <c r="M37" s="31">
        <f t="shared" si="3"/>
        <v>-391981</v>
      </c>
      <c r="N37" s="31">
        <f t="shared" si="3"/>
        <v>-11004367</v>
      </c>
      <c r="O37" s="31">
        <f t="shared" si="3"/>
        <v>-7438948</v>
      </c>
      <c r="P37" s="31">
        <f t="shared" si="3"/>
        <v>-2494423</v>
      </c>
      <c r="Q37" s="31">
        <f t="shared" si="3"/>
        <v>-5115536</v>
      </c>
      <c r="R37" s="31">
        <f t="shared" si="3"/>
        <v>-15048907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-30315810</v>
      </c>
      <c r="X37" s="31">
        <f t="shared" si="3"/>
        <v>169187769</v>
      </c>
      <c r="Y37" s="31">
        <f t="shared" si="3"/>
        <v>-199503579</v>
      </c>
      <c r="Z37" s="32">
        <f>+IF(X37&lt;&gt;0,+(Y37/X37)*100,0)</f>
        <v>-117.91844066458492</v>
      </c>
      <c r="AA37" s="33">
        <f>SUM(AA29:AA36)</f>
        <v>250920479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>
        <v>-1621452</v>
      </c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>
        <v>-1621452</v>
      </c>
      <c r="Y39" s="20"/>
      <c r="Z39" s="21"/>
      <c r="AA39" s="22">
        <v>-1621452</v>
      </c>
    </row>
    <row r="40" spans="1:27" x14ac:dyDescent="0.25">
      <c r="A40" s="23" t="s">
        <v>61</v>
      </c>
      <c r="B40" s="17" t="s">
        <v>32</v>
      </c>
      <c r="C40" s="18">
        <v>-46075342</v>
      </c>
      <c r="D40" s="18"/>
      <c r="E40" s="19">
        <v>13551045</v>
      </c>
      <c r="F40" s="20">
        <v>-30105341</v>
      </c>
      <c r="G40" s="20"/>
      <c r="H40" s="20"/>
      <c r="I40" s="20">
        <v>-46075342</v>
      </c>
      <c r="J40" s="20">
        <v>-46075342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-46075342</v>
      </c>
      <c r="X40" s="20">
        <v>-39421177</v>
      </c>
      <c r="Y40" s="20">
        <v>-6654165</v>
      </c>
      <c r="Z40" s="21">
        <v>16.879671045844216</v>
      </c>
      <c r="AA40" s="22">
        <v>-30105341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-47696794</v>
      </c>
      <c r="D43" s="29">
        <f t="shared" ref="D43:Y43" si="4">SUM(D39:D42)</f>
        <v>0</v>
      </c>
      <c r="E43" s="35">
        <f t="shared" si="4"/>
        <v>13551045</v>
      </c>
      <c r="F43" s="36">
        <f t="shared" si="4"/>
        <v>-31726793</v>
      </c>
      <c r="G43" s="36">
        <f t="shared" si="4"/>
        <v>0</v>
      </c>
      <c r="H43" s="36">
        <f t="shared" si="4"/>
        <v>0</v>
      </c>
      <c r="I43" s="36">
        <f t="shared" si="4"/>
        <v>-47696794</v>
      </c>
      <c r="J43" s="36">
        <f t="shared" si="4"/>
        <v>-47696794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-47696794</v>
      </c>
      <c r="X43" s="36">
        <f t="shared" si="4"/>
        <v>-41042629</v>
      </c>
      <c r="Y43" s="36">
        <f t="shared" si="4"/>
        <v>-6654165</v>
      </c>
      <c r="Z43" s="37">
        <f>+IF(X43&lt;&gt;0,+(Y43/X43)*100,0)</f>
        <v>16.21281375518123</v>
      </c>
      <c r="AA43" s="38">
        <f>SUM(AA39:AA42)</f>
        <v>-31726793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-28378542</v>
      </c>
      <c r="D44" s="29">
        <f>+D37+D43</f>
        <v>0</v>
      </c>
      <c r="E44" s="30">
        <f t="shared" si="5"/>
        <v>207513550</v>
      </c>
      <c r="F44" s="31">
        <f t="shared" si="5"/>
        <v>219193686</v>
      </c>
      <c r="G44" s="31">
        <f t="shared" si="5"/>
        <v>-16780805</v>
      </c>
      <c r="H44" s="31">
        <f t="shared" si="5"/>
        <v>-6102519</v>
      </c>
      <c r="I44" s="31">
        <f t="shared" si="5"/>
        <v>-29076006</v>
      </c>
      <c r="J44" s="31">
        <f t="shared" si="5"/>
        <v>-51959330</v>
      </c>
      <c r="K44" s="31">
        <f t="shared" si="5"/>
        <v>-3235964</v>
      </c>
      <c r="L44" s="31">
        <f t="shared" si="5"/>
        <v>-7376422</v>
      </c>
      <c r="M44" s="31">
        <f t="shared" si="5"/>
        <v>-391981</v>
      </c>
      <c r="N44" s="31">
        <f t="shared" si="5"/>
        <v>-11004367</v>
      </c>
      <c r="O44" s="31">
        <f t="shared" si="5"/>
        <v>-7438948</v>
      </c>
      <c r="P44" s="31">
        <f t="shared" si="5"/>
        <v>-2494423</v>
      </c>
      <c r="Q44" s="31">
        <f t="shared" si="5"/>
        <v>-5115536</v>
      </c>
      <c r="R44" s="31">
        <f t="shared" si="5"/>
        <v>-15048907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-78012604</v>
      </c>
      <c r="X44" s="31">
        <f t="shared" si="5"/>
        <v>128145140</v>
      </c>
      <c r="Y44" s="31">
        <f t="shared" si="5"/>
        <v>-206157744</v>
      </c>
      <c r="Z44" s="32">
        <f>+IF(X44&lt;&gt;0,+(Y44/X44)*100,0)</f>
        <v>-160.87831657135027</v>
      </c>
      <c r="AA44" s="33">
        <f>+AA37+AA43</f>
        <v>219193686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1277439069</v>
      </c>
      <c r="D45" s="42">
        <f t="shared" si="6"/>
        <v>0</v>
      </c>
      <c r="E45" s="43">
        <f t="shared" si="6"/>
        <v>719781</v>
      </c>
      <c r="F45" s="44">
        <f t="shared" si="6"/>
        <v>1237901906</v>
      </c>
      <c r="G45" s="44">
        <f t="shared" si="6"/>
        <v>16198403</v>
      </c>
      <c r="H45" s="44">
        <f t="shared" si="6"/>
        <v>2614856</v>
      </c>
      <c r="I45" s="44">
        <f t="shared" si="6"/>
        <v>1279135271</v>
      </c>
      <c r="J45" s="44">
        <f t="shared" si="6"/>
        <v>1297948530</v>
      </c>
      <c r="K45" s="44">
        <f t="shared" si="6"/>
        <v>190876</v>
      </c>
      <c r="L45" s="44">
        <f t="shared" si="6"/>
        <v>-3530016</v>
      </c>
      <c r="M45" s="44">
        <f t="shared" si="6"/>
        <v>5616440</v>
      </c>
      <c r="N45" s="44">
        <f t="shared" si="6"/>
        <v>2277300</v>
      </c>
      <c r="O45" s="44">
        <f t="shared" si="6"/>
        <v>609595</v>
      </c>
      <c r="P45" s="44">
        <f t="shared" si="6"/>
        <v>-3558582</v>
      </c>
      <c r="Q45" s="44">
        <f t="shared" si="6"/>
        <v>-1781270</v>
      </c>
      <c r="R45" s="44">
        <f t="shared" si="6"/>
        <v>-4730257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1295495573</v>
      </c>
      <c r="X45" s="44">
        <f t="shared" si="6"/>
        <v>1278358004</v>
      </c>
      <c r="Y45" s="44">
        <f t="shared" si="6"/>
        <v>17137569</v>
      </c>
      <c r="Z45" s="45">
        <f>+IF(X45&lt;&gt;0,+(Y45/X45)*100,0)</f>
        <v>1.3405923024986981</v>
      </c>
      <c r="AA45" s="46">
        <f>+AA26-AA44</f>
        <v>1237901906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24681762</v>
      </c>
      <c r="D47" s="18"/>
      <c r="E47" s="19"/>
      <c r="F47" s="20">
        <v>41342441</v>
      </c>
      <c r="G47" s="20"/>
      <c r="H47" s="20"/>
      <c r="I47" s="20">
        <v>40649740</v>
      </c>
      <c r="J47" s="20">
        <v>40649740</v>
      </c>
      <c r="K47" s="20">
        <v>-489</v>
      </c>
      <c r="L47" s="20">
        <v>693194</v>
      </c>
      <c r="M47" s="20"/>
      <c r="N47" s="20">
        <v>692705</v>
      </c>
      <c r="O47" s="20"/>
      <c r="P47" s="20">
        <v>-5257074</v>
      </c>
      <c r="Q47" s="20"/>
      <c r="R47" s="20">
        <v>-5257074</v>
      </c>
      <c r="S47" s="20"/>
      <c r="T47" s="20"/>
      <c r="U47" s="20"/>
      <c r="V47" s="20"/>
      <c r="W47" s="20">
        <v>36085371</v>
      </c>
      <c r="X47" s="20">
        <v>41342441</v>
      </c>
      <c r="Y47" s="20">
        <v>-5257070</v>
      </c>
      <c r="Z47" s="47">
        <v>-12.715915830901228</v>
      </c>
      <c r="AA47" s="22">
        <v>41342441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24681762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41342441</v>
      </c>
      <c r="G50" s="52">
        <f t="shared" si="7"/>
        <v>0</v>
      </c>
      <c r="H50" s="52">
        <f t="shared" si="7"/>
        <v>0</v>
      </c>
      <c r="I50" s="52">
        <f t="shared" si="7"/>
        <v>40649740</v>
      </c>
      <c r="J50" s="52">
        <f t="shared" si="7"/>
        <v>40649740</v>
      </c>
      <c r="K50" s="52">
        <f t="shared" si="7"/>
        <v>-489</v>
      </c>
      <c r="L50" s="52">
        <f t="shared" si="7"/>
        <v>693194</v>
      </c>
      <c r="M50" s="52">
        <f t="shared" si="7"/>
        <v>0</v>
      </c>
      <c r="N50" s="52">
        <f t="shared" si="7"/>
        <v>692705</v>
      </c>
      <c r="O50" s="52">
        <f t="shared" si="7"/>
        <v>0</v>
      </c>
      <c r="P50" s="52">
        <f t="shared" si="7"/>
        <v>-5257074</v>
      </c>
      <c r="Q50" s="52">
        <f t="shared" si="7"/>
        <v>0</v>
      </c>
      <c r="R50" s="52">
        <f t="shared" si="7"/>
        <v>-5257074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36085371</v>
      </c>
      <c r="X50" s="52">
        <f t="shared" si="7"/>
        <v>41342441</v>
      </c>
      <c r="Y50" s="52">
        <f t="shared" si="7"/>
        <v>-5257070</v>
      </c>
      <c r="Z50" s="53">
        <f>+IF(X50&lt;&gt;0,+(Y50/X50)*100,0)</f>
        <v>-12.715915830901228</v>
      </c>
      <c r="AA50" s="54">
        <f>SUM(AA47:AA49)</f>
        <v>41342441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-8495466</v>
      </c>
      <c r="D6" s="18"/>
      <c r="E6" s="19">
        <v>19979307</v>
      </c>
      <c r="F6" s="20">
        <v>17529307</v>
      </c>
      <c r="G6" s="20">
        <v>23424473</v>
      </c>
      <c r="H6" s="20">
        <v>-573655</v>
      </c>
      <c r="I6" s="20">
        <v>-1076968</v>
      </c>
      <c r="J6" s="20">
        <v>21773850</v>
      </c>
      <c r="K6" s="20">
        <v>-9570967</v>
      </c>
      <c r="L6" s="20">
        <v>-480766</v>
      </c>
      <c r="M6" s="20">
        <v>-995908</v>
      </c>
      <c r="N6" s="20">
        <v>-11047641</v>
      </c>
      <c r="O6" s="20">
        <v>-558191</v>
      </c>
      <c r="P6" s="20">
        <v>-1177761</v>
      </c>
      <c r="Q6" s="20">
        <v>-1183599</v>
      </c>
      <c r="R6" s="20">
        <v>-2919551</v>
      </c>
      <c r="S6" s="20"/>
      <c r="T6" s="20"/>
      <c r="U6" s="20"/>
      <c r="V6" s="20"/>
      <c r="W6" s="20">
        <v>7806658</v>
      </c>
      <c r="X6" s="20">
        <v>13407596</v>
      </c>
      <c r="Y6" s="20">
        <v>-5600938</v>
      </c>
      <c r="Z6" s="21">
        <v>-41.774364323030021</v>
      </c>
      <c r="AA6" s="22">
        <v>17529307</v>
      </c>
    </row>
    <row r="7" spans="1:27" x14ac:dyDescent="0.25">
      <c r="A7" s="23" t="s">
        <v>35</v>
      </c>
      <c r="B7" s="17" t="s">
        <v>32</v>
      </c>
      <c r="C7" s="18">
        <v>8309787</v>
      </c>
      <c r="D7" s="18"/>
      <c r="E7" s="19">
        <v>47879300</v>
      </c>
      <c r="F7" s="20">
        <v>40400000</v>
      </c>
      <c r="G7" s="20">
        <v>12958459</v>
      </c>
      <c r="H7" s="20">
        <v>3929408</v>
      </c>
      <c r="I7" s="20">
        <v>4169220</v>
      </c>
      <c r="J7" s="20">
        <v>21057087</v>
      </c>
      <c r="K7" s="20">
        <v>12391877</v>
      </c>
      <c r="L7" s="20">
        <v>4166141</v>
      </c>
      <c r="M7" s="20">
        <v>4097027</v>
      </c>
      <c r="N7" s="20">
        <v>20655045</v>
      </c>
      <c r="O7" s="20">
        <v>4262458</v>
      </c>
      <c r="P7" s="20">
        <v>4591334</v>
      </c>
      <c r="Q7" s="20">
        <v>4611178</v>
      </c>
      <c r="R7" s="20">
        <v>13464970</v>
      </c>
      <c r="S7" s="20"/>
      <c r="T7" s="20"/>
      <c r="U7" s="20"/>
      <c r="V7" s="20"/>
      <c r="W7" s="20">
        <v>55177102</v>
      </c>
      <c r="X7" s="20">
        <v>19458722</v>
      </c>
      <c r="Y7" s="20">
        <v>35718380</v>
      </c>
      <c r="Z7" s="21">
        <v>183.55974251546428</v>
      </c>
      <c r="AA7" s="22">
        <v>40400000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-2478432</v>
      </c>
      <c r="D10" s="18"/>
      <c r="E10" s="19">
        <v>-870200</v>
      </c>
      <c r="F10" s="20">
        <v>-920200</v>
      </c>
      <c r="G10" s="20">
        <v>-204047</v>
      </c>
      <c r="H10" s="20">
        <v>-147885</v>
      </c>
      <c r="I10" s="20">
        <v>-41691</v>
      </c>
      <c r="J10" s="20">
        <v>-393623</v>
      </c>
      <c r="K10" s="20">
        <v>-2633615</v>
      </c>
      <c r="L10" s="20">
        <v>-214810</v>
      </c>
      <c r="M10" s="20">
        <v>-63210</v>
      </c>
      <c r="N10" s="20">
        <v>-2911635</v>
      </c>
      <c r="O10" s="20">
        <v>-66866</v>
      </c>
      <c r="P10" s="20">
        <v>-77290</v>
      </c>
      <c r="Q10" s="20">
        <v>-59851</v>
      </c>
      <c r="R10" s="20">
        <v>-204007</v>
      </c>
      <c r="S10" s="20"/>
      <c r="T10" s="20"/>
      <c r="U10" s="20"/>
      <c r="V10" s="20"/>
      <c r="W10" s="20">
        <v>-3509265</v>
      </c>
      <c r="X10" s="20">
        <v>-490424</v>
      </c>
      <c r="Y10" s="20">
        <v>-3018841</v>
      </c>
      <c r="Z10" s="21">
        <v>615.55735445247376</v>
      </c>
      <c r="AA10" s="22">
        <v>-920200</v>
      </c>
    </row>
    <row r="11" spans="1:27" x14ac:dyDescent="0.25">
      <c r="A11" s="23" t="s">
        <v>39</v>
      </c>
      <c r="B11" s="17" t="s">
        <v>32</v>
      </c>
      <c r="C11" s="18">
        <v>1791608</v>
      </c>
      <c r="D11" s="18"/>
      <c r="E11" s="19"/>
      <c r="F11" s="20"/>
      <c r="G11" s="24"/>
      <c r="H11" s="24">
        <v>3941</v>
      </c>
      <c r="I11" s="24">
        <v>140418</v>
      </c>
      <c r="J11" s="20">
        <v>144359</v>
      </c>
      <c r="K11" s="24">
        <v>1869198</v>
      </c>
      <c r="L11" s="24">
        <v>44331</v>
      </c>
      <c r="M11" s="20">
        <v>80209</v>
      </c>
      <c r="N11" s="24">
        <v>1993738</v>
      </c>
      <c r="O11" s="24">
        <v>34517</v>
      </c>
      <c r="P11" s="24">
        <v>152932</v>
      </c>
      <c r="Q11" s="20">
        <v>119221</v>
      </c>
      <c r="R11" s="24">
        <v>306670</v>
      </c>
      <c r="S11" s="24"/>
      <c r="T11" s="20"/>
      <c r="U11" s="24"/>
      <c r="V11" s="24"/>
      <c r="W11" s="24">
        <v>2444767</v>
      </c>
      <c r="X11" s="20"/>
      <c r="Y11" s="24">
        <v>2444767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-872503</v>
      </c>
      <c r="D13" s="29">
        <f>SUM(D6:D12)</f>
        <v>0</v>
      </c>
      <c r="E13" s="30">
        <f t="shared" si="0"/>
        <v>66988407</v>
      </c>
      <c r="F13" s="31">
        <f t="shared" si="0"/>
        <v>57009107</v>
      </c>
      <c r="G13" s="31">
        <f t="shared" si="0"/>
        <v>36178885</v>
      </c>
      <c r="H13" s="31">
        <f t="shared" si="0"/>
        <v>3211809</v>
      </c>
      <c r="I13" s="31">
        <f t="shared" si="0"/>
        <v>3190979</v>
      </c>
      <c r="J13" s="31">
        <f t="shared" si="0"/>
        <v>42581673</v>
      </c>
      <c r="K13" s="31">
        <f t="shared" si="0"/>
        <v>2056493</v>
      </c>
      <c r="L13" s="31">
        <f t="shared" si="0"/>
        <v>3514896</v>
      </c>
      <c r="M13" s="31">
        <f t="shared" si="0"/>
        <v>3118118</v>
      </c>
      <c r="N13" s="31">
        <f t="shared" si="0"/>
        <v>8689507</v>
      </c>
      <c r="O13" s="31">
        <f t="shared" si="0"/>
        <v>3671918</v>
      </c>
      <c r="P13" s="31">
        <f t="shared" si="0"/>
        <v>3489215</v>
      </c>
      <c r="Q13" s="31">
        <f t="shared" si="0"/>
        <v>3486949</v>
      </c>
      <c r="R13" s="31">
        <f t="shared" si="0"/>
        <v>10648082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61919262</v>
      </c>
      <c r="X13" s="31">
        <f t="shared" si="0"/>
        <v>32375894</v>
      </c>
      <c r="Y13" s="31">
        <f t="shared" si="0"/>
        <v>29543368</v>
      </c>
      <c r="Z13" s="32">
        <f>+IF(X13&lt;&gt;0,+(Y13/X13)*100,0)</f>
        <v>91.251126532598605</v>
      </c>
      <c r="AA13" s="33">
        <f>SUM(AA6:AA12)</f>
        <v>57009107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-2812918</v>
      </c>
      <c r="D17" s="18"/>
      <c r="E17" s="19">
        <v>-11566661</v>
      </c>
      <c r="F17" s="20">
        <v>-11386671</v>
      </c>
      <c r="G17" s="24"/>
      <c r="H17" s="24"/>
      <c r="I17" s="24">
        <v>521518</v>
      </c>
      <c r="J17" s="20">
        <v>521518</v>
      </c>
      <c r="K17" s="24">
        <v>-2812917</v>
      </c>
      <c r="L17" s="24"/>
      <c r="M17" s="20"/>
      <c r="N17" s="24">
        <v>-2812917</v>
      </c>
      <c r="O17" s="24"/>
      <c r="P17" s="24">
        <v>-929008</v>
      </c>
      <c r="Q17" s="20">
        <v>-313766</v>
      </c>
      <c r="R17" s="24">
        <v>-1242774</v>
      </c>
      <c r="S17" s="24"/>
      <c r="T17" s="20"/>
      <c r="U17" s="24"/>
      <c r="V17" s="24"/>
      <c r="W17" s="24">
        <v>-3534173</v>
      </c>
      <c r="X17" s="20">
        <v>-7717760</v>
      </c>
      <c r="Y17" s="24">
        <v>4183587</v>
      </c>
      <c r="Z17" s="25">
        <v>-54.207269985073395</v>
      </c>
      <c r="AA17" s="26">
        <v>-11386671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-2812918</v>
      </c>
      <c r="D25" s="29">
        <f t="shared" ref="D25:Y25" si="1">SUM(D15:D24)</f>
        <v>0</v>
      </c>
      <c r="E25" s="35">
        <f t="shared" si="1"/>
        <v>-11566661</v>
      </c>
      <c r="F25" s="36">
        <f t="shared" si="1"/>
        <v>-11386671</v>
      </c>
      <c r="G25" s="36">
        <f t="shared" si="1"/>
        <v>0</v>
      </c>
      <c r="H25" s="36">
        <f t="shared" si="1"/>
        <v>0</v>
      </c>
      <c r="I25" s="36">
        <f t="shared" si="1"/>
        <v>521518</v>
      </c>
      <c r="J25" s="36">
        <f t="shared" si="1"/>
        <v>521518</v>
      </c>
      <c r="K25" s="36">
        <f t="shared" si="1"/>
        <v>-2812917</v>
      </c>
      <c r="L25" s="36">
        <f t="shared" si="1"/>
        <v>0</v>
      </c>
      <c r="M25" s="36">
        <f t="shared" si="1"/>
        <v>0</v>
      </c>
      <c r="N25" s="36">
        <f t="shared" si="1"/>
        <v>-2812917</v>
      </c>
      <c r="O25" s="36">
        <f t="shared" si="1"/>
        <v>0</v>
      </c>
      <c r="P25" s="36">
        <f t="shared" si="1"/>
        <v>-929008</v>
      </c>
      <c r="Q25" s="36">
        <f t="shared" si="1"/>
        <v>-313766</v>
      </c>
      <c r="R25" s="36">
        <f t="shared" si="1"/>
        <v>-1242774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-3534173</v>
      </c>
      <c r="X25" s="36">
        <f t="shared" si="1"/>
        <v>-7717760</v>
      </c>
      <c r="Y25" s="36">
        <f t="shared" si="1"/>
        <v>4183587</v>
      </c>
      <c r="Z25" s="37">
        <f>+IF(X25&lt;&gt;0,+(Y25/X25)*100,0)</f>
        <v>-54.207269985073395</v>
      </c>
      <c r="AA25" s="38">
        <f>SUM(AA15:AA24)</f>
        <v>-11386671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-3685421</v>
      </c>
      <c r="D26" s="29">
        <f>+D13+D25</f>
        <v>0</v>
      </c>
      <c r="E26" s="30">
        <f t="shared" si="2"/>
        <v>55421746</v>
      </c>
      <c r="F26" s="31">
        <f t="shared" si="2"/>
        <v>45622436</v>
      </c>
      <c r="G26" s="31">
        <f t="shared" si="2"/>
        <v>36178885</v>
      </c>
      <c r="H26" s="31">
        <f t="shared" si="2"/>
        <v>3211809</v>
      </c>
      <c r="I26" s="31">
        <f t="shared" si="2"/>
        <v>3712497</v>
      </c>
      <c r="J26" s="31">
        <f t="shared" si="2"/>
        <v>43103191</v>
      </c>
      <c r="K26" s="31">
        <f t="shared" si="2"/>
        <v>-756424</v>
      </c>
      <c r="L26" s="31">
        <f t="shared" si="2"/>
        <v>3514896</v>
      </c>
      <c r="M26" s="31">
        <f t="shared" si="2"/>
        <v>3118118</v>
      </c>
      <c r="N26" s="31">
        <f t="shared" si="2"/>
        <v>5876590</v>
      </c>
      <c r="O26" s="31">
        <f t="shared" si="2"/>
        <v>3671918</v>
      </c>
      <c r="P26" s="31">
        <f t="shared" si="2"/>
        <v>2560207</v>
      </c>
      <c r="Q26" s="31">
        <f t="shared" si="2"/>
        <v>3173183</v>
      </c>
      <c r="R26" s="31">
        <f t="shared" si="2"/>
        <v>9405308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58385089</v>
      </c>
      <c r="X26" s="31">
        <f t="shared" si="2"/>
        <v>24658134</v>
      </c>
      <c r="Y26" s="31">
        <f t="shared" si="2"/>
        <v>33726955</v>
      </c>
      <c r="Z26" s="32">
        <f>+IF(X26&lt;&gt;0,+(Y26/X26)*100,0)</f>
        <v>136.77821282015904</v>
      </c>
      <c r="AA26" s="33">
        <f>+AA13+AA25</f>
        <v>45622436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70796186</v>
      </c>
      <c r="D32" s="18"/>
      <c r="E32" s="19">
        <v>34118075</v>
      </c>
      <c r="F32" s="20">
        <v>34365075</v>
      </c>
      <c r="G32" s="20">
        <v>1769775</v>
      </c>
      <c r="H32" s="20">
        <v>2323092</v>
      </c>
      <c r="I32" s="20">
        <v>2609212</v>
      </c>
      <c r="J32" s="20">
        <v>6702079</v>
      </c>
      <c r="K32" s="20">
        <v>73592866</v>
      </c>
      <c r="L32" s="20">
        <v>2874700</v>
      </c>
      <c r="M32" s="20">
        <v>2840684</v>
      </c>
      <c r="N32" s="20">
        <v>79308250</v>
      </c>
      <c r="O32" s="20">
        <v>2582391</v>
      </c>
      <c r="P32" s="20">
        <v>2770211</v>
      </c>
      <c r="Q32" s="20">
        <v>2841315</v>
      </c>
      <c r="R32" s="20">
        <v>8193917</v>
      </c>
      <c r="S32" s="20"/>
      <c r="T32" s="20"/>
      <c r="U32" s="20"/>
      <c r="V32" s="20"/>
      <c r="W32" s="20">
        <v>94204246</v>
      </c>
      <c r="X32" s="20">
        <v>23521688</v>
      </c>
      <c r="Y32" s="20">
        <v>70682558</v>
      </c>
      <c r="Z32" s="21">
        <v>300.49951347029179</v>
      </c>
      <c r="AA32" s="22">
        <v>34365075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-591100</v>
      </c>
      <c r="F33" s="20">
        <v>-308100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-231075</v>
      </c>
      <c r="Y33" s="20">
        <v>231075</v>
      </c>
      <c r="Z33" s="21">
        <v>-100</v>
      </c>
      <c r="AA33" s="22">
        <v>-308100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39300</v>
      </c>
      <c r="F34" s="20">
        <v>39300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23680</v>
      </c>
      <c r="Y34" s="20">
        <v>-23680</v>
      </c>
      <c r="Z34" s="21">
        <v>-100</v>
      </c>
      <c r="AA34" s="22">
        <v>39300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70796186</v>
      </c>
      <c r="D37" s="29">
        <f t="shared" ref="D37:Y37" si="3">SUM(D29:D36)</f>
        <v>0</v>
      </c>
      <c r="E37" s="30">
        <f t="shared" si="3"/>
        <v>33566275</v>
      </c>
      <c r="F37" s="31">
        <f t="shared" si="3"/>
        <v>34096275</v>
      </c>
      <c r="G37" s="31">
        <f t="shared" si="3"/>
        <v>1769775</v>
      </c>
      <c r="H37" s="31">
        <f t="shared" si="3"/>
        <v>2323092</v>
      </c>
      <c r="I37" s="31">
        <f t="shared" si="3"/>
        <v>2609212</v>
      </c>
      <c r="J37" s="31">
        <f t="shared" si="3"/>
        <v>6702079</v>
      </c>
      <c r="K37" s="31">
        <f t="shared" si="3"/>
        <v>73592866</v>
      </c>
      <c r="L37" s="31">
        <f t="shared" si="3"/>
        <v>2874700</v>
      </c>
      <c r="M37" s="31">
        <f t="shared" si="3"/>
        <v>2840684</v>
      </c>
      <c r="N37" s="31">
        <f t="shared" si="3"/>
        <v>79308250</v>
      </c>
      <c r="O37" s="31">
        <f t="shared" si="3"/>
        <v>2582391</v>
      </c>
      <c r="P37" s="31">
        <f t="shared" si="3"/>
        <v>2770211</v>
      </c>
      <c r="Q37" s="31">
        <f t="shared" si="3"/>
        <v>2841315</v>
      </c>
      <c r="R37" s="31">
        <f t="shared" si="3"/>
        <v>8193917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94204246</v>
      </c>
      <c r="X37" s="31">
        <f t="shared" si="3"/>
        <v>23314293</v>
      </c>
      <c r="Y37" s="31">
        <f t="shared" si="3"/>
        <v>70889953</v>
      </c>
      <c r="Z37" s="32">
        <f>+IF(X37&lt;&gt;0,+(Y37/X37)*100,0)</f>
        <v>304.06220338742418</v>
      </c>
      <c r="AA37" s="33">
        <f>SUM(AA29:AA36)</f>
        <v>34096275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411000</v>
      </c>
      <c r="F40" s="20">
        <v>411000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247480</v>
      </c>
      <c r="Y40" s="20">
        <v>-247480</v>
      </c>
      <c r="Z40" s="21">
        <v>-100</v>
      </c>
      <c r="AA40" s="22">
        <v>411000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411000</v>
      </c>
      <c r="F43" s="36">
        <f t="shared" si="4"/>
        <v>411000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247480</v>
      </c>
      <c r="Y43" s="36">
        <f t="shared" si="4"/>
        <v>-247480</v>
      </c>
      <c r="Z43" s="37">
        <f>+IF(X43&lt;&gt;0,+(Y43/X43)*100,0)</f>
        <v>-100</v>
      </c>
      <c r="AA43" s="38">
        <f>SUM(AA39:AA42)</f>
        <v>411000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70796186</v>
      </c>
      <c r="D44" s="29">
        <f>+D37+D43</f>
        <v>0</v>
      </c>
      <c r="E44" s="30">
        <f t="shared" si="5"/>
        <v>33977275</v>
      </c>
      <c r="F44" s="31">
        <f t="shared" si="5"/>
        <v>34507275</v>
      </c>
      <c r="G44" s="31">
        <f t="shared" si="5"/>
        <v>1769775</v>
      </c>
      <c r="H44" s="31">
        <f t="shared" si="5"/>
        <v>2323092</v>
      </c>
      <c r="I44" s="31">
        <f t="shared" si="5"/>
        <v>2609212</v>
      </c>
      <c r="J44" s="31">
        <f t="shared" si="5"/>
        <v>6702079</v>
      </c>
      <c r="K44" s="31">
        <f t="shared" si="5"/>
        <v>73592866</v>
      </c>
      <c r="L44" s="31">
        <f t="shared" si="5"/>
        <v>2874700</v>
      </c>
      <c r="M44" s="31">
        <f t="shared" si="5"/>
        <v>2840684</v>
      </c>
      <c r="N44" s="31">
        <f t="shared" si="5"/>
        <v>79308250</v>
      </c>
      <c r="O44" s="31">
        <f t="shared" si="5"/>
        <v>2582391</v>
      </c>
      <c r="P44" s="31">
        <f t="shared" si="5"/>
        <v>2770211</v>
      </c>
      <c r="Q44" s="31">
        <f t="shared" si="5"/>
        <v>2841315</v>
      </c>
      <c r="R44" s="31">
        <f t="shared" si="5"/>
        <v>8193917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94204246</v>
      </c>
      <c r="X44" s="31">
        <f t="shared" si="5"/>
        <v>23561773</v>
      </c>
      <c r="Y44" s="31">
        <f t="shared" si="5"/>
        <v>70642473</v>
      </c>
      <c r="Z44" s="32">
        <f>+IF(X44&lt;&gt;0,+(Y44/X44)*100,0)</f>
        <v>299.81815460152342</v>
      </c>
      <c r="AA44" s="33">
        <f>+AA37+AA43</f>
        <v>34507275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-74481607</v>
      </c>
      <c r="D45" s="42">
        <f t="shared" si="6"/>
        <v>0</v>
      </c>
      <c r="E45" s="43">
        <f t="shared" si="6"/>
        <v>21444471</v>
      </c>
      <c r="F45" s="44">
        <f t="shared" si="6"/>
        <v>11115161</v>
      </c>
      <c r="G45" s="44">
        <f t="shared" si="6"/>
        <v>34409110</v>
      </c>
      <c r="H45" s="44">
        <f t="shared" si="6"/>
        <v>888717</v>
      </c>
      <c r="I45" s="44">
        <f t="shared" si="6"/>
        <v>1103285</v>
      </c>
      <c r="J45" s="44">
        <f t="shared" si="6"/>
        <v>36401112</v>
      </c>
      <c r="K45" s="44">
        <f t="shared" si="6"/>
        <v>-74349290</v>
      </c>
      <c r="L45" s="44">
        <f t="shared" si="6"/>
        <v>640196</v>
      </c>
      <c r="M45" s="44">
        <f t="shared" si="6"/>
        <v>277434</v>
      </c>
      <c r="N45" s="44">
        <f t="shared" si="6"/>
        <v>-73431660</v>
      </c>
      <c r="O45" s="44">
        <f t="shared" si="6"/>
        <v>1089527</v>
      </c>
      <c r="P45" s="44">
        <f t="shared" si="6"/>
        <v>-210004</v>
      </c>
      <c r="Q45" s="44">
        <f t="shared" si="6"/>
        <v>331868</v>
      </c>
      <c r="R45" s="44">
        <f t="shared" si="6"/>
        <v>1211391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-35819157</v>
      </c>
      <c r="X45" s="44">
        <f t="shared" si="6"/>
        <v>1096361</v>
      </c>
      <c r="Y45" s="44">
        <f t="shared" si="6"/>
        <v>-36915518</v>
      </c>
      <c r="Z45" s="45">
        <f>+IF(X45&lt;&gt;0,+(Y45/X45)*100,0)</f>
        <v>-3367.095144756152</v>
      </c>
      <c r="AA45" s="46">
        <f>+AA26-AA44</f>
        <v>11115161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18252038</v>
      </c>
      <c r="D47" s="18"/>
      <c r="E47" s="19"/>
      <c r="F47" s="20"/>
      <c r="G47" s="20"/>
      <c r="H47" s="20"/>
      <c r="I47" s="20"/>
      <c r="J47" s="20"/>
      <c r="K47" s="20">
        <v>18252036</v>
      </c>
      <c r="L47" s="20"/>
      <c r="M47" s="20"/>
      <c r="N47" s="20">
        <v>18252036</v>
      </c>
      <c r="O47" s="20"/>
      <c r="P47" s="20">
        <v>113488</v>
      </c>
      <c r="Q47" s="20">
        <v>38240</v>
      </c>
      <c r="R47" s="20">
        <v>151728</v>
      </c>
      <c r="S47" s="20"/>
      <c r="T47" s="20"/>
      <c r="U47" s="20"/>
      <c r="V47" s="20"/>
      <c r="W47" s="20">
        <v>18403764</v>
      </c>
      <c r="X47" s="20"/>
      <c r="Y47" s="20">
        <v>18403764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17293107</v>
      </c>
      <c r="D48" s="18"/>
      <c r="E48" s="19"/>
      <c r="F48" s="20"/>
      <c r="G48" s="20"/>
      <c r="H48" s="20"/>
      <c r="I48" s="20"/>
      <c r="J48" s="20"/>
      <c r="K48" s="20">
        <v>17293107</v>
      </c>
      <c r="L48" s="20"/>
      <c r="M48" s="20"/>
      <c r="N48" s="20">
        <v>17293107</v>
      </c>
      <c r="O48" s="20"/>
      <c r="P48" s="20">
        <v>-37007</v>
      </c>
      <c r="Q48" s="20">
        <v>-1</v>
      </c>
      <c r="R48" s="20">
        <v>-37008</v>
      </c>
      <c r="S48" s="20"/>
      <c r="T48" s="20"/>
      <c r="U48" s="20"/>
      <c r="V48" s="20"/>
      <c r="W48" s="20">
        <v>17256099</v>
      </c>
      <c r="X48" s="20"/>
      <c r="Y48" s="20">
        <v>17256099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35545145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35545143</v>
      </c>
      <c r="L50" s="52">
        <f t="shared" si="7"/>
        <v>0</v>
      </c>
      <c r="M50" s="52">
        <f t="shared" si="7"/>
        <v>0</v>
      </c>
      <c r="N50" s="52">
        <f t="shared" si="7"/>
        <v>35545143</v>
      </c>
      <c r="O50" s="52">
        <f t="shared" si="7"/>
        <v>0</v>
      </c>
      <c r="P50" s="52">
        <f t="shared" si="7"/>
        <v>76481</v>
      </c>
      <c r="Q50" s="52">
        <f t="shared" si="7"/>
        <v>38239</v>
      </c>
      <c r="R50" s="52">
        <f t="shared" si="7"/>
        <v>114720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35659863</v>
      </c>
      <c r="X50" s="52">
        <f t="shared" si="7"/>
        <v>0</v>
      </c>
      <c r="Y50" s="52">
        <f t="shared" si="7"/>
        <v>35659863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23291115</v>
      </c>
      <c r="D6" s="18"/>
      <c r="E6" s="19">
        <v>-6365018</v>
      </c>
      <c r="F6" s="20">
        <v>6222949</v>
      </c>
      <c r="G6" s="20">
        <v>8146867</v>
      </c>
      <c r="H6" s="20">
        <v>791895</v>
      </c>
      <c r="I6" s="20">
        <v>1589304</v>
      </c>
      <c r="J6" s="20">
        <v>10528066</v>
      </c>
      <c r="K6" s="20">
        <v>370181</v>
      </c>
      <c r="L6" s="20">
        <v>1143745</v>
      </c>
      <c r="M6" s="20">
        <v>4639829</v>
      </c>
      <c r="N6" s="20">
        <v>6153755</v>
      </c>
      <c r="O6" s="20">
        <v>1040614</v>
      </c>
      <c r="P6" s="20">
        <v>2437943</v>
      </c>
      <c r="Q6" s="20">
        <v>5894529</v>
      </c>
      <c r="R6" s="20">
        <v>9373086</v>
      </c>
      <c r="S6" s="20"/>
      <c r="T6" s="20"/>
      <c r="U6" s="20"/>
      <c r="V6" s="20"/>
      <c r="W6" s="20">
        <v>26054907</v>
      </c>
      <c r="X6" s="20">
        <v>4802876</v>
      </c>
      <c r="Y6" s="20">
        <v>21252031</v>
      </c>
      <c r="Z6" s="21">
        <v>442.48552325731498</v>
      </c>
      <c r="AA6" s="22">
        <v>6222949</v>
      </c>
    </row>
    <row r="7" spans="1:27" x14ac:dyDescent="0.25">
      <c r="A7" s="23" t="s">
        <v>35</v>
      </c>
      <c r="B7" s="17" t="s">
        <v>32</v>
      </c>
      <c r="C7" s="18">
        <v>5283102</v>
      </c>
      <c r="D7" s="18"/>
      <c r="E7" s="19">
        <v>-1610706</v>
      </c>
      <c r="F7" s="20"/>
      <c r="G7" s="20">
        <v>958964</v>
      </c>
      <c r="H7" s="20">
        <v>128353</v>
      </c>
      <c r="I7" s="20">
        <v>1274769</v>
      </c>
      <c r="J7" s="20">
        <v>2362086</v>
      </c>
      <c r="K7" s="20">
        <v>504791</v>
      </c>
      <c r="L7" s="20">
        <v>445074</v>
      </c>
      <c r="M7" s="20">
        <v>824016</v>
      </c>
      <c r="N7" s="20">
        <v>1773881</v>
      </c>
      <c r="O7" s="20">
        <v>676557</v>
      </c>
      <c r="P7" s="20">
        <v>408609</v>
      </c>
      <c r="Q7" s="20">
        <v>586524</v>
      </c>
      <c r="R7" s="20">
        <v>1671690</v>
      </c>
      <c r="S7" s="20"/>
      <c r="T7" s="20"/>
      <c r="U7" s="20"/>
      <c r="V7" s="20"/>
      <c r="W7" s="20">
        <v>5807657</v>
      </c>
      <c r="X7" s="20"/>
      <c r="Y7" s="20">
        <v>5807657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-942321</v>
      </c>
      <c r="F8" s="20">
        <v>-426444</v>
      </c>
      <c r="G8" s="20"/>
      <c r="H8" s="20"/>
      <c r="I8" s="20"/>
      <c r="J8" s="20"/>
      <c r="K8" s="20">
        <v>11060</v>
      </c>
      <c r="L8" s="20"/>
      <c r="M8" s="20"/>
      <c r="N8" s="20">
        <v>11060</v>
      </c>
      <c r="O8" s="20"/>
      <c r="P8" s="20"/>
      <c r="Q8" s="20"/>
      <c r="R8" s="20"/>
      <c r="S8" s="20"/>
      <c r="T8" s="20"/>
      <c r="U8" s="20"/>
      <c r="V8" s="20"/>
      <c r="W8" s="20">
        <v>11060</v>
      </c>
      <c r="X8" s="20">
        <v>-319833</v>
      </c>
      <c r="Y8" s="20">
        <v>330893</v>
      </c>
      <c r="Z8" s="21">
        <v>-103.4580546722821</v>
      </c>
      <c r="AA8" s="22">
        <v>-426444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-1308538</v>
      </c>
      <c r="D10" s="18"/>
      <c r="E10" s="19"/>
      <c r="F10" s="20"/>
      <c r="G10" s="20">
        <v>-155801</v>
      </c>
      <c r="H10" s="20">
        <v>-28609</v>
      </c>
      <c r="I10" s="20">
        <v>-68880</v>
      </c>
      <c r="J10" s="20">
        <v>-253290</v>
      </c>
      <c r="K10" s="20">
        <v>-122493</v>
      </c>
      <c r="L10" s="20">
        <v>-110199</v>
      </c>
      <c r="M10" s="20">
        <v>-47053</v>
      </c>
      <c r="N10" s="20">
        <v>-279745</v>
      </c>
      <c r="O10" s="20">
        <v>-187378</v>
      </c>
      <c r="P10" s="20">
        <v>-66972</v>
      </c>
      <c r="Q10" s="20">
        <v>-111808</v>
      </c>
      <c r="R10" s="20">
        <v>-366158</v>
      </c>
      <c r="S10" s="20"/>
      <c r="T10" s="20"/>
      <c r="U10" s="20"/>
      <c r="V10" s="20"/>
      <c r="W10" s="20">
        <v>-899193</v>
      </c>
      <c r="X10" s="20"/>
      <c r="Y10" s="20">
        <v>-899193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27265679</v>
      </c>
      <c r="D13" s="29">
        <f>SUM(D6:D12)</f>
        <v>0</v>
      </c>
      <c r="E13" s="30">
        <f t="shared" si="0"/>
        <v>-8918045</v>
      </c>
      <c r="F13" s="31">
        <f t="shared" si="0"/>
        <v>5796505</v>
      </c>
      <c r="G13" s="31">
        <f t="shared" si="0"/>
        <v>8950030</v>
      </c>
      <c r="H13" s="31">
        <f t="shared" si="0"/>
        <v>891639</v>
      </c>
      <c r="I13" s="31">
        <f t="shared" si="0"/>
        <v>2795193</v>
      </c>
      <c r="J13" s="31">
        <f t="shared" si="0"/>
        <v>12636862</v>
      </c>
      <c r="K13" s="31">
        <f t="shared" si="0"/>
        <v>763539</v>
      </c>
      <c r="L13" s="31">
        <f t="shared" si="0"/>
        <v>1478620</v>
      </c>
      <c r="M13" s="31">
        <f t="shared" si="0"/>
        <v>5416792</v>
      </c>
      <c r="N13" s="31">
        <f t="shared" si="0"/>
        <v>7658951</v>
      </c>
      <c r="O13" s="31">
        <f t="shared" si="0"/>
        <v>1529793</v>
      </c>
      <c r="P13" s="31">
        <f t="shared" si="0"/>
        <v>2779580</v>
      </c>
      <c r="Q13" s="31">
        <f t="shared" si="0"/>
        <v>6369245</v>
      </c>
      <c r="R13" s="31">
        <f t="shared" si="0"/>
        <v>10678618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30974431</v>
      </c>
      <c r="X13" s="31">
        <f t="shared" si="0"/>
        <v>4483043</v>
      </c>
      <c r="Y13" s="31">
        <f t="shared" si="0"/>
        <v>26491388</v>
      </c>
      <c r="Z13" s="32">
        <f>+IF(X13&lt;&gt;0,+(Y13/X13)*100,0)</f>
        <v>590.92424498270486</v>
      </c>
      <c r="AA13" s="33">
        <f>SUM(AA6:AA12)</f>
        <v>5796505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20709209</v>
      </c>
      <c r="D17" s="18"/>
      <c r="E17" s="19">
        <v>1442668</v>
      </c>
      <c r="F17" s="20">
        <v>4459497</v>
      </c>
      <c r="G17" s="24"/>
      <c r="H17" s="24">
        <v>1854057</v>
      </c>
      <c r="I17" s="24"/>
      <c r="J17" s="20">
        <v>1854057</v>
      </c>
      <c r="K17" s="24">
        <v>1938013</v>
      </c>
      <c r="L17" s="24">
        <v>1135153</v>
      </c>
      <c r="M17" s="20">
        <v>124443</v>
      </c>
      <c r="N17" s="24">
        <v>3197609</v>
      </c>
      <c r="O17" s="24"/>
      <c r="P17" s="24"/>
      <c r="Q17" s="20">
        <v>887</v>
      </c>
      <c r="R17" s="24">
        <v>887</v>
      </c>
      <c r="S17" s="24"/>
      <c r="T17" s="20"/>
      <c r="U17" s="24"/>
      <c r="V17" s="24"/>
      <c r="W17" s="24">
        <v>5052553</v>
      </c>
      <c r="X17" s="20">
        <v>3208942</v>
      </c>
      <c r="Y17" s="24">
        <v>1843611</v>
      </c>
      <c r="Z17" s="25">
        <v>57.452300477852205</v>
      </c>
      <c r="AA17" s="26">
        <v>4459497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20709209</v>
      </c>
      <c r="D25" s="29">
        <f t="shared" ref="D25:Y25" si="1">SUM(D15:D24)</f>
        <v>0</v>
      </c>
      <c r="E25" s="35">
        <f t="shared" si="1"/>
        <v>1442668</v>
      </c>
      <c r="F25" s="36">
        <f t="shared" si="1"/>
        <v>4459497</v>
      </c>
      <c r="G25" s="36">
        <f t="shared" si="1"/>
        <v>0</v>
      </c>
      <c r="H25" s="36">
        <f t="shared" si="1"/>
        <v>1854057</v>
      </c>
      <c r="I25" s="36">
        <f t="shared" si="1"/>
        <v>0</v>
      </c>
      <c r="J25" s="36">
        <f t="shared" si="1"/>
        <v>1854057</v>
      </c>
      <c r="K25" s="36">
        <f t="shared" si="1"/>
        <v>1938013</v>
      </c>
      <c r="L25" s="36">
        <f t="shared" si="1"/>
        <v>1135153</v>
      </c>
      <c r="M25" s="36">
        <f t="shared" si="1"/>
        <v>124443</v>
      </c>
      <c r="N25" s="36">
        <f t="shared" si="1"/>
        <v>3197609</v>
      </c>
      <c r="O25" s="36">
        <f t="shared" si="1"/>
        <v>0</v>
      </c>
      <c r="P25" s="36">
        <f t="shared" si="1"/>
        <v>0</v>
      </c>
      <c r="Q25" s="36">
        <f t="shared" si="1"/>
        <v>887</v>
      </c>
      <c r="R25" s="36">
        <f t="shared" si="1"/>
        <v>887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5052553</v>
      </c>
      <c r="X25" s="36">
        <f t="shared" si="1"/>
        <v>3208942</v>
      </c>
      <c r="Y25" s="36">
        <f t="shared" si="1"/>
        <v>1843611</v>
      </c>
      <c r="Z25" s="37">
        <f>+IF(X25&lt;&gt;0,+(Y25/X25)*100,0)</f>
        <v>57.452300477852205</v>
      </c>
      <c r="AA25" s="38">
        <f>SUM(AA15:AA24)</f>
        <v>4459497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47974888</v>
      </c>
      <c r="D26" s="29">
        <f>+D13+D25</f>
        <v>0</v>
      </c>
      <c r="E26" s="30">
        <f t="shared" si="2"/>
        <v>-7475377</v>
      </c>
      <c r="F26" s="31">
        <f t="shared" si="2"/>
        <v>10256002</v>
      </c>
      <c r="G26" s="31">
        <f t="shared" si="2"/>
        <v>8950030</v>
      </c>
      <c r="H26" s="31">
        <f t="shared" si="2"/>
        <v>2745696</v>
      </c>
      <c r="I26" s="31">
        <f t="shared" si="2"/>
        <v>2795193</v>
      </c>
      <c r="J26" s="31">
        <f t="shared" si="2"/>
        <v>14490919</v>
      </c>
      <c r="K26" s="31">
        <f t="shared" si="2"/>
        <v>2701552</v>
      </c>
      <c r="L26" s="31">
        <f t="shared" si="2"/>
        <v>2613773</v>
      </c>
      <c r="M26" s="31">
        <f t="shared" si="2"/>
        <v>5541235</v>
      </c>
      <c r="N26" s="31">
        <f t="shared" si="2"/>
        <v>10856560</v>
      </c>
      <c r="O26" s="31">
        <f t="shared" si="2"/>
        <v>1529793</v>
      </c>
      <c r="P26" s="31">
        <f t="shared" si="2"/>
        <v>2779580</v>
      </c>
      <c r="Q26" s="31">
        <f t="shared" si="2"/>
        <v>6370132</v>
      </c>
      <c r="R26" s="31">
        <f t="shared" si="2"/>
        <v>10679505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36026984</v>
      </c>
      <c r="X26" s="31">
        <f t="shared" si="2"/>
        <v>7691985</v>
      </c>
      <c r="Y26" s="31">
        <f t="shared" si="2"/>
        <v>28334999</v>
      </c>
      <c r="Z26" s="32">
        <f>+IF(X26&lt;&gt;0,+(Y26/X26)*100,0)</f>
        <v>368.37044013996388</v>
      </c>
      <c r="AA26" s="33">
        <f>+AA13+AA25</f>
        <v>10256002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23085525</v>
      </c>
      <c r="D32" s="18"/>
      <c r="E32" s="19"/>
      <c r="F32" s="20"/>
      <c r="G32" s="20">
        <v>1911250</v>
      </c>
      <c r="H32" s="20">
        <v>2226245</v>
      </c>
      <c r="I32" s="20">
        <v>1920122</v>
      </c>
      <c r="J32" s="20">
        <v>6057617</v>
      </c>
      <c r="K32" s="20">
        <v>2148881</v>
      </c>
      <c r="L32" s="20">
        <v>2052689</v>
      </c>
      <c r="M32" s="20">
        <v>1819828</v>
      </c>
      <c r="N32" s="20">
        <v>6021398</v>
      </c>
      <c r="O32" s="20">
        <v>2210058</v>
      </c>
      <c r="P32" s="20">
        <v>2415885</v>
      </c>
      <c r="Q32" s="20">
        <v>2170323</v>
      </c>
      <c r="R32" s="20">
        <v>6796266</v>
      </c>
      <c r="S32" s="20"/>
      <c r="T32" s="20"/>
      <c r="U32" s="20"/>
      <c r="V32" s="20"/>
      <c r="W32" s="20">
        <v>18875281</v>
      </c>
      <c r="X32" s="20"/>
      <c r="Y32" s="20">
        <v>18875281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23085525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1911250</v>
      </c>
      <c r="H37" s="31">
        <f t="shared" si="3"/>
        <v>2226245</v>
      </c>
      <c r="I37" s="31">
        <f t="shared" si="3"/>
        <v>1920122</v>
      </c>
      <c r="J37" s="31">
        <f t="shared" si="3"/>
        <v>6057617</v>
      </c>
      <c r="K37" s="31">
        <f t="shared" si="3"/>
        <v>2148881</v>
      </c>
      <c r="L37" s="31">
        <f t="shared" si="3"/>
        <v>2052689</v>
      </c>
      <c r="M37" s="31">
        <f t="shared" si="3"/>
        <v>1819828</v>
      </c>
      <c r="N37" s="31">
        <f t="shared" si="3"/>
        <v>6021398</v>
      </c>
      <c r="O37" s="31">
        <f t="shared" si="3"/>
        <v>2210058</v>
      </c>
      <c r="P37" s="31">
        <f t="shared" si="3"/>
        <v>2415885</v>
      </c>
      <c r="Q37" s="31">
        <f t="shared" si="3"/>
        <v>2170323</v>
      </c>
      <c r="R37" s="31">
        <f t="shared" si="3"/>
        <v>6796266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18875281</v>
      </c>
      <c r="X37" s="31">
        <f t="shared" si="3"/>
        <v>0</v>
      </c>
      <c r="Y37" s="31">
        <f t="shared" si="3"/>
        <v>18875281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23085525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1911250</v>
      </c>
      <c r="H44" s="31">
        <f t="shared" si="5"/>
        <v>2226245</v>
      </c>
      <c r="I44" s="31">
        <f t="shared" si="5"/>
        <v>1920122</v>
      </c>
      <c r="J44" s="31">
        <f t="shared" si="5"/>
        <v>6057617</v>
      </c>
      <c r="K44" s="31">
        <f t="shared" si="5"/>
        <v>2148881</v>
      </c>
      <c r="L44" s="31">
        <f t="shared" si="5"/>
        <v>2052689</v>
      </c>
      <c r="M44" s="31">
        <f t="shared" si="5"/>
        <v>1819828</v>
      </c>
      <c r="N44" s="31">
        <f t="shared" si="5"/>
        <v>6021398</v>
      </c>
      <c r="O44" s="31">
        <f t="shared" si="5"/>
        <v>2210058</v>
      </c>
      <c r="P44" s="31">
        <f t="shared" si="5"/>
        <v>2415885</v>
      </c>
      <c r="Q44" s="31">
        <f t="shared" si="5"/>
        <v>2170323</v>
      </c>
      <c r="R44" s="31">
        <f t="shared" si="5"/>
        <v>6796266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18875281</v>
      </c>
      <c r="X44" s="31">
        <f t="shared" si="5"/>
        <v>0</v>
      </c>
      <c r="Y44" s="31">
        <f t="shared" si="5"/>
        <v>18875281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24889363</v>
      </c>
      <c r="D45" s="42">
        <f t="shared" si="6"/>
        <v>0</v>
      </c>
      <c r="E45" s="43">
        <f t="shared" si="6"/>
        <v>-7475377</v>
      </c>
      <c r="F45" s="44">
        <f t="shared" si="6"/>
        <v>10256002</v>
      </c>
      <c r="G45" s="44">
        <f t="shared" si="6"/>
        <v>7038780</v>
      </c>
      <c r="H45" s="44">
        <f t="shared" si="6"/>
        <v>519451</v>
      </c>
      <c r="I45" s="44">
        <f t="shared" si="6"/>
        <v>875071</v>
      </c>
      <c r="J45" s="44">
        <f t="shared" si="6"/>
        <v>8433302</v>
      </c>
      <c r="K45" s="44">
        <f t="shared" si="6"/>
        <v>552671</v>
      </c>
      <c r="L45" s="44">
        <f t="shared" si="6"/>
        <v>561084</v>
      </c>
      <c r="M45" s="44">
        <f t="shared" si="6"/>
        <v>3721407</v>
      </c>
      <c r="N45" s="44">
        <f t="shared" si="6"/>
        <v>4835162</v>
      </c>
      <c r="O45" s="44">
        <f t="shared" si="6"/>
        <v>-680265</v>
      </c>
      <c r="P45" s="44">
        <f t="shared" si="6"/>
        <v>363695</v>
      </c>
      <c r="Q45" s="44">
        <f t="shared" si="6"/>
        <v>4199809</v>
      </c>
      <c r="R45" s="44">
        <f t="shared" si="6"/>
        <v>3883239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17151703</v>
      </c>
      <c r="X45" s="44">
        <f t="shared" si="6"/>
        <v>7691985</v>
      </c>
      <c r="Y45" s="44">
        <f t="shared" si="6"/>
        <v>9459718</v>
      </c>
      <c r="Z45" s="45">
        <f>+IF(X45&lt;&gt;0,+(Y45/X45)*100,0)</f>
        <v>122.98149307363444</v>
      </c>
      <c r="AA45" s="46">
        <f>+AA26-AA44</f>
        <v>10256002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-8342056</v>
      </c>
      <c r="D6" s="18"/>
      <c r="E6" s="19">
        <v>-16015837</v>
      </c>
      <c r="F6" s="20">
        <v>-19259219</v>
      </c>
      <c r="G6" s="20">
        <v>16731961</v>
      </c>
      <c r="H6" s="20">
        <v>1795214</v>
      </c>
      <c r="I6" s="20">
        <v>1269172</v>
      </c>
      <c r="J6" s="20">
        <v>19796347</v>
      </c>
      <c r="K6" s="20">
        <v>2163870</v>
      </c>
      <c r="L6" s="20">
        <v>1985985</v>
      </c>
      <c r="M6" s="20">
        <v>341818</v>
      </c>
      <c r="N6" s="20">
        <v>4491673</v>
      </c>
      <c r="O6" s="20">
        <v>2188891</v>
      </c>
      <c r="P6" s="20">
        <v>1850383</v>
      </c>
      <c r="Q6" s="20">
        <v>1293502</v>
      </c>
      <c r="R6" s="20">
        <v>5332776</v>
      </c>
      <c r="S6" s="20"/>
      <c r="T6" s="20"/>
      <c r="U6" s="20"/>
      <c r="V6" s="20"/>
      <c r="W6" s="20">
        <v>29620796</v>
      </c>
      <c r="X6" s="20">
        <v>-14444389</v>
      </c>
      <c r="Y6" s="20">
        <v>44065185</v>
      </c>
      <c r="Z6" s="21">
        <v>-305.06783637577195</v>
      </c>
      <c r="AA6" s="22">
        <v>-19259219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15595462</v>
      </c>
      <c r="F7" s="20">
        <v>73301212</v>
      </c>
      <c r="G7" s="20">
        <v>55661411</v>
      </c>
      <c r="H7" s="20">
        <v>8030009</v>
      </c>
      <c r="I7" s="20">
        <v>2047145</v>
      </c>
      <c r="J7" s="20">
        <v>65738565</v>
      </c>
      <c r="K7" s="20">
        <v>1851109</v>
      </c>
      <c r="L7" s="20">
        <v>1890090</v>
      </c>
      <c r="M7" s="20">
        <v>487592</v>
      </c>
      <c r="N7" s="20">
        <v>4228791</v>
      </c>
      <c r="O7" s="20">
        <v>-7753139</v>
      </c>
      <c r="P7" s="20">
        <v>-403724</v>
      </c>
      <c r="Q7" s="20">
        <v>465332</v>
      </c>
      <c r="R7" s="20">
        <v>-7691531</v>
      </c>
      <c r="S7" s="20"/>
      <c r="T7" s="20"/>
      <c r="U7" s="20"/>
      <c r="V7" s="20"/>
      <c r="W7" s="20">
        <v>62275825</v>
      </c>
      <c r="X7" s="20">
        <v>69785317</v>
      </c>
      <c r="Y7" s="20">
        <v>-7509492</v>
      </c>
      <c r="Z7" s="21">
        <v>-10.760848159506104</v>
      </c>
      <c r="AA7" s="22">
        <v>73301212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329234</v>
      </c>
      <c r="F8" s="20">
        <v>248820</v>
      </c>
      <c r="G8" s="20">
        <v>110205</v>
      </c>
      <c r="H8" s="20">
        <v>115066</v>
      </c>
      <c r="I8" s="20">
        <v>94553</v>
      </c>
      <c r="J8" s="20">
        <v>319824</v>
      </c>
      <c r="K8" s="20">
        <v>89334</v>
      </c>
      <c r="L8" s="20">
        <v>69679</v>
      </c>
      <c r="M8" s="20">
        <v>152494</v>
      </c>
      <c r="N8" s="20">
        <v>311507</v>
      </c>
      <c r="O8" s="20">
        <v>147775</v>
      </c>
      <c r="P8" s="20">
        <v>114233</v>
      </c>
      <c r="Q8" s="20">
        <v>94285</v>
      </c>
      <c r="R8" s="20">
        <v>356293</v>
      </c>
      <c r="S8" s="20"/>
      <c r="T8" s="20"/>
      <c r="U8" s="20"/>
      <c r="V8" s="20"/>
      <c r="W8" s="20">
        <v>987624</v>
      </c>
      <c r="X8" s="20">
        <v>186615</v>
      </c>
      <c r="Y8" s="20">
        <v>801009</v>
      </c>
      <c r="Z8" s="21">
        <v>429.23076923076923</v>
      </c>
      <c r="AA8" s="22">
        <v>248820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-8342056</v>
      </c>
      <c r="D13" s="29">
        <f>SUM(D6:D12)</f>
        <v>0</v>
      </c>
      <c r="E13" s="30">
        <f t="shared" si="0"/>
        <v>-91141</v>
      </c>
      <c r="F13" s="31">
        <f t="shared" si="0"/>
        <v>54290813</v>
      </c>
      <c r="G13" s="31">
        <f t="shared" si="0"/>
        <v>72503577</v>
      </c>
      <c r="H13" s="31">
        <f t="shared" si="0"/>
        <v>9940289</v>
      </c>
      <c r="I13" s="31">
        <f t="shared" si="0"/>
        <v>3410870</v>
      </c>
      <c r="J13" s="31">
        <f t="shared" si="0"/>
        <v>85854736</v>
      </c>
      <c r="K13" s="31">
        <f t="shared" si="0"/>
        <v>4104313</v>
      </c>
      <c r="L13" s="31">
        <f t="shared" si="0"/>
        <v>3945754</v>
      </c>
      <c r="M13" s="31">
        <f t="shared" si="0"/>
        <v>981904</v>
      </c>
      <c r="N13" s="31">
        <f t="shared" si="0"/>
        <v>9031971</v>
      </c>
      <c r="O13" s="31">
        <f t="shared" si="0"/>
        <v>-5416473</v>
      </c>
      <c r="P13" s="31">
        <f t="shared" si="0"/>
        <v>1560892</v>
      </c>
      <c r="Q13" s="31">
        <f t="shared" si="0"/>
        <v>1853119</v>
      </c>
      <c r="R13" s="31">
        <f t="shared" si="0"/>
        <v>-2002462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92884245</v>
      </c>
      <c r="X13" s="31">
        <f t="shared" si="0"/>
        <v>55527543</v>
      </c>
      <c r="Y13" s="31">
        <f t="shared" si="0"/>
        <v>37356702</v>
      </c>
      <c r="Z13" s="32">
        <f>+IF(X13&lt;&gt;0,+(Y13/X13)*100,0)</f>
        <v>67.275985901267049</v>
      </c>
      <c r="AA13" s="33">
        <f>SUM(AA6:AA12)</f>
        <v>54290813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66276934</v>
      </c>
      <c r="D17" s="18"/>
      <c r="E17" s="19">
        <v>45470490</v>
      </c>
      <c r="F17" s="20">
        <v>65930537</v>
      </c>
      <c r="G17" s="24">
        <v>26513288</v>
      </c>
      <c r="H17" s="24">
        <v>39423647</v>
      </c>
      <c r="I17" s="24">
        <v>-172787</v>
      </c>
      <c r="J17" s="20">
        <v>65764148</v>
      </c>
      <c r="K17" s="24">
        <v>-167213</v>
      </c>
      <c r="L17" s="24">
        <v>-172787</v>
      </c>
      <c r="M17" s="20">
        <v>101830</v>
      </c>
      <c r="N17" s="24">
        <v>-238170</v>
      </c>
      <c r="O17" s="24">
        <v>-161640</v>
      </c>
      <c r="P17" s="24">
        <v>-13655</v>
      </c>
      <c r="Q17" s="20">
        <v>-166849</v>
      </c>
      <c r="R17" s="24">
        <v>-342144</v>
      </c>
      <c r="S17" s="24"/>
      <c r="T17" s="20"/>
      <c r="U17" s="24"/>
      <c r="V17" s="24"/>
      <c r="W17" s="24">
        <v>65183834</v>
      </c>
      <c r="X17" s="20">
        <v>66017140</v>
      </c>
      <c r="Y17" s="24">
        <v>-833306</v>
      </c>
      <c r="Z17" s="25">
        <v>-1.2622570441555025</v>
      </c>
      <c r="AA17" s="26">
        <v>65930537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66276934</v>
      </c>
      <c r="D25" s="29">
        <f t="shared" ref="D25:Y25" si="1">SUM(D15:D24)</f>
        <v>0</v>
      </c>
      <c r="E25" s="35">
        <f t="shared" si="1"/>
        <v>45470490</v>
      </c>
      <c r="F25" s="36">
        <f t="shared" si="1"/>
        <v>65930537</v>
      </c>
      <c r="G25" s="36">
        <f t="shared" si="1"/>
        <v>26513288</v>
      </c>
      <c r="H25" s="36">
        <f t="shared" si="1"/>
        <v>39423647</v>
      </c>
      <c r="I25" s="36">
        <f t="shared" si="1"/>
        <v>-172787</v>
      </c>
      <c r="J25" s="36">
        <f t="shared" si="1"/>
        <v>65764148</v>
      </c>
      <c r="K25" s="36">
        <f t="shared" si="1"/>
        <v>-167213</v>
      </c>
      <c r="L25" s="36">
        <f t="shared" si="1"/>
        <v>-172787</v>
      </c>
      <c r="M25" s="36">
        <f t="shared" si="1"/>
        <v>101830</v>
      </c>
      <c r="N25" s="36">
        <f t="shared" si="1"/>
        <v>-238170</v>
      </c>
      <c r="O25" s="36">
        <f t="shared" si="1"/>
        <v>-161640</v>
      </c>
      <c r="P25" s="36">
        <f t="shared" si="1"/>
        <v>-13655</v>
      </c>
      <c r="Q25" s="36">
        <f t="shared" si="1"/>
        <v>-166849</v>
      </c>
      <c r="R25" s="36">
        <f t="shared" si="1"/>
        <v>-342144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65183834</v>
      </c>
      <c r="X25" s="36">
        <f t="shared" si="1"/>
        <v>66017140</v>
      </c>
      <c r="Y25" s="36">
        <f t="shared" si="1"/>
        <v>-833306</v>
      </c>
      <c r="Z25" s="37">
        <f>+IF(X25&lt;&gt;0,+(Y25/X25)*100,0)</f>
        <v>-1.2622570441555025</v>
      </c>
      <c r="AA25" s="38">
        <f>SUM(AA15:AA24)</f>
        <v>65930537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57934878</v>
      </c>
      <c r="D26" s="29">
        <f>+D13+D25</f>
        <v>0</v>
      </c>
      <c r="E26" s="30">
        <f t="shared" si="2"/>
        <v>45379349</v>
      </c>
      <c r="F26" s="31">
        <f t="shared" si="2"/>
        <v>120221350</v>
      </c>
      <c r="G26" s="31">
        <f t="shared" si="2"/>
        <v>99016865</v>
      </c>
      <c r="H26" s="31">
        <f t="shared" si="2"/>
        <v>49363936</v>
      </c>
      <c r="I26" s="31">
        <f t="shared" si="2"/>
        <v>3238083</v>
      </c>
      <c r="J26" s="31">
        <f t="shared" si="2"/>
        <v>151618884</v>
      </c>
      <c r="K26" s="31">
        <f t="shared" si="2"/>
        <v>3937100</v>
      </c>
      <c r="L26" s="31">
        <f t="shared" si="2"/>
        <v>3772967</v>
      </c>
      <c r="M26" s="31">
        <f t="shared" si="2"/>
        <v>1083734</v>
      </c>
      <c r="N26" s="31">
        <f t="shared" si="2"/>
        <v>8793801</v>
      </c>
      <c r="O26" s="31">
        <f t="shared" si="2"/>
        <v>-5578113</v>
      </c>
      <c r="P26" s="31">
        <f t="shared" si="2"/>
        <v>1547237</v>
      </c>
      <c r="Q26" s="31">
        <f t="shared" si="2"/>
        <v>1686270</v>
      </c>
      <c r="R26" s="31">
        <f t="shared" si="2"/>
        <v>-2344606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158068079</v>
      </c>
      <c r="X26" s="31">
        <f t="shared" si="2"/>
        <v>121544683</v>
      </c>
      <c r="Y26" s="31">
        <f t="shared" si="2"/>
        <v>36523396</v>
      </c>
      <c r="Z26" s="32">
        <f>+IF(X26&lt;&gt;0,+(Y26/X26)*100,0)</f>
        <v>30.049357239263191</v>
      </c>
      <c r="AA26" s="33">
        <f>+AA13+AA25</f>
        <v>120221350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57934878</v>
      </c>
      <c r="D45" s="42">
        <f t="shared" si="6"/>
        <v>0</v>
      </c>
      <c r="E45" s="43">
        <f t="shared" si="6"/>
        <v>45379349</v>
      </c>
      <c r="F45" s="44">
        <f t="shared" si="6"/>
        <v>120221350</v>
      </c>
      <c r="G45" s="44">
        <f t="shared" si="6"/>
        <v>99016865</v>
      </c>
      <c r="H45" s="44">
        <f t="shared" si="6"/>
        <v>49363936</v>
      </c>
      <c r="I45" s="44">
        <f t="shared" si="6"/>
        <v>3238083</v>
      </c>
      <c r="J45" s="44">
        <f t="shared" si="6"/>
        <v>151618884</v>
      </c>
      <c r="K45" s="44">
        <f t="shared" si="6"/>
        <v>3937100</v>
      </c>
      <c r="L45" s="44">
        <f t="shared" si="6"/>
        <v>3772967</v>
      </c>
      <c r="M45" s="44">
        <f t="shared" si="6"/>
        <v>1083734</v>
      </c>
      <c r="N45" s="44">
        <f t="shared" si="6"/>
        <v>8793801</v>
      </c>
      <c r="O45" s="44">
        <f t="shared" si="6"/>
        <v>-5578113</v>
      </c>
      <c r="P45" s="44">
        <f t="shared" si="6"/>
        <v>1547237</v>
      </c>
      <c r="Q45" s="44">
        <f t="shared" si="6"/>
        <v>1686270</v>
      </c>
      <c r="R45" s="44">
        <f t="shared" si="6"/>
        <v>-2344606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158068079</v>
      </c>
      <c r="X45" s="44">
        <f t="shared" si="6"/>
        <v>121544683</v>
      </c>
      <c r="Y45" s="44">
        <f t="shared" si="6"/>
        <v>36523396</v>
      </c>
      <c r="Z45" s="45">
        <f>+IF(X45&lt;&gt;0,+(Y45/X45)*100,0)</f>
        <v>30.049357239263191</v>
      </c>
      <c r="AA45" s="46">
        <f>+AA26-AA44</f>
        <v>120221350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2762215</v>
      </c>
      <c r="F47" s="20">
        <v>-5293191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-3969858</v>
      </c>
      <c r="Y47" s="20">
        <v>3969858</v>
      </c>
      <c r="Z47" s="47">
        <v>-100</v>
      </c>
      <c r="AA47" s="22">
        <v>-5293191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2762215</v>
      </c>
      <c r="F50" s="52">
        <f t="shared" si="7"/>
        <v>-5293191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-3969858</v>
      </c>
      <c r="Y50" s="52">
        <f t="shared" si="7"/>
        <v>3969858</v>
      </c>
      <c r="Z50" s="53">
        <f>+IF(X50&lt;&gt;0,+(Y50/X50)*100,0)</f>
        <v>-100</v>
      </c>
      <c r="AA50" s="54">
        <f>SUM(AA47:AA49)</f>
        <v>-5293191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-42174235</v>
      </c>
      <c r="D6" s="18"/>
      <c r="E6" s="19">
        <v>18661207</v>
      </c>
      <c r="F6" s="20">
        <v>13231863</v>
      </c>
      <c r="G6" s="20">
        <v>-3371351</v>
      </c>
      <c r="H6" s="20">
        <v>-2377923</v>
      </c>
      <c r="I6" s="20">
        <v>-3022703</v>
      </c>
      <c r="J6" s="20">
        <v>-8771977</v>
      </c>
      <c r="K6" s="20">
        <v>-3474302</v>
      </c>
      <c r="L6" s="20">
        <v>-3346348</v>
      </c>
      <c r="M6" s="20">
        <v>-46612901</v>
      </c>
      <c r="N6" s="20">
        <v>-53433551</v>
      </c>
      <c r="O6" s="20">
        <v>-4474981</v>
      </c>
      <c r="P6" s="20">
        <v>-3627964</v>
      </c>
      <c r="Q6" s="20">
        <v>-4167146</v>
      </c>
      <c r="R6" s="20">
        <v>-12270091</v>
      </c>
      <c r="S6" s="20"/>
      <c r="T6" s="20"/>
      <c r="U6" s="20"/>
      <c r="V6" s="20"/>
      <c r="W6" s="20">
        <v>-74475619</v>
      </c>
      <c r="X6" s="20">
        <v>10002705</v>
      </c>
      <c r="Y6" s="20">
        <v>-84478324</v>
      </c>
      <c r="Z6" s="21">
        <v>-844.55478792986491</v>
      </c>
      <c r="AA6" s="22">
        <v>13231863</v>
      </c>
    </row>
    <row r="7" spans="1:27" x14ac:dyDescent="0.25">
      <c r="A7" s="23" t="s">
        <v>35</v>
      </c>
      <c r="B7" s="17" t="s">
        <v>32</v>
      </c>
      <c r="C7" s="18">
        <v>15469510</v>
      </c>
      <c r="D7" s="18"/>
      <c r="E7" s="19">
        <v>85154219</v>
      </c>
      <c r="F7" s="20">
        <v>95402087</v>
      </c>
      <c r="G7" s="20">
        <v>8662397</v>
      </c>
      <c r="H7" s="20">
        <v>8469385</v>
      </c>
      <c r="I7" s="20">
        <v>8236106</v>
      </c>
      <c r="J7" s="20">
        <v>25367888</v>
      </c>
      <c r="K7" s="20">
        <v>8172021</v>
      </c>
      <c r="L7" s="20">
        <v>8057975</v>
      </c>
      <c r="M7" s="20">
        <v>23602769</v>
      </c>
      <c r="N7" s="20">
        <v>39832765</v>
      </c>
      <c r="O7" s="20">
        <v>8140423</v>
      </c>
      <c r="P7" s="20">
        <v>8101639</v>
      </c>
      <c r="Q7" s="20">
        <v>8091382</v>
      </c>
      <c r="R7" s="20">
        <v>24333444</v>
      </c>
      <c r="S7" s="20"/>
      <c r="T7" s="20"/>
      <c r="U7" s="20"/>
      <c r="V7" s="20"/>
      <c r="W7" s="20">
        <v>89534097</v>
      </c>
      <c r="X7" s="20">
        <v>71551539</v>
      </c>
      <c r="Y7" s="20">
        <v>17982558</v>
      </c>
      <c r="Z7" s="21">
        <v>25.132314764047216</v>
      </c>
      <c r="AA7" s="22">
        <v>95402087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-2518050</v>
      </c>
      <c r="D10" s="18"/>
      <c r="E10" s="19"/>
      <c r="F10" s="20"/>
      <c r="G10" s="20">
        <v>-112548</v>
      </c>
      <c r="H10" s="20">
        <v>-113006</v>
      </c>
      <c r="I10" s="20">
        <v>-93752</v>
      </c>
      <c r="J10" s="20">
        <v>-319306</v>
      </c>
      <c r="K10" s="20">
        <v>-143474</v>
      </c>
      <c r="L10" s="20">
        <v>-282757</v>
      </c>
      <c r="M10" s="20">
        <v>-2637351</v>
      </c>
      <c r="N10" s="20">
        <v>-3063582</v>
      </c>
      <c r="O10" s="20">
        <v>-74921</v>
      </c>
      <c r="P10" s="20">
        <v>-146429</v>
      </c>
      <c r="Q10" s="20">
        <v>-110124</v>
      </c>
      <c r="R10" s="20">
        <v>-331474</v>
      </c>
      <c r="S10" s="20"/>
      <c r="T10" s="20"/>
      <c r="U10" s="20"/>
      <c r="V10" s="20"/>
      <c r="W10" s="20">
        <v>-3714362</v>
      </c>
      <c r="X10" s="20"/>
      <c r="Y10" s="20">
        <v>-3714362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10416314</v>
      </c>
      <c r="D11" s="18"/>
      <c r="E11" s="19"/>
      <c r="F11" s="20"/>
      <c r="G11" s="24">
        <v>24</v>
      </c>
      <c r="H11" s="24">
        <v>310160</v>
      </c>
      <c r="I11" s="24">
        <v>386919</v>
      </c>
      <c r="J11" s="20">
        <v>697103</v>
      </c>
      <c r="K11" s="24">
        <v>440282</v>
      </c>
      <c r="L11" s="24">
        <v>444537</v>
      </c>
      <c r="M11" s="20">
        <v>10985755</v>
      </c>
      <c r="N11" s="24">
        <v>11870574</v>
      </c>
      <c r="O11" s="24">
        <v>585299</v>
      </c>
      <c r="P11" s="24">
        <v>474549</v>
      </c>
      <c r="Q11" s="20">
        <v>542289</v>
      </c>
      <c r="R11" s="24">
        <v>1602137</v>
      </c>
      <c r="S11" s="24"/>
      <c r="T11" s="20"/>
      <c r="U11" s="24"/>
      <c r="V11" s="24"/>
      <c r="W11" s="24">
        <v>14169814</v>
      </c>
      <c r="X11" s="20"/>
      <c r="Y11" s="24">
        <v>14169814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-18806461</v>
      </c>
      <c r="D13" s="29">
        <f>SUM(D6:D12)</f>
        <v>0</v>
      </c>
      <c r="E13" s="30">
        <f t="shared" si="0"/>
        <v>103815426</v>
      </c>
      <c r="F13" s="31">
        <f t="shared" si="0"/>
        <v>108633950</v>
      </c>
      <c r="G13" s="31">
        <f t="shared" si="0"/>
        <v>5178522</v>
      </c>
      <c r="H13" s="31">
        <f t="shared" si="0"/>
        <v>6288616</v>
      </c>
      <c r="I13" s="31">
        <f t="shared" si="0"/>
        <v>5506570</v>
      </c>
      <c r="J13" s="31">
        <f t="shared" si="0"/>
        <v>16973708</v>
      </c>
      <c r="K13" s="31">
        <f t="shared" si="0"/>
        <v>4994527</v>
      </c>
      <c r="L13" s="31">
        <f t="shared" si="0"/>
        <v>4873407</v>
      </c>
      <c r="M13" s="31">
        <f t="shared" si="0"/>
        <v>-14661728</v>
      </c>
      <c r="N13" s="31">
        <f t="shared" si="0"/>
        <v>-4793794</v>
      </c>
      <c r="O13" s="31">
        <f t="shared" si="0"/>
        <v>4175820</v>
      </c>
      <c r="P13" s="31">
        <f t="shared" si="0"/>
        <v>4801795</v>
      </c>
      <c r="Q13" s="31">
        <f t="shared" si="0"/>
        <v>4356401</v>
      </c>
      <c r="R13" s="31">
        <f t="shared" si="0"/>
        <v>13334016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25513930</v>
      </c>
      <c r="X13" s="31">
        <f t="shared" si="0"/>
        <v>81554244</v>
      </c>
      <c r="Y13" s="31">
        <f t="shared" si="0"/>
        <v>-56040314</v>
      </c>
      <c r="Z13" s="32">
        <f>+IF(X13&lt;&gt;0,+(Y13/X13)*100,0)</f>
        <v>-68.715386534635769</v>
      </c>
      <c r="AA13" s="33">
        <f>SUM(AA6:AA12)</f>
        <v>108633950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-3263220</v>
      </c>
      <c r="F17" s="20">
        <v>-3158132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-2447358</v>
      </c>
      <c r="Y17" s="24">
        <v>2447358</v>
      </c>
      <c r="Z17" s="25">
        <v>-100</v>
      </c>
      <c r="AA17" s="26">
        <v>-3158132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-3263220</v>
      </c>
      <c r="F25" s="36">
        <f t="shared" si="1"/>
        <v>-3158132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-2447358</v>
      </c>
      <c r="Y25" s="36">
        <f t="shared" si="1"/>
        <v>2447358</v>
      </c>
      <c r="Z25" s="37">
        <f>+IF(X25&lt;&gt;0,+(Y25/X25)*100,0)</f>
        <v>-100</v>
      </c>
      <c r="AA25" s="38">
        <f>SUM(AA15:AA24)</f>
        <v>-3158132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-18806461</v>
      </c>
      <c r="D26" s="29">
        <f>+D13+D25</f>
        <v>0</v>
      </c>
      <c r="E26" s="30">
        <f t="shared" si="2"/>
        <v>100552206</v>
      </c>
      <c r="F26" s="31">
        <f t="shared" si="2"/>
        <v>105475818</v>
      </c>
      <c r="G26" s="31">
        <f t="shared" si="2"/>
        <v>5178522</v>
      </c>
      <c r="H26" s="31">
        <f t="shared" si="2"/>
        <v>6288616</v>
      </c>
      <c r="I26" s="31">
        <f t="shared" si="2"/>
        <v>5506570</v>
      </c>
      <c r="J26" s="31">
        <f t="shared" si="2"/>
        <v>16973708</v>
      </c>
      <c r="K26" s="31">
        <f t="shared" si="2"/>
        <v>4994527</v>
      </c>
      <c r="L26" s="31">
        <f t="shared" si="2"/>
        <v>4873407</v>
      </c>
      <c r="M26" s="31">
        <f t="shared" si="2"/>
        <v>-14661728</v>
      </c>
      <c r="N26" s="31">
        <f t="shared" si="2"/>
        <v>-4793794</v>
      </c>
      <c r="O26" s="31">
        <f t="shared" si="2"/>
        <v>4175820</v>
      </c>
      <c r="P26" s="31">
        <f t="shared" si="2"/>
        <v>4801795</v>
      </c>
      <c r="Q26" s="31">
        <f t="shared" si="2"/>
        <v>4356401</v>
      </c>
      <c r="R26" s="31">
        <f t="shared" si="2"/>
        <v>13334016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25513930</v>
      </c>
      <c r="X26" s="31">
        <f t="shared" si="2"/>
        <v>79106886</v>
      </c>
      <c r="Y26" s="31">
        <f t="shared" si="2"/>
        <v>-53592956</v>
      </c>
      <c r="Z26" s="32">
        <f>+IF(X26&lt;&gt;0,+(Y26/X26)*100,0)</f>
        <v>-67.74752326870761</v>
      </c>
      <c r="AA26" s="33">
        <f>+AA13+AA25</f>
        <v>105475818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37657760</v>
      </c>
      <c r="D32" s="18"/>
      <c r="E32" s="19">
        <v>85746854</v>
      </c>
      <c r="F32" s="20">
        <v>86629750</v>
      </c>
      <c r="G32" s="20">
        <v>-3370340</v>
      </c>
      <c r="H32" s="20">
        <v>-24</v>
      </c>
      <c r="I32" s="20">
        <v>1668</v>
      </c>
      <c r="J32" s="20">
        <v>-3368696</v>
      </c>
      <c r="K32" s="20">
        <v>2160</v>
      </c>
      <c r="L32" s="20">
        <v>241</v>
      </c>
      <c r="M32" s="20">
        <v>37660322</v>
      </c>
      <c r="N32" s="20">
        <v>37662723</v>
      </c>
      <c r="O32" s="20">
        <v>-755</v>
      </c>
      <c r="P32" s="20">
        <v>-98</v>
      </c>
      <c r="Q32" s="20">
        <v>2458</v>
      </c>
      <c r="R32" s="20">
        <v>1605</v>
      </c>
      <c r="S32" s="20"/>
      <c r="T32" s="20"/>
      <c r="U32" s="20"/>
      <c r="V32" s="20"/>
      <c r="W32" s="20">
        <v>34295632</v>
      </c>
      <c r="X32" s="20">
        <v>64972089</v>
      </c>
      <c r="Y32" s="20">
        <v>-30676457</v>
      </c>
      <c r="Z32" s="21">
        <v>-47.214823275883894</v>
      </c>
      <c r="AA32" s="22">
        <v>86629750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-105088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-78813</v>
      </c>
      <c r="Y33" s="20">
        <v>78813</v>
      </c>
      <c r="Z33" s="21">
        <v>-100</v>
      </c>
      <c r="AA33" s="22">
        <v>-105088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37657760</v>
      </c>
      <c r="D37" s="29">
        <f t="shared" ref="D37:Y37" si="3">SUM(D29:D36)</f>
        <v>0</v>
      </c>
      <c r="E37" s="30">
        <f t="shared" si="3"/>
        <v>85746854</v>
      </c>
      <c r="F37" s="31">
        <f t="shared" si="3"/>
        <v>86524662</v>
      </c>
      <c r="G37" s="31">
        <f t="shared" si="3"/>
        <v>-3370340</v>
      </c>
      <c r="H37" s="31">
        <f t="shared" si="3"/>
        <v>-24</v>
      </c>
      <c r="I37" s="31">
        <f t="shared" si="3"/>
        <v>1668</v>
      </c>
      <c r="J37" s="31">
        <f t="shared" si="3"/>
        <v>-3368696</v>
      </c>
      <c r="K37" s="31">
        <f t="shared" si="3"/>
        <v>2160</v>
      </c>
      <c r="L37" s="31">
        <f t="shared" si="3"/>
        <v>241</v>
      </c>
      <c r="M37" s="31">
        <f t="shared" si="3"/>
        <v>37660322</v>
      </c>
      <c r="N37" s="31">
        <f t="shared" si="3"/>
        <v>37662723</v>
      </c>
      <c r="O37" s="31">
        <f t="shared" si="3"/>
        <v>-755</v>
      </c>
      <c r="P37" s="31">
        <f t="shared" si="3"/>
        <v>-98</v>
      </c>
      <c r="Q37" s="31">
        <f t="shared" si="3"/>
        <v>2458</v>
      </c>
      <c r="R37" s="31">
        <f t="shared" si="3"/>
        <v>1605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34295632</v>
      </c>
      <c r="X37" s="31">
        <f t="shared" si="3"/>
        <v>64893276</v>
      </c>
      <c r="Y37" s="31">
        <f t="shared" si="3"/>
        <v>-30597644</v>
      </c>
      <c r="Z37" s="32">
        <f>+IF(X37&lt;&gt;0,+(Y37/X37)*100,0)</f>
        <v>-47.150715584153893</v>
      </c>
      <c r="AA37" s="33">
        <f>SUM(AA29:AA36)</f>
        <v>86524662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6045454</v>
      </c>
      <c r="F40" s="20">
        <v>15121715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11341278</v>
      </c>
      <c r="Y40" s="20">
        <v>-11341278</v>
      </c>
      <c r="Z40" s="21">
        <v>-100</v>
      </c>
      <c r="AA40" s="22">
        <v>15121715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6045454</v>
      </c>
      <c r="F43" s="36">
        <f t="shared" si="4"/>
        <v>15121715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11341278</v>
      </c>
      <c r="Y43" s="36">
        <f t="shared" si="4"/>
        <v>-11341278</v>
      </c>
      <c r="Z43" s="37">
        <f>+IF(X43&lt;&gt;0,+(Y43/X43)*100,0)</f>
        <v>-100</v>
      </c>
      <c r="AA43" s="38">
        <f>SUM(AA39:AA42)</f>
        <v>15121715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37657760</v>
      </c>
      <c r="D44" s="29">
        <f>+D37+D43</f>
        <v>0</v>
      </c>
      <c r="E44" s="30">
        <f t="shared" si="5"/>
        <v>91792308</v>
      </c>
      <c r="F44" s="31">
        <f t="shared" si="5"/>
        <v>101646377</v>
      </c>
      <c r="G44" s="31">
        <f t="shared" si="5"/>
        <v>-3370340</v>
      </c>
      <c r="H44" s="31">
        <f t="shared" si="5"/>
        <v>-24</v>
      </c>
      <c r="I44" s="31">
        <f t="shared" si="5"/>
        <v>1668</v>
      </c>
      <c r="J44" s="31">
        <f t="shared" si="5"/>
        <v>-3368696</v>
      </c>
      <c r="K44" s="31">
        <f t="shared" si="5"/>
        <v>2160</v>
      </c>
      <c r="L44" s="31">
        <f t="shared" si="5"/>
        <v>241</v>
      </c>
      <c r="M44" s="31">
        <f t="shared" si="5"/>
        <v>37660322</v>
      </c>
      <c r="N44" s="31">
        <f t="shared" si="5"/>
        <v>37662723</v>
      </c>
      <c r="O44" s="31">
        <f t="shared" si="5"/>
        <v>-755</v>
      </c>
      <c r="P44" s="31">
        <f t="shared" si="5"/>
        <v>-98</v>
      </c>
      <c r="Q44" s="31">
        <f t="shared" si="5"/>
        <v>2458</v>
      </c>
      <c r="R44" s="31">
        <f t="shared" si="5"/>
        <v>1605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34295632</v>
      </c>
      <c r="X44" s="31">
        <f t="shared" si="5"/>
        <v>76234554</v>
      </c>
      <c r="Y44" s="31">
        <f t="shared" si="5"/>
        <v>-41938922</v>
      </c>
      <c r="Z44" s="32">
        <f>+IF(X44&lt;&gt;0,+(Y44/X44)*100,0)</f>
        <v>-55.013008930307372</v>
      </c>
      <c r="AA44" s="33">
        <f>+AA37+AA43</f>
        <v>101646377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-56464221</v>
      </c>
      <c r="D45" s="42">
        <f t="shared" si="6"/>
        <v>0</v>
      </c>
      <c r="E45" s="43">
        <f t="shared" si="6"/>
        <v>8759898</v>
      </c>
      <c r="F45" s="44">
        <f t="shared" si="6"/>
        <v>3829441</v>
      </c>
      <c r="G45" s="44">
        <f t="shared" si="6"/>
        <v>8548862</v>
      </c>
      <c r="H45" s="44">
        <f t="shared" si="6"/>
        <v>6288640</v>
      </c>
      <c r="I45" s="44">
        <f t="shared" si="6"/>
        <v>5504902</v>
      </c>
      <c r="J45" s="44">
        <f t="shared" si="6"/>
        <v>20342404</v>
      </c>
      <c r="K45" s="44">
        <f t="shared" si="6"/>
        <v>4992367</v>
      </c>
      <c r="L45" s="44">
        <f t="shared" si="6"/>
        <v>4873166</v>
      </c>
      <c r="M45" s="44">
        <f t="shared" si="6"/>
        <v>-52322050</v>
      </c>
      <c r="N45" s="44">
        <f t="shared" si="6"/>
        <v>-42456517</v>
      </c>
      <c r="O45" s="44">
        <f t="shared" si="6"/>
        <v>4176575</v>
      </c>
      <c r="P45" s="44">
        <f t="shared" si="6"/>
        <v>4801893</v>
      </c>
      <c r="Q45" s="44">
        <f t="shared" si="6"/>
        <v>4353943</v>
      </c>
      <c r="R45" s="44">
        <f t="shared" si="6"/>
        <v>13332411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-8781702</v>
      </c>
      <c r="X45" s="44">
        <f t="shared" si="6"/>
        <v>2872332</v>
      </c>
      <c r="Y45" s="44">
        <f t="shared" si="6"/>
        <v>-11654034</v>
      </c>
      <c r="Z45" s="45">
        <f>+IF(X45&lt;&gt;0,+(Y45/X45)*100,0)</f>
        <v>-405.73422570928432</v>
      </c>
      <c r="AA45" s="46">
        <f>+AA26-AA44</f>
        <v>3829441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21564082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16789972</v>
      </c>
      <c r="N47" s="20">
        <v>16789972</v>
      </c>
      <c r="O47" s="20"/>
      <c r="P47" s="20"/>
      <c r="Q47" s="20"/>
      <c r="R47" s="20"/>
      <c r="S47" s="20"/>
      <c r="T47" s="20"/>
      <c r="U47" s="20"/>
      <c r="V47" s="20"/>
      <c r="W47" s="20">
        <v>16789972</v>
      </c>
      <c r="X47" s="20"/>
      <c r="Y47" s="20">
        <v>16789972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21564082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16789972</v>
      </c>
      <c r="N50" s="52">
        <f t="shared" si="7"/>
        <v>16789972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16789972</v>
      </c>
      <c r="X50" s="52">
        <f t="shared" si="7"/>
        <v>0</v>
      </c>
      <c r="Y50" s="52">
        <f t="shared" si="7"/>
        <v>16789972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-11083510</v>
      </c>
      <c r="D6" s="18"/>
      <c r="E6" s="19">
        <v>1948477</v>
      </c>
      <c r="F6" s="20">
        <v>-1163286</v>
      </c>
      <c r="G6" s="20">
        <v>663956</v>
      </c>
      <c r="H6" s="20">
        <v>1413893</v>
      </c>
      <c r="I6" s="20">
        <v>-121887</v>
      </c>
      <c r="J6" s="20">
        <v>1955962</v>
      </c>
      <c r="K6" s="20">
        <v>608519</v>
      </c>
      <c r="L6" s="20">
        <v>1493346</v>
      </c>
      <c r="M6" s="20">
        <v>681391</v>
      </c>
      <c r="N6" s="20">
        <v>2783256</v>
      </c>
      <c r="O6" s="20">
        <v>1777360</v>
      </c>
      <c r="P6" s="20">
        <v>1728599</v>
      </c>
      <c r="Q6" s="20">
        <v>1442744</v>
      </c>
      <c r="R6" s="20">
        <v>4948703</v>
      </c>
      <c r="S6" s="20"/>
      <c r="T6" s="20"/>
      <c r="U6" s="20"/>
      <c r="V6" s="20"/>
      <c r="W6" s="20">
        <v>9687921</v>
      </c>
      <c r="X6" s="20">
        <v>-1051235</v>
      </c>
      <c r="Y6" s="20">
        <v>10739156</v>
      </c>
      <c r="Z6" s="21">
        <v>-1021.57519488982</v>
      </c>
      <c r="AA6" s="22">
        <v>-1163286</v>
      </c>
    </row>
    <row r="7" spans="1:27" x14ac:dyDescent="0.25">
      <c r="A7" s="23" t="s">
        <v>35</v>
      </c>
      <c r="B7" s="17" t="s">
        <v>32</v>
      </c>
      <c r="C7" s="18">
        <v>1679603</v>
      </c>
      <c r="D7" s="18"/>
      <c r="E7" s="19">
        <v>-297422</v>
      </c>
      <c r="F7" s="20">
        <v>12418866</v>
      </c>
      <c r="G7" s="20">
        <v>7451290</v>
      </c>
      <c r="H7" s="20">
        <v>-3040489</v>
      </c>
      <c r="I7" s="20">
        <v>531936</v>
      </c>
      <c r="J7" s="20">
        <v>4942737</v>
      </c>
      <c r="K7" s="20">
        <v>-29279</v>
      </c>
      <c r="L7" s="20">
        <v>90246</v>
      </c>
      <c r="M7" s="20">
        <v>380715</v>
      </c>
      <c r="N7" s="20">
        <v>441682</v>
      </c>
      <c r="O7" s="20">
        <v>-2874338</v>
      </c>
      <c r="P7" s="20">
        <v>-127841</v>
      </c>
      <c r="Q7" s="20">
        <v>-275002</v>
      </c>
      <c r="R7" s="20">
        <v>-3277181</v>
      </c>
      <c r="S7" s="20"/>
      <c r="T7" s="20"/>
      <c r="U7" s="20"/>
      <c r="V7" s="20"/>
      <c r="W7" s="20">
        <v>2107238</v>
      </c>
      <c r="X7" s="20">
        <v>10132879</v>
      </c>
      <c r="Y7" s="20">
        <v>-8025641</v>
      </c>
      <c r="Z7" s="21">
        <v>-79.203955756305788</v>
      </c>
      <c r="AA7" s="22">
        <v>12418866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608330</v>
      </c>
      <c r="G8" s="20">
        <v>53176</v>
      </c>
      <c r="H8" s="20">
        <v>518918</v>
      </c>
      <c r="I8" s="20">
        <v>99031</v>
      </c>
      <c r="J8" s="20">
        <v>671125</v>
      </c>
      <c r="K8" s="20">
        <v>36065</v>
      </c>
      <c r="L8" s="20">
        <v>16332</v>
      </c>
      <c r="M8" s="20">
        <v>22948</v>
      </c>
      <c r="N8" s="20">
        <v>75345</v>
      </c>
      <c r="O8" s="20">
        <v>1736291</v>
      </c>
      <c r="P8" s="20">
        <v>265696</v>
      </c>
      <c r="Q8" s="20">
        <v>329470</v>
      </c>
      <c r="R8" s="20">
        <v>2331457</v>
      </c>
      <c r="S8" s="20"/>
      <c r="T8" s="20"/>
      <c r="U8" s="20"/>
      <c r="V8" s="20"/>
      <c r="W8" s="20">
        <v>3077927</v>
      </c>
      <c r="X8" s="20">
        <v>596195</v>
      </c>
      <c r="Y8" s="20">
        <v>2481732</v>
      </c>
      <c r="Z8" s="21">
        <v>416.26179354070399</v>
      </c>
      <c r="AA8" s="22">
        <v>608330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-9403907</v>
      </c>
      <c r="D13" s="29">
        <f>SUM(D6:D12)</f>
        <v>0</v>
      </c>
      <c r="E13" s="30">
        <f t="shared" si="0"/>
        <v>1651055</v>
      </c>
      <c r="F13" s="31">
        <f t="shared" si="0"/>
        <v>11863910</v>
      </c>
      <c r="G13" s="31">
        <f t="shared" si="0"/>
        <v>8168422</v>
      </c>
      <c r="H13" s="31">
        <f t="shared" si="0"/>
        <v>-1107678</v>
      </c>
      <c r="I13" s="31">
        <f t="shared" si="0"/>
        <v>509080</v>
      </c>
      <c r="J13" s="31">
        <f t="shared" si="0"/>
        <v>7569824</v>
      </c>
      <c r="K13" s="31">
        <f t="shared" si="0"/>
        <v>615305</v>
      </c>
      <c r="L13" s="31">
        <f t="shared" si="0"/>
        <v>1599924</v>
      </c>
      <c r="M13" s="31">
        <f t="shared" si="0"/>
        <v>1085054</v>
      </c>
      <c r="N13" s="31">
        <f t="shared" si="0"/>
        <v>3300283</v>
      </c>
      <c r="O13" s="31">
        <f t="shared" si="0"/>
        <v>639313</v>
      </c>
      <c r="P13" s="31">
        <f t="shared" si="0"/>
        <v>1866454</v>
      </c>
      <c r="Q13" s="31">
        <f t="shared" si="0"/>
        <v>1497212</v>
      </c>
      <c r="R13" s="31">
        <f t="shared" si="0"/>
        <v>4002979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14873086</v>
      </c>
      <c r="X13" s="31">
        <f t="shared" si="0"/>
        <v>9677839</v>
      </c>
      <c r="Y13" s="31">
        <f t="shared" si="0"/>
        <v>5195247</v>
      </c>
      <c r="Z13" s="32">
        <f>+IF(X13&lt;&gt;0,+(Y13/X13)*100,0)</f>
        <v>53.681891174259043</v>
      </c>
      <c r="AA13" s="33">
        <f>SUM(AA6:AA12)</f>
        <v>11863910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17878662</v>
      </c>
      <c r="D17" s="18"/>
      <c r="E17" s="19">
        <v>24707213</v>
      </c>
      <c r="F17" s="20">
        <v>25446761</v>
      </c>
      <c r="G17" s="24">
        <v>12129034</v>
      </c>
      <c r="H17" s="24">
        <v>3228226</v>
      </c>
      <c r="I17" s="24">
        <v>-8564</v>
      </c>
      <c r="J17" s="20">
        <v>15348696</v>
      </c>
      <c r="K17" s="24">
        <v>189543</v>
      </c>
      <c r="L17" s="24">
        <v>18630</v>
      </c>
      <c r="M17" s="20">
        <v>130949</v>
      </c>
      <c r="N17" s="24">
        <v>339122</v>
      </c>
      <c r="O17" s="24">
        <v>-8564</v>
      </c>
      <c r="P17" s="24">
        <v>-8564</v>
      </c>
      <c r="Q17" s="20">
        <v>-8564</v>
      </c>
      <c r="R17" s="24">
        <v>-25692</v>
      </c>
      <c r="S17" s="24"/>
      <c r="T17" s="20"/>
      <c r="U17" s="24"/>
      <c r="V17" s="24"/>
      <c r="W17" s="24">
        <v>15662126</v>
      </c>
      <c r="X17" s="20">
        <v>24730468</v>
      </c>
      <c r="Y17" s="24">
        <v>-9068342</v>
      </c>
      <c r="Z17" s="25">
        <v>-36.668703560320814</v>
      </c>
      <c r="AA17" s="26">
        <v>25446761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17878662</v>
      </c>
      <c r="D25" s="29">
        <f t="shared" ref="D25:Y25" si="1">SUM(D15:D24)</f>
        <v>0</v>
      </c>
      <c r="E25" s="35">
        <f t="shared" si="1"/>
        <v>24707213</v>
      </c>
      <c r="F25" s="36">
        <f t="shared" si="1"/>
        <v>25446761</v>
      </c>
      <c r="G25" s="36">
        <f t="shared" si="1"/>
        <v>12129034</v>
      </c>
      <c r="H25" s="36">
        <f t="shared" si="1"/>
        <v>3228226</v>
      </c>
      <c r="I25" s="36">
        <f t="shared" si="1"/>
        <v>-8564</v>
      </c>
      <c r="J25" s="36">
        <f t="shared" si="1"/>
        <v>15348696</v>
      </c>
      <c r="K25" s="36">
        <f t="shared" si="1"/>
        <v>189543</v>
      </c>
      <c r="L25" s="36">
        <f t="shared" si="1"/>
        <v>18630</v>
      </c>
      <c r="M25" s="36">
        <f t="shared" si="1"/>
        <v>130949</v>
      </c>
      <c r="N25" s="36">
        <f t="shared" si="1"/>
        <v>339122</v>
      </c>
      <c r="O25" s="36">
        <f t="shared" si="1"/>
        <v>-8564</v>
      </c>
      <c r="P25" s="36">
        <f t="shared" si="1"/>
        <v>-8564</v>
      </c>
      <c r="Q25" s="36">
        <f t="shared" si="1"/>
        <v>-8564</v>
      </c>
      <c r="R25" s="36">
        <f t="shared" si="1"/>
        <v>-25692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15662126</v>
      </c>
      <c r="X25" s="36">
        <f t="shared" si="1"/>
        <v>24730468</v>
      </c>
      <c r="Y25" s="36">
        <f t="shared" si="1"/>
        <v>-9068342</v>
      </c>
      <c r="Z25" s="37">
        <f>+IF(X25&lt;&gt;0,+(Y25/X25)*100,0)</f>
        <v>-36.668703560320814</v>
      </c>
      <c r="AA25" s="38">
        <f>SUM(AA15:AA24)</f>
        <v>25446761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8474755</v>
      </c>
      <c r="D26" s="29">
        <f>+D13+D25</f>
        <v>0</v>
      </c>
      <c r="E26" s="30">
        <f t="shared" si="2"/>
        <v>26358268</v>
      </c>
      <c r="F26" s="31">
        <f t="shared" si="2"/>
        <v>37310671</v>
      </c>
      <c r="G26" s="31">
        <f t="shared" si="2"/>
        <v>20297456</v>
      </c>
      <c r="H26" s="31">
        <f t="shared" si="2"/>
        <v>2120548</v>
      </c>
      <c r="I26" s="31">
        <f t="shared" si="2"/>
        <v>500516</v>
      </c>
      <c r="J26" s="31">
        <f t="shared" si="2"/>
        <v>22918520</v>
      </c>
      <c r="K26" s="31">
        <f t="shared" si="2"/>
        <v>804848</v>
      </c>
      <c r="L26" s="31">
        <f t="shared" si="2"/>
        <v>1618554</v>
      </c>
      <c r="M26" s="31">
        <f t="shared" si="2"/>
        <v>1216003</v>
      </c>
      <c r="N26" s="31">
        <f t="shared" si="2"/>
        <v>3639405</v>
      </c>
      <c r="O26" s="31">
        <f t="shared" si="2"/>
        <v>630749</v>
      </c>
      <c r="P26" s="31">
        <f t="shared" si="2"/>
        <v>1857890</v>
      </c>
      <c r="Q26" s="31">
        <f t="shared" si="2"/>
        <v>1488648</v>
      </c>
      <c r="R26" s="31">
        <f t="shared" si="2"/>
        <v>3977287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30535212</v>
      </c>
      <c r="X26" s="31">
        <f t="shared" si="2"/>
        <v>34408307</v>
      </c>
      <c r="Y26" s="31">
        <f t="shared" si="2"/>
        <v>-3873095</v>
      </c>
      <c r="Z26" s="32">
        <f>+IF(X26&lt;&gt;0,+(Y26/X26)*100,0)</f>
        <v>-11.256278897999834</v>
      </c>
      <c r="AA26" s="33">
        <f>+AA13+AA25</f>
        <v>37310671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5256060</v>
      </c>
      <c r="F40" s="20">
        <v>5256060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3942045</v>
      </c>
      <c r="Y40" s="20">
        <v>-3942045</v>
      </c>
      <c r="Z40" s="21">
        <v>-100</v>
      </c>
      <c r="AA40" s="22">
        <v>5256060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5256060</v>
      </c>
      <c r="F43" s="36">
        <f t="shared" si="4"/>
        <v>5256060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3942045</v>
      </c>
      <c r="Y43" s="36">
        <f t="shared" si="4"/>
        <v>-3942045</v>
      </c>
      <c r="Z43" s="37">
        <f>+IF(X43&lt;&gt;0,+(Y43/X43)*100,0)</f>
        <v>-100</v>
      </c>
      <c r="AA43" s="38">
        <f>SUM(AA39:AA42)</f>
        <v>5256060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5256060</v>
      </c>
      <c r="F44" s="31">
        <f t="shared" si="5"/>
        <v>5256060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3942045</v>
      </c>
      <c r="Y44" s="31">
        <f t="shared" si="5"/>
        <v>-3942045</v>
      </c>
      <c r="Z44" s="32">
        <f>+IF(X44&lt;&gt;0,+(Y44/X44)*100,0)</f>
        <v>-100</v>
      </c>
      <c r="AA44" s="33">
        <f>+AA37+AA43</f>
        <v>5256060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8474755</v>
      </c>
      <c r="D45" s="42">
        <f t="shared" si="6"/>
        <v>0</v>
      </c>
      <c r="E45" s="43">
        <f t="shared" si="6"/>
        <v>21102208</v>
      </c>
      <c r="F45" s="44">
        <f t="shared" si="6"/>
        <v>32054611</v>
      </c>
      <c r="G45" s="44">
        <f t="shared" si="6"/>
        <v>20297456</v>
      </c>
      <c r="H45" s="44">
        <f t="shared" si="6"/>
        <v>2120548</v>
      </c>
      <c r="I45" s="44">
        <f t="shared" si="6"/>
        <v>500516</v>
      </c>
      <c r="J45" s="44">
        <f t="shared" si="6"/>
        <v>22918520</v>
      </c>
      <c r="K45" s="44">
        <f t="shared" si="6"/>
        <v>804848</v>
      </c>
      <c r="L45" s="44">
        <f t="shared" si="6"/>
        <v>1618554</v>
      </c>
      <c r="M45" s="44">
        <f t="shared" si="6"/>
        <v>1216003</v>
      </c>
      <c r="N45" s="44">
        <f t="shared" si="6"/>
        <v>3639405</v>
      </c>
      <c r="O45" s="44">
        <f t="shared" si="6"/>
        <v>630749</v>
      </c>
      <c r="P45" s="44">
        <f t="shared" si="6"/>
        <v>1857890</v>
      </c>
      <c r="Q45" s="44">
        <f t="shared" si="6"/>
        <v>1488648</v>
      </c>
      <c r="R45" s="44">
        <f t="shared" si="6"/>
        <v>3977287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30535212</v>
      </c>
      <c r="X45" s="44">
        <f t="shared" si="6"/>
        <v>30466262</v>
      </c>
      <c r="Y45" s="44">
        <f t="shared" si="6"/>
        <v>68950</v>
      </c>
      <c r="Z45" s="45">
        <f>+IF(X45&lt;&gt;0,+(Y45/X45)*100,0)</f>
        <v>0.22631591627486169</v>
      </c>
      <c r="AA45" s="46">
        <f>+AA26-AA44</f>
        <v>32054611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5028180</v>
      </c>
      <c r="F47" s="20">
        <v>4634480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5419546</v>
      </c>
      <c r="Y47" s="20">
        <v>-5419546</v>
      </c>
      <c r="Z47" s="47">
        <v>-100</v>
      </c>
      <c r="AA47" s="22">
        <v>4634480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5028180</v>
      </c>
      <c r="F50" s="52">
        <f t="shared" si="7"/>
        <v>4634480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5419546</v>
      </c>
      <c r="Y50" s="52">
        <f t="shared" si="7"/>
        <v>-5419546</v>
      </c>
      <c r="Z50" s="53">
        <f>+IF(X50&lt;&gt;0,+(Y50/X50)*100,0)</f>
        <v>-100</v>
      </c>
      <c r="AA50" s="54">
        <f>SUM(AA47:AA49)</f>
        <v>4634480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-5874964</v>
      </c>
      <c r="D6" s="18"/>
      <c r="E6" s="19">
        <v>14285607</v>
      </c>
      <c r="F6" s="20">
        <v>13896216</v>
      </c>
      <c r="G6" s="20">
        <v>-352956</v>
      </c>
      <c r="H6" s="20">
        <v>-419739</v>
      </c>
      <c r="I6" s="20">
        <v>-6266070</v>
      </c>
      <c r="J6" s="20">
        <v>-7038765</v>
      </c>
      <c r="K6" s="20">
        <v>-455600</v>
      </c>
      <c r="L6" s="20">
        <v>-625963</v>
      </c>
      <c r="M6" s="20">
        <v>-370089</v>
      </c>
      <c r="N6" s="20">
        <v>-1451652</v>
      </c>
      <c r="O6" s="20">
        <v>-495556</v>
      </c>
      <c r="P6" s="20">
        <v>-492476</v>
      </c>
      <c r="Q6" s="20">
        <v>-661350</v>
      </c>
      <c r="R6" s="20">
        <v>-1649382</v>
      </c>
      <c r="S6" s="20"/>
      <c r="T6" s="20"/>
      <c r="U6" s="20"/>
      <c r="V6" s="20"/>
      <c r="W6" s="20">
        <v>-10139799</v>
      </c>
      <c r="X6" s="20">
        <v>10422180</v>
      </c>
      <c r="Y6" s="20">
        <v>-20561979</v>
      </c>
      <c r="Z6" s="21">
        <v>-197.29057644369988</v>
      </c>
      <c r="AA6" s="22">
        <v>13896216</v>
      </c>
    </row>
    <row r="7" spans="1:27" x14ac:dyDescent="0.25">
      <c r="A7" s="23" t="s">
        <v>35</v>
      </c>
      <c r="B7" s="17" t="s">
        <v>32</v>
      </c>
      <c r="C7" s="18">
        <v>1472389</v>
      </c>
      <c r="D7" s="18"/>
      <c r="E7" s="19">
        <v>-69193</v>
      </c>
      <c r="F7" s="20">
        <v>-69193</v>
      </c>
      <c r="G7" s="20">
        <v>1232845</v>
      </c>
      <c r="H7" s="20">
        <v>1236717</v>
      </c>
      <c r="I7" s="20">
        <v>2718050</v>
      </c>
      <c r="J7" s="20">
        <v>5187612</v>
      </c>
      <c r="K7" s="20">
        <v>1227429</v>
      </c>
      <c r="L7" s="20">
        <v>1233048</v>
      </c>
      <c r="M7" s="20">
        <v>1219340</v>
      </c>
      <c r="N7" s="20">
        <v>3679817</v>
      </c>
      <c r="O7" s="20">
        <v>1212015</v>
      </c>
      <c r="P7" s="20">
        <v>1226428</v>
      </c>
      <c r="Q7" s="20">
        <v>1380601</v>
      </c>
      <c r="R7" s="20">
        <v>3819044</v>
      </c>
      <c r="S7" s="20"/>
      <c r="T7" s="20"/>
      <c r="U7" s="20"/>
      <c r="V7" s="20"/>
      <c r="W7" s="20">
        <v>12686473</v>
      </c>
      <c r="X7" s="20">
        <v>-51894</v>
      </c>
      <c r="Y7" s="20">
        <v>12738367</v>
      </c>
      <c r="Z7" s="21">
        <v>-24546.897521871506</v>
      </c>
      <c r="AA7" s="22">
        <v>-69193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-104</v>
      </c>
      <c r="R8" s="20">
        <v>-104</v>
      </c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-1797090</v>
      </c>
      <c r="D10" s="18"/>
      <c r="E10" s="19"/>
      <c r="F10" s="20"/>
      <c r="G10" s="20">
        <v>-21857</v>
      </c>
      <c r="H10" s="20">
        <v>-317446</v>
      </c>
      <c r="I10" s="20">
        <v>-1817817</v>
      </c>
      <c r="J10" s="20">
        <v>-2157120</v>
      </c>
      <c r="K10" s="20">
        <v>-20640</v>
      </c>
      <c r="L10" s="20">
        <v>-27962</v>
      </c>
      <c r="M10" s="20">
        <v>-237208</v>
      </c>
      <c r="N10" s="20">
        <v>-285810</v>
      </c>
      <c r="O10" s="20">
        <v>-5881</v>
      </c>
      <c r="P10" s="20">
        <v>-30601</v>
      </c>
      <c r="Q10" s="20">
        <v>-13661</v>
      </c>
      <c r="R10" s="20">
        <v>-50143</v>
      </c>
      <c r="S10" s="20"/>
      <c r="T10" s="20"/>
      <c r="U10" s="20"/>
      <c r="V10" s="20"/>
      <c r="W10" s="20">
        <v>-2493073</v>
      </c>
      <c r="X10" s="20"/>
      <c r="Y10" s="20">
        <v>-2493073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1134638</v>
      </c>
      <c r="D11" s="18"/>
      <c r="E11" s="19"/>
      <c r="F11" s="20"/>
      <c r="G11" s="24">
        <v>36084</v>
      </c>
      <c r="H11" s="24">
        <v>43767</v>
      </c>
      <c r="I11" s="24">
        <v>1174517</v>
      </c>
      <c r="J11" s="20">
        <v>1254368</v>
      </c>
      <c r="K11" s="24">
        <v>46688</v>
      </c>
      <c r="L11" s="24">
        <v>50089</v>
      </c>
      <c r="M11" s="20">
        <v>40026</v>
      </c>
      <c r="N11" s="24">
        <v>136803</v>
      </c>
      <c r="O11" s="24">
        <v>50462</v>
      </c>
      <c r="P11" s="24">
        <v>52799</v>
      </c>
      <c r="Q11" s="20">
        <v>72478</v>
      </c>
      <c r="R11" s="24">
        <v>175739</v>
      </c>
      <c r="S11" s="24"/>
      <c r="T11" s="20"/>
      <c r="U11" s="24"/>
      <c r="V11" s="24"/>
      <c r="W11" s="24">
        <v>1566910</v>
      </c>
      <c r="X11" s="20"/>
      <c r="Y11" s="24">
        <v>1566910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-5065027</v>
      </c>
      <c r="D13" s="29">
        <f>SUM(D6:D12)</f>
        <v>0</v>
      </c>
      <c r="E13" s="30">
        <f t="shared" si="0"/>
        <v>14216414</v>
      </c>
      <c r="F13" s="31">
        <f t="shared" si="0"/>
        <v>13827023</v>
      </c>
      <c r="G13" s="31">
        <f t="shared" si="0"/>
        <v>894116</v>
      </c>
      <c r="H13" s="31">
        <f t="shared" si="0"/>
        <v>543299</v>
      </c>
      <c r="I13" s="31">
        <f t="shared" si="0"/>
        <v>-4191320</v>
      </c>
      <c r="J13" s="31">
        <f t="shared" si="0"/>
        <v>-2753905</v>
      </c>
      <c r="K13" s="31">
        <f t="shared" si="0"/>
        <v>797877</v>
      </c>
      <c r="L13" s="31">
        <f t="shared" si="0"/>
        <v>629212</v>
      </c>
      <c r="M13" s="31">
        <f t="shared" si="0"/>
        <v>652069</v>
      </c>
      <c r="N13" s="31">
        <f t="shared" si="0"/>
        <v>2079158</v>
      </c>
      <c r="O13" s="31">
        <f t="shared" si="0"/>
        <v>761040</v>
      </c>
      <c r="P13" s="31">
        <f t="shared" si="0"/>
        <v>756150</v>
      </c>
      <c r="Q13" s="31">
        <f t="shared" si="0"/>
        <v>777964</v>
      </c>
      <c r="R13" s="31">
        <f t="shared" si="0"/>
        <v>2295154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1620407</v>
      </c>
      <c r="X13" s="31">
        <f t="shared" si="0"/>
        <v>10370286</v>
      </c>
      <c r="Y13" s="31">
        <f t="shared" si="0"/>
        <v>-8749879</v>
      </c>
      <c r="Z13" s="32">
        <f>+IF(X13&lt;&gt;0,+(Y13/X13)*100,0)</f>
        <v>-84.374519661270682</v>
      </c>
      <c r="AA13" s="33">
        <f>SUM(AA6:AA12)</f>
        <v>13827023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1270930</v>
      </c>
      <c r="D17" s="18"/>
      <c r="E17" s="19">
        <v>1156333</v>
      </c>
      <c r="F17" s="20">
        <v>1440724</v>
      </c>
      <c r="G17" s="24"/>
      <c r="H17" s="24"/>
      <c r="I17" s="24">
        <v>1270930</v>
      </c>
      <c r="J17" s="20">
        <v>1270930</v>
      </c>
      <c r="K17" s="24">
        <v>8080</v>
      </c>
      <c r="L17" s="24">
        <v>170000</v>
      </c>
      <c r="M17" s="20">
        <v>1203</v>
      </c>
      <c r="N17" s="24">
        <v>179283</v>
      </c>
      <c r="O17" s="24">
        <v>45079</v>
      </c>
      <c r="P17" s="24">
        <v>10599</v>
      </c>
      <c r="Q17" s="20">
        <v>42660</v>
      </c>
      <c r="R17" s="24">
        <v>98338</v>
      </c>
      <c r="S17" s="24"/>
      <c r="T17" s="20"/>
      <c r="U17" s="24"/>
      <c r="V17" s="24"/>
      <c r="W17" s="24">
        <v>1548551</v>
      </c>
      <c r="X17" s="20">
        <v>1080522</v>
      </c>
      <c r="Y17" s="24">
        <v>468029</v>
      </c>
      <c r="Z17" s="25">
        <v>43.315082895119211</v>
      </c>
      <c r="AA17" s="26">
        <v>1440724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1270930</v>
      </c>
      <c r="D25" s="29">
        <f t="shared" ref="D25:Y25" si="1">SUM(D15:D24)</f>
        <v>0</v>
      </c>
      <c r="E25" s="35">
        <f t="shared" si="1"/>
        <v>1156333</v>
      </c>
      <c r="F25" s="36">
        <f t="shared" si="1"/>
        <v>1440724</v>
      </c>
      <c r="G25" s="36">
        <f t="shared" si="1"/>
        <v>0</v>
      </c>
      <c r="H25" s="36">
        <f t="shared" si="1"/>
        <v>0</v>
      </c>
      <c r="I25" s="36">
        <f t="shared" si="1"/>
        <v>1270930</v>
      </c>
      <c r="J25" s="36">
        <f t="shared" si="1"/>
        <v>1270930</v>
      </c>
      <c r="K25" s="36">
        <f t="shared" si="1"/>
        <v>8080</v>
      </c>
      <c r="L25" s="36">
        <f t="shared" si="1"/>
        <v>170000</v>
      </c>
      <c r="M25" s="36">
        <f t="shared" si="1"/>
        <v>1203</v>
      </c>
      <c r="N25" s="36">
        <f t="shared" si="1"/>
        <v>179283</v>
      </c>
      <c r="O25" s="36">
        <f t="shared" si="1"/>
        <v>45079</v>
      </c>
      <c r="P25" s="36">
        <f t="shared" si="1"/>
        <v>10599</v>
      </c>
      <c r="Q25" s="36">
        <f t="shared" si="1"/>
        <v>42660</v>
      </c>
      <c r="R25" s="36">
        <f t="shared" si="1"/>
        <v>98338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1548551</v>
      </c>
      <c r="X25" s="36">
        <f t="shared" si="1"/>
        <v>1080522</v>
      </c>
      <c r="Y25" s="36">
        <f t="shared" si="1"/>
        <v>468029</v>
      </c>
      <c r="Z25" s="37">
        <f>+IF(X25&lt;&gt;0,+(Y25/X25)*100,0)</f>
        <v>43.315082895119211</v>
      </c>
      <c r="AA25" s="38">
        <f>SUM(AA15:AA24)</f>
        <v>1440724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-3794097</v>
      </c>
      <c r="D26" s="29">
        <f>+D13+D25</f>
        <v>0</v>
      </c>
      <c r="E26" s="30">
        <f t="shared" si="2"/>
        <v>15372747</v>
      </c>
      <c r="F26" s="31">
        <f t="shared" si="2"/>
        <v>15267747</v>
      </c>
      <c r="G26" s="31">
        <f t="shared" si="2"/>
        <v>894116</v>
      </c>
      <c r="H26" s="31">
        <f t="shared" si="2"/>
        <v>543299</v>
      </c>
      <c r="I26" s="31">
        <f t="shared" si="2"/>
        <v>-2920390</v>
      </c>
      <c r="J26" s="31">
        <f t="shared" si="2"/>
        <v>-1482975</v>
      </c>
      <c r="K26" s="31">
        <f t="shared" si="2"/>
        <v>805957</v>
      </c>
      <c r="L26" s="31">
        <f t="shared" si="2"/>
        <v>799212</v>
      </c>
      <c r="M26" s="31">
        <f t="shared" si="2"/>
        <v>653272</v>
      </c>
      <c r="N26" s="31">
        <f t="shared" si="2"/>
        <v>2258441</v>
      </c>
      <c r="O26" s="31">
        <f t="shared" si="2"/>
        <v>806119</v>
      </c>
      <c r="P26" s="31">
        <f t="shared" si="2"/>
        <v>766749</v>
      </c>
      <c r="Q26" s="31">
        <f t="shared" si="2"/>
        <v>820624</v>
      </c>
      <c r="R26" s="31">
        <f t="shared" si="2"/>
        <v>2393492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3168958</v>
      </c>
      <c r="X26" s="31">
        <f t="shared" si="2"/>
        <v>11450808</v>
      </c>
      <c r="Y26" s="31">
        <f t="shared" si="2"/>
        <v>-8281850</v>
      </c>
      <c r="Z26" s="32">
        <f>+IF(X26&lt;&gt;0,+(Y26/X26)*100,0)</f>
        <v>-72.32546384499679</v>
      </c>
      <c r="AA26" s="33">
        <f>+AA13+AA25</f>
        <v>15267747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13561171</v>
      </c>
      <c r="D32" s="18"/>
      <c r="E32" s="19">
        <v>14357453</v>
      </c>
      <c r="F32" s="20">
        <v>14357453</v>
      </c>
      <c r="G32" s="20">
        <v>386085</v>
      </c>
      <c r="H32" s="20">
        <v>394692</v>
      </c>
      <c r="I32" s="20">
        <v>13955780</v>
      </c>
      <c r="J32" s="20">
        <v>14736557</v>
      </c>
      <c r="K32" s="20">
        <v>382251</v>
      </c>
      <c r="L32" s="20">
        <v>405713</v>
      </c>
      <c r="M32" s="20">
        <v>617398</v>
      </c>
      <c r="N32" s="20">
        <v>1405362</v>
      </c>
      <c r="O32" s="20">
        <v>427620</v>
      </c>
      <c r="P32" s="20">
        <v>415228</v>
      </c>
      <c r="Q32" s="20">
        <v>387915</v>
      </c>
      <c r="R32" s="20">
        <v>1230763</v>
      </c>
      <c r="S32" s="20"/>
      <c r="T32" s="20"/>
      <c r="U32" s="20"/>
      <c r="V32" s="20"/>
      <c r="W32" s="20">
        <v>17372682</v>
      </c>
      <c r="X32" s="20">
        <v>10839942</v>
      </c>
      <c r="Y32" s="20">
        <v>6532740</v>
      </c>
      <c r="Z32" s="21">
        <v>60.265451604814857</v>
      </c>
      <c r="AA32" s="22">
        <v>14357453</v>
      </c>
    </row>
    <row r="33" spans="1:27" x14ac:dyDescent="0.25">
      <c r="A33" s="23" t="s">
        <v>60</v>
      </c>
      <c r="B33" s="17" t="s">
        <v>32</v>
      </c>
      <c r="C33" s="18">
        <v>250000</v>
      </c>
      <c r="D33" s="18"/>
      <c r="E33" s="19">
        <v>-4781030</v>
      </c>
      <c r="F33" s="20">
        <v>-4781030</v>
      </c>
      <c r="G33" s="20"/>
      <c r="H33" s="20"/>
      <c r="I33" s="20">
        <v>291039</v>
      </c>
      <c r="J33" s="20">
        <v>291039</v>
      </c>
      <c r="K33" s="20"/>
      <c r="L33" s="20">
        <v>-170000</v>
      </c>
      <c r="M33" s="20"/>
      <c r="N33" s="20">
        <v>-170000</v>
      </c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>
        <v>-3585771</v>
      </c>
      <c r="Y33" s="20">
        <v>3706810</v>
      </c>
      <c r="Z33" s="21">
        <v>-103.37553625147842</v>
      </c>
      <c r="AA33" s="22">
        <v>-4781030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-28836</v>
      </c>
      <c r="J35" s="20">
        <v>-28836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-28836</v>
      </c>
      <c r="X35" s="20"/>
      <c r="Y35" s="20">
        <v>-28836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13811171</v>
      </c>
      <c r="D37" s="29">
        <f t="shared" ref="D37:Y37" si="3">SUM(D29:D36)</f>
        <v>0</v>
      </c>
      <c r="E37" s="30">
        <f t="shared" si="3"/>
        <v>9576423</v>
      </c>
      <c r="F37" s="31">
        <f t="shared" si="3"/>
        <v>9576423</v>
      </c>
      <c r="G37" s="31">
        <f t="shared" si="3"/>
        <v>386085</v>
      </c>
      <c r="H37" s="31">
        <f t="shared" si="3"/>
        <v>394692</v>
      </c>
      <c r="I37" s="31">
        <f t="shared" si="3"/>
        <v>14217983</v>
      </c>
      <c r="J37" s="31">
        <f t="shared" si="3"/>
        <v>14998760</v>
      </c>
      <c r="K37" s="31">
        <f t="shared" si="3"/>
        <v>382251</v>
      </c>
      <c r="L37" s="31">
        <f t="shared" si="3"/>
        <v>235713</v>
      </c>
      <c r="M37" s="31">
        <f t="shared" si="3"/>
        <v>617398</v>
      </c>
      <c r="N37" s="31">
        <f t="shared" si="3"/>
        <v>1235362</v>
      </c>
      <c r="O37" s="31">
        <f t="shared" si="3"/>
        <v>427620</v>
      </c>
      <c r="P37" s="31">
        <f t="shared" si="3"/>
        <v>415228</v>
      </c>
      <c r="Q37" s="31">
        <f t="shared" si="3"/>
        <v>387915</v>
      </c>
      <c r="R37" s="31">
        <f t="shared" si="3"/>
        <v>1230763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17464885</v>
      </c>
      <c r="X37" s="31">
        <f t="shared" si="3"/>
        <v>7254171</v>
      </c>
      <c r="Y37" s="31">
        <f t="shared" si="3"/>
        <v>10210714</v>
      </c>
      <c r="Z37" s="32">
        <f>+IF(X37&lt;&gt;0,+(Y37/X37)*100,0)</f>
        <v>140.75645583761397</v>
      </c>
      <c r="AA37" s="33">
        <f>SUM(AA29:AA36)</f>
        <v>9576423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3136350</v>
      </c>
      <c r="F40" s="20">
        <v>3136350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2352258</v>
      </c>
      <c r="Y40" s="20">
        <v>-2352258</v>
      </c>
      <c r="Z40" s="21">
        <v>-100</v>
      </c>
      <c r="AA40" s="22">
        <v>3136350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3136350</v>
      </c>
      <c r="F43" s="36">
        <f t="shared" si="4"/>
        <v>3136350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2352258</v>
      </c>
      <c r="Y43" s="36">
        <f t="shared" si="4"/>
        <v>-2352258</v>
      </c>
      <c r="Z43" s="37">
        <f>+IF(X43&lt;&gt;0,+(Y43/X43)*100,0)</f>
        <v>-100</v>
      </c>
      <c r="AA43" s="38">
        <f>SUM(AA39:AA42)</f>
        <v>3136350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13811171</v>
      </c>
      <c r="D44" s="29">
        <f>+D37+D43</f>
        <v>0</v>
      </c>
      <c r="E44" s="30">
        <f t="shared" si="5"/>
        <v>12712773</v>
      </c>
      <c r="F44" s="31">
        <f t="shared" si="5"/>
        <v>12712773</v>
      </c>
      <c r="G44" s="31">
        <f t="shared" si="5"/>
        <v>386085</v>
      </c>
      <c r="H44" s="31">
        <f t="shared" si="5"/>
        <v>394692</v>
      </c>
      <c r="I44" s="31">
        <f t="shared" si="5"/>
        <v>14217983</v>
      </c>
      <c r="J44" s="31">
        <f t="shared" si="5"/>
        <v>14998760</v>
      </c>
      <c r="K44" s="31">
        <f t="shared" si="5"/>
        <v>382251</v>
      </c>
      <c r="L44" s="31">
        <f t="shared" si="5"/>
        <v>235713</v>
      </c>
      <c r="M44" s="31">
        <f t="shared" si="5"/>
        <v>617398</v>
      </c>
      <c r="N44" s="31">
        <f t="shared" si="5"/>
        <v>1235362</v>
      </c>
      <c r="O44" s="31">
        <f t="shared" si="5"/>
        <v>427620</v>
      </c>
      <c r="P44" s="31">
        <f t="shared" si="5"/>
        <v>415228</v>
      </c>
      <c r="Q44" s="31">
        <f t="shared" si="5"/>
        <v>387915</v>
      </c>
      <c r="R44" s="31">
        <f t="shared" si="5"/>
        <v>1230763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17464885</v>
      </c>
      <c r="X44" s="31">
        <f t="shared" si="5"/>
        <v>9606429</v>
      </c>
      <c r="Y44" s="31">
        <f t="shared" si="5"/>
        <v>7858456</v>
      </c>
      <c r="Z44" s="32">
        <f>+IF(X44&lt;&gt;0,+(Y44/X44)*100,0)</f>
        <v>81.80413346103947</v>
      </c>
      <c r="AA44" s="33">
        <f>+AA37+AA43</f>
        <v>12712773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-17605268</v>
      </c>
      <c r="D45" s="42">
        <f t="shared" si="6"/>
        <v>0</v>
      </c>
      <c r="E45" s="43">
        <f t="shared" si="6"/>
        <v>2659974</v>
      </c>
      <c r="F45" s="44">
        <f t="shared" si="6"/>
        <v>2554974</v>
      </c>
      <c r="G45" s="44">
        <f t="shared" si="6"/>
        <v>508031</v>
      </c>
      <c r="H45" s="44">
        <f t="shared" si="6"/>
        <v>148607</v>
      </c>
      <c r="I45" s="44">
        <f t="shared" si="6"/>
        <v>-17138373</v>
      </c>
      <c r="J45" s="44">
        <f t="shared" si="6"/>
        <v>-16481735</v>
      </c>
      <c r="K45" s="44">
        <f t="shared" si="6"/>
        <v>423706</v>
      </c>
      <c r="L45" s="44">
        <f t="shared" si="6"/>
        <v>563499</v>
      </c>
      <c r="M45" s="44">
        <f t="shared" si="6"/>
        <v>35874</v>
      </c>
      <c r="N45" s="44">
        <f t="shared" si="6"/>
        <v>1023079</v>
      </c>
      <c r="O45" s="44">
        <f t="shared" si="6"/>
        <v>378499</v>
      </c>
      <c r="P45" s="44">
        <f t="shared" si="6"/>
        <v>351521</v>
      </c>
      <c r="Q45" s="44">
        <f t="shared" si="6"/>
        <v>432709</v>
      </c>
      <c r="R45" s="44">
        <f t="shared" si="6"/>
        <v>1162729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-14295927</v>
      </c>
      <c r="X45" s="44">
        <f t="shared" si="6"/>
        <v>1844379</v>
      </c>
      <c r="Y45" s="44">
        <f t="shared" si="6"/>
        <v>-16140306</v>
      </c>
      <c r="Z45" s="45">
        <f>+IF(X45&lt;&gt;0,+(Y45/X45)*100,0)</f>
        <v>-875.10788183990394</v>
      </c>
      <c r="AA45" s="46">
        <f>+AA26-AA44</f>
        <v>2554974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22991</v>
      </c>
      <c r="D47" s="18"/>
      <c r="E47" s="19"/>
      <c r="F47" s="20"/>
      <c r="G47" s="20"/>
      <c r="H47" s="20"/>
      <c r="I47" s="20">
        <v>-3658486</v>
      </c>
      <c r="J47" s="20">
        <v>-3658486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-3658486</v>
      </c>
      <c r="X47" s="20"/>
      <c r="Y47" s="20">
        <v>-3658486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-3658486</v>
      </c>
      <c r="J50" s="52">
        <f t="shared" si="7"/>
        <v>-3658486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-3658486</v>
      </c>
      <c r="X50" s="52">
        <f t="shared" si="7"/>
        <v>0</v>
      </c>
      <c r="Y50" s="52">
        <f t="shared" si="7"/>
        <v>-3658486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-7246352</v>
      </c>
      <c r="D6" s="18"/>
      <c r="E6" s="19"/>
      <c r="F6" s="20">
        <v>-9072200</v>
      </c>
      <c r="G6" s="20">
        <v>-9737</v>
      </c>
      <c r="H6" s="20">
        <v>-554342</v>
      </c>
      <c r="I6" s="20">
        <v>-1772878</v>
      </c>
      <c r="J6" s="20">
        <v>-2336957</v>
      </c>
      <c r="K6" s="20">
        <v>-8313397</v>
      </c>
      <c r="L6" s="20">
        <v>-1506632</v>
      </c>
      <c r="M6" s="20">
        <v>-1453587</v>
      </c>
      <c r="N6" s="20">
        <v>-11273616</v>
      </c>
      <c r="O6" s="20">
        <v>-1072141</v>
      </c>
      <c r="P6" s="20">
        <v>-794427</v>
      </c>
      <c r="Q6" s="20">
        <v>-470492</v>
      </c>
      <c r="R6" s="20">
        <v>-2337060</v>
      </c>
      <c r="S6" s="20"/>
      <c r="T6" s="20"/>
      <c r="U6" s="20"/>
      <c r="V6" s="20"/>
      <c r="W6" s="20">
        <v>-15947633</v>
      </c>
      <c r="X6" s="20">
        <v>-6804144</v>
      </c>
      <c r="Y6" s="20">
        <v>-9143489</v>
      </c>
      <c r="Z6" s="21">
        <v>134.38118005732977</v>
      </c>
      <c r="AA6" s="22">
        <v>-9072200</v>
      </c>
    </row>
    <row r="7" spans="1:27" x14ac:dyDescent="0.25">
      <c r="A7" s="23" t="s">
        <v>35</v>
      </c>
      <c r="B7" s="17" t="s">
        <v>32</v>
      </c>
      <c r="C7" s="18">
        <v>1473866</v>
      </c>
      <c r="D7" s="18"/>
      <c r="E7" s="19">
        <v>14300000</v>
      </c>
      <c r="F7" s="20">
        <v>14296000</v>
      </c>
      <c r="G7" s="20">
        <v>1375174</v>
      </c>
      <c r="H7" s="20">
        <v>1136415</v>
      </c>
      <c r="I7" s="20">
        <v>1272095</v>
      </c>
      <c r="J7" s="20">
        <v>3783684</v>
      </c>
      <c r="K7" s="20">
        <v>2576884</v>
      </c>
      <c r="L7" s="20">
        <v>1355770</v>
      </c>
      <c r="M7" s="20">
        <v>1325449</v>
      </c>
      <c r="N7" s="20">
        <v>5258103</v>
      </c>
      <c r="O7" s="20">
        <v>920165</v>
      </c>
      <c r="P7" s="20">
        <v>1629058</v>
      </c>
      <c r="Q7" s="20">
        <v>1241131</v>
      </c>
      <c r="R7" s="20">
        <v>3790354</v>
      </c>
      <c r="S7" s="20"/>
      <c r="T7" s="20"/>
      <c r="U7" s="20"/>
      <c r="V7" s="20"/>
      <c r="W7" s="20">
        <v>12832141</v>
      </c>
      <c r="X7" s="20">
        <v>10721997</v>
      </c>
      <c r="Y7" s="20">
        <v>2110144</v>
      </c>
      <c r="Z7" s="21">
        <v>19.680512874607221</v>
      </c>
      <c r="AA7" s="22">
        <v>14296000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1640917</v>
      </c>
      <c r="D11" s="18"/>
      <c r="E11" s="19"/>
      <c r="F11" s="20"/>
      <c r="G11" s="24"/>
      <c r="H11" s="24">
        <v>69126</v>
      </c>
      <c r="I11" s="24">
        <v>229961</v>
      </c>
      <c r="J11" s="20">
        <v>299087</v>
      </c>
      <c r="K11" s="24">
        <v>1779095</v>
      </c>
      <c r="L11" s="24">
        <v>186088</v>
      </c>
      <c r="M11" s="20">
        <v>188490</v>
      </c>
      <c r="N11" s="24">
        <v>2153673</v>
      </c>
      <c r="O11" s="24">
        <v>137558</v>
      </c>
      <c r="P11" s="24">
        <v>90136</v>
      </c>
      <c r="Q11" s="20">
        <v>61026</v>
      </c>
      <c r="R11" s="24">
        <v>288720</v>
      </c>
      <c r="S11" s="24"/>
      <c r="T11" s="20"/>
      <c r="U11" s="24"/>
      <c r="V11" s="24"/>
      <c r="W11" s="24">
        <v>2741480</v>
      </c>
      <c r="X11" s="20"/>
      <c r="Y11" s="24">
        <v>2741480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-4131569</v>
      </c>
      <c r="D13" s="29">
        <f>SUM(D6:D12)</f>
        <v>0</v>
      </c>
      <c r="E13" s="30">
        <f t="shared" si="0"/>
        <v>14300000</v>
      </c>
      <c r="F13" s="31">
        <f t="shared" si="0"/>
        <v>5223800</v>
      </c>
      <c r="G13" s="31">
        <f t="shared" si="0"/>
        <v>1365437</v>
      </c>
      <c r="H13" s="31">
        <f t="shared" si="0"/>
        <v>651199</v>
      </c>
      <c r="I13" s="31">
        <f t="shared" si="0"/>
        <v>-270822</v>
      </c>
      <c r="J13" s="31">
        <f t="shared" si="0"/>
        <v>1745814</v>
      </c>
      <c r="K13" s="31">
        <f t="shared" si="0"/>
        <v>-3957418</v>
      </c>
      <c r="L13" s="31">
        <f t="shared" si="0"/>
        <v>35226</v>
      </c>
      <c r="M13" s="31">
        <f t="shared" si="0"/>
        <v>60352</v>
      </c>
      <c r="N13" s="31">
        <f t="shared" si="0"/>
        <v>-3861840</v>
      </c>
      <c r="O13" s="31">
        <f t="shared" si="0"/>
        <v>-14418</v>
      </c>
      <c r="P13" s="31">
        <f t="shared" si="0"/>
        <v>924767</v>
      </c>
      <c r="Q13" s="31">
        <f t="shared" si="0"/>
        <v>831665</v>
      </c>
      <c r="R13" s="31">
        <f t="shared" si="0"/>
        <v>1742014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-374012</v>
      </c>
      <c r="X13" s="31">
        <f t="shared" si="0"/>
        <v>3917853</v>
      </c>
      <c r="Y13" s="31">
        <f t="shared" si="0"/>
        <v>-4291865</v>
      </c>
      <c r="Z13" s="32">
        <f>+IF(X13&lt;&gt;0,+(Y13/X13)*100,0)</f>
        <v>-109.54635102440035</v>
      </c>
      <c r="AA13" s="33">
        <f>SUM(AA6:AA12)</f>
        <v>5223800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-212236</v>
      </c>
      <c r="F17" s="20">
        <v>4323864</v>
      </c>
      <c r="G17" s="24"/>
      <c r="H17" s="24"/>
      <c r="I17" s="24">
        <v>1074572</v>
      </c>
      <c r="J17" s="20">
        <v>1074572</v>
      </c>
      <c r="K17" s="24">
        <v>441286</v>
      </c>
      <c r="L17" s="24">
        <v>666070</v>
      </c>
      <c r="M17" s="20">
        <v>493928</v>
      </c>
      <c r="N17" s="24">
        <v>1601284</v>
      </c>
      <c r="O17" s="24">
        <v>371167</v>
      </c>
      <c r="P17" s="24">
        <v>395222</v>
      </c>
      <c r="Q17" s="20"/>
      <c r="R17" s="24">
        <v>766389</v>
      </c>
      <c r="S17" s="24"/>
      <c r="T17" s="20"/>
      <c r="U17" s="24"/>
      <c r="V17" s="24"/>
      <c r="W17" s="24">
        <v>3442245</v>
      </c>
      <c r="X17" s="20">
        <v>3242907</v>
      </c>
      <c r="Y17" s="24">
        <v>199338</v>
      </c>
      <c r="Z17" s="25">
        <v>6.1468922790570311</v>
      </c>
      <c r="AA17" s="26">
        <v>4323864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-212236</v>
      </c>
      <c r="F25" s="36">
        <f t="shared" si="1"/>
        <v>4323864</v>
      </c>
      <c r="G25" s="36">
        <f t="shared" si="1"/>
        <v>0</v>
      </c>
      <c r="H25" s="36">
        <f t="shared" si="1"/>
        <v>0</v>
      </c>
      <c r="I25" s="36">
        <f t="shared" si="1"/>
        <v>1074572</v>
      </c>
      <c r="J25" s="36">
        <f t="shared" si="1"/>
        <v>1074572</v>
      </c>
      <c r="K25" s="36">
        <f t="shared" si="1"/>
        <v>441286</v>
      </c>
      <c r="L25" s="36">
        <f t="shared" si="1"/>
        <v>666070</v>
      </c>
      <c r="M25" s="36">
        <f t="shared" si="1"/>
        <v>493928</v>
      </c>
      <c r="N25" s="36">
        <f t="shared" si="1"/>
        <v>1601284</v>
      </c>
      <c r="O25" s="36">
        <f t="shared" si="1"/>
        <v>371167</v>
      </c>
      <c r="P25" s="36">
        <f t="shared" si="1"/>
        <v>395222</v>
      </c>
      <c r="Q25" s="36">
        <f t="shared" si="1"/>
        <v>0</v>
      </c>
      <c r="R25" s="36">
        <f t="shared" si="1"/>
        <v>766389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3442245</v>
      </c>
      <c r="X25" s="36">
        <f t="shared" si="1"/>
        <v>3242907</v>
      </c>
      <c r="Y25" s="36">
        <f t="shared" si="1"/>
        <v>199338</v>
      </c>
      <c r="Z25" s="37">
        <f>+IF(X25&lt;&gt;0,+(Y25/X25)*100,0)</f>
        <v>6.1468922790570311</v>
      </c>
      <c r="AA25" s="38">
        <f>SUM(AA15:AA24)</f>
        <v>4323864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-4131569</v>
      </c>
      <c r="D26" s="29">
        <f>+D13+D25</f>
        <v>0</v>
      </c>
      <c r="E26" s="30">
        <f t="shared" si="2"/>
        <v>14087764</v>
      </c>
      <c r="F26" s="31">
        <f t="shared" si="2"/>
        <v>9547664</v>
      </c>
      <c r="G26" s="31">
        <f t="shared" si="2"/>
        <v>1365437</v>
      </c>
      <c r="H26" s="31">
        <f t="shared" si="2"/>
        <v>651199</v>
      </c>
      <c r="I26" s="31">
        <f t="shared" si="2"/>
        <v>803750</v>
      </c>
      <c r="J26" s="31">
        <f t="shared" si="2"/>
        <v>2820386</v>
      </c>
      <c r="K26" s="31">
        <f t="shared" si="2"/>
        <v>-3516132</v>
      </c>
      <c r="L26" s="31">
        <f t="shared" si="2"/>
        <v>701296</v>
      </c>
      <c r="M26" s="31">
        <f t="shared" si="2"/>
        <v>554280</v>
      </c>
      <c r="N26" s="31">
        <f t="shared" si="2"/>
        <v>-2260556</v>
      </c>
      <c r="O26" s="31">
        <f t="shared" si="2"/>
        <v>356749</v>
      </c>
      <c r="P26" s="31">
        <f t="shared" si="2"/>
        <v>1319989</v>
      </c>
      <c r="Q26" s="31">
        <f t="shared" si="2"/>
        <v>831665</v>
      </c>
      <c r="R26" s="31">
        <f t="shared" si="2"/>
        <v>2508403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3068233</v>
      </c>
      <c r="X26" s="31">
        <f t="shared" si="2"/>
        <v>7160760</v>
      </c>
      <c r="Y26" s="31">
        <f t="shared" si="2"/>
        <v>-4092527</v>
      </c>
      <c r="Z26" s="32">
        <f>+IF(X26&lt;&gt;0,+(Y26/X26)*100,0)</f>
        <v>-57.152131896614321</v>
      </c>
      <c r="AA26" s="33">
        <f>+AA13+AA25</f>
        <v>9547664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9301540</v>
      </c>
      <c r="D32" s="18"/>
      <c r="E32" s="19">
        <v>9547447</v>
      </c>
      <c r="F32" s="20">
        <v>4428302</v>
      </c>
      <c r="G32" s="20"/>
      <c r="H32" s="20"/>
      <c r="I32" s="20"/>
      <c r="J32" s="20"/>
      <c r="K32" s="20">
        <v>9301540</v>
      </c>
      <c r="L32" s="20"/>
      <c r="M32" s="20"/>
      <c r="N32" s="20">
        <v>9301540</v>
      </c>
      <c r="O32" s="20"/>
      <c r="P32" s="20"/>
      <c r="Q32" s="20"/>
      <c r="R32" s="20"/>
      <c r="S32" s="20"/>
      <c r="T32" s="20"/>
      <c r="U32" s="20"/>
      <c r="V32" s="20"/>
      <c r="W32" s="20">
        <v>9301540</v>
      </c>
      <c r="X32" s="20">
        <v>3321198</v>
      </c>
      <c r="Y32" s="20">
        <v>5980342</v>
      </c>
      <c r="Z32" s="21">
        <v>180.06580757907238</v>
      </c>
      <c r="AA32" s="22">
        <v>4428302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9547447</v>
      </c>
      <c r="F37" s="31">
        <f t="shared" si="3"/>
        <v>4428302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9301540</v>
      </c>
      <c r="L37" s="31">
        <f t="shared" si="3"/>
        <v>0</v>
      </c>
      <c r="M37" s="31">
        <f t="shared" si="3"/>
        <v>0</v>
      </c>
      <c r="N37" s="31">
        <f t="shared" si="3"/>
        <v>9301540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9301540</v>
      </c>
      <c r="X37" s="31">
        <f t="shared" si="3"/>
        <v>3321198</v>
      </c>
      <c r="Y37" s="31">
        <f t="shared" si="3"/>
        <v>5980342</v>
      </c>
      <c r="Z37" s="32">
        <f>+IF(X37&lt;&gt;0,+(Y37/X37)*100,0)</f>
        <v>180.06580757907238</v>
      </c>
      <c r="AA37" s="33">
        <f>SUM(AA29:AA36)</f>
        <v>4428302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155421</v>
      </c>
      <c r="Y40" s="20">
        <v>-155421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155421</v>
      </c>
      <c r="Y43" s="36">
        <f t="shared" si="4"/>
        <v>-155421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9754683</v>
      </c>
      <c r="F44" s="31">
        <f t="shared" si="5"/>
        <v>4635538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9301540</v>
      </c>
      <c r="L44" s="31">
        <f t="shared" si="5"/>
        <v>0</v>
      </c>
      <c r="M44" s="31">
        <f t="shared" si="5"/>
        <v>0</v>
      </c>
      <c r="N44" s="31">
        <f t="shared" si="5"/>
        <v>9301540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9301540</v>
      </c>
      <c r="X44" s="31">
        <f t="shared" si="5"/>
        <v>3476619</v>
      </c>
      <c r="Y44" s="31">
        <f t="shared" si="5"/>
        <v>5824921</v>
      </c>
      <c r="Z44" s="32">
        <f>+IF(X44&lt;&gt;0,+(Y44/X44)*100,0)</f>
        <v>167.5455665403658</v>
      </c>
      <c r="AA44" s="33">
        <f>+AA37+AA43</f>
        <v>4635538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-13433109</v>
      </c>
      <c r="D45" s="42">
        <f t="shared" si="6"/>
        <v>0</v>
      </c>
      <c r="E45" s="43">
        <f t="shared" si="6"/>
        <v>4333081</v>
      </c>
      <c r="F45" s="44">
        <f t="shared" si="6"/>
        <v>4912126</v>
      </c>
      <c r="G45" s="44">
        <f t="shared" si="6"/>
        <v>1365437</v>
      </c>
      <c r="H45" s="44">
        <f t="shared" si="6"/>
        <v>651199</v>
      </c>
      <c r="I45" s="44">
        <f t="shared" si="6"/>
        <v>803750</v>
      </c>
      <c r="J45" s="44">
        <f t="shared" si="6"/>
        <v>2820386</v>
      </c>
      <c r="K45" s="44">
        <f t="shared" si="6"/>
        <v>-12817672</v>
      </c>
      <c r="L45" s="44">
        <f t="shared" si="6"/>
        <v>701296</v>
      </c>
      <c r="M45" s="44">
        <f t="shared" si="6"/>
        <v>554280</v>
      </c>
      <c r="N45" s="44">
        <f t="shared" si="6"/>
        <v>-11562096</v>
      </c>
      <c r="O45" s="44">
        <f t="shared" si="6"/>
        <v>356749</v>
      </c>
      <c r="P45" s="44">
        <f t="shared" si="6"/>
        <v>1319989</v>
      </c>
      <c r="Q45" s="44">
        <f t="shared" si="6"/>
        <v>831665</v>
      </c>
      <c r="R45" s="44">
        <f t="shared" si="6"/>
        <v>2508403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-6233307</v>
      </c>
      <c r="X45" s="44">
        <f t="shared" si="6"/>
        <v>3684141</v>
      </c>
      <c r="Y45" s="44">
        <f t="shared" si="6"/>
        <v>-9917448</v>
      </c>
      <c r="Z45" s="45">
        <f>+IF(X45&lt;&gt;0,+(Y45/X45)*100,0)</f>
        <v>-269.19295434132408</v>
      </c>
      <c r="AA45" s="46">
        <f>+AA26-AA44</f>
        <v>4912126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3710654</v>
      </c>
      <c r="D47" s="18"/>
      <c r="E47" s="19"/>
      <c r="F47" s="20"/>
      <c r="G47" s="20"/>
      <c r="H47" s="20"/>
      <c r="I47" s="20"/>
      <c r="J47" s="20"/>
      <c r="K47" s="20">
        <v>3710655</v>
      </c>
      <c r="L47" s="20"/>
      <c r="M47" s="20"/>
      <c r="N47" s="20">
        <v>3710655</v>
      </c>
      <c r="O47" s="20"/>
      <c r="P47" s="20"/>
      <c r="Q47" s="20"/>
      <c r="R47" s="20"/>
      <c r="S47" s="20"/>
      <c r="T47" s="20"/>
      <c r="U47" s="20"/>
      <c r="V47" s="20"/>
      <c r="W47" s="20">
        <v>3710655</v>
      </c>
      <c r="X47" s="20"/>
      <c r="Y47" s="20">
        <v>3710655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3710654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3710655</v>
      </c>
      <c r="L50" s="52">
        <f t="shared" si="7"/>
        <v>0</v>
      </c>
      <c r="M50" s="52">
        <f t="shared" si="7"/>
        <v>0</v>
      </c>
      <c r="N50" s="52">
        <f t="shared" si="7"/>
        <v>3710655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3710655</v>
      </c>
      <c r="X50" s="52">
        <f t="shared" si="7"/>
        <v>0</v>
      </c>
      <c r="Y50" s="52">
        <f t="shared" si="7"/>
        <v>3710655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28601936</v>
      </c>
      <c r="D6" s="18"/>
      <c r="E6" s="19">
        <v>13135246</v>
      </c>
      <c r="F6" s="20">
        <v>13135246</v>
      </c>
      <c r="G6" s="20"/>
      <c r="H6" s="20">
        <v>-2436</v>
      </c>
      <c r="I6" s="20">
        <v>-27257</v>
      </c>
      <c r="J6" s="20">
        <v>-29693</v>
      </c>
      <c r="K6" s="20">
        <v>28580273</v>
      </c>
      <c r="L6" s="20">
        <v>-17730</v>
      </c>
      <c r="M6" s="20">
        <v>-16005</v>
      </c>
      <c r="N6" s="20">
        <v>28546538</v>
      </c>
      <c r="O6" s="20">
        <v>-28994</v>
      </c>
      <c r="P6" s="20">
        <v>-1812</v>
      </c>
      <c r="Q6" s="20">
        <v>-123118</v>
      </c>
      <c r="R6" s="20">
        <v>-153924</v>
      </c>
      <c r="S6" s="20"/>
      <c r="T6" s="20"/>
      <c r="U6" s="20"/>
      <c r="V6" s="20"/>
      <c r="W6" s="20">
        <v>28362921</v>
      </c>
      <c r="X6" s="20">
        <v>10970874</v>
      </c>
      <c r="Y6" s="20">
        <v>17392047</v>
      </c>
      <c r="Z6" s="21">
        <v>158.5292748781911</v>
      </c>
      <c r="AA6" s="22">
        <v>13135246</v>
      </c>
    </row>
    <row r="7" spans="1:27" x14ac:dyDescent="0.25">
      <c r="A7" s="23" t="s">
        <v>35</v>
      </c>
      <c r="B7" s="17" t="s">
        <v>32</v>
      </c>
      <c r="C7" s="18">
        <v>1830477</v>
      </c>
      <c r="D7" s="18"/>
      <c r="E7" s="19">
        <v>1880600</v>
      </c>
      <c r="F7" s="20">
        <v>1880600</v>
      </c>
      <c r="G7" s="20">
        <v>993823</v>
      </c>
      <c r="H7" s="20">
        <v>985121</v>
      </c>
      <c r="I7" s="20">
        <v>975192</v>
      </c>
      <c r="J7" s="20">
        <v>2954136</v>
      </c>
      <c r="K7" s="20">
        <v>2801463</v>
      </c>
      <c r="L7" s="20">
        <v>-2193264</v>
      </c>
      <c r="M7" s="20">
        <v>1131837</v>
      </c>
      <c r="N7" s="20">
        <v>1740036</v>
      </c>
      <c r="O7" s="20">
        <v>883726</v>
      </c>
      <c r="P7" s="20">
        <v>942788</v>
      </c>
      <c r="Q7" s="20">
        <v>937119</v>
      </c>
      <c r="R7" s="20">
        <v>2763633</v>
      </c>
      <c r="S7" s="20"/>
      <c r="T7" s="20"/>
      <c r="U7" s="20"/>
      <c r="V7" s="20"/>
      <c r="W7" s="20">
        <v>7457805</v>
      </c>
      <c r="X7" s="20">
        <v>1410453</v>
      </c>
      <c r="Y7" s="20">
        <v>6047352</v>
      </c>
      <c r="Z7" s="21">
        <v>428.7524646337028</v>
      </c>
      <c r="AA7" s="22">
        <v>1880600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-925647</v>
      </c>
      <c r="D10" s="18"/>
      <c r="E10" s="19">
        <v>-600000</v>
      </c>
      <c r="F10" s="20">
        <v>-600000</v>
      </c>
      <c r="G10" s="20">
        <v>-2714</v>
      </c>
      <c r="H10" s="20"/>
      <c r="I10" s="20">
        <v>-665</v>
      </c>
      <c r="J10" s="20">
        <v>-3379</v>
      </c>
      <c r="K10" s="20">
        <v>-925647</v>
      </c>
      <c r="L10" s="20"/>
      <c r="M10" s="20"/>
      <c r="N10" s="20">
        <v>-925647</v>
      </c>
      <c r="O10" s="20">
        <v>-1244</v>
      </c>
      <c r="P10" s="20"/>
      <c r="Q10" s="20"/>
      <c r="R10" s="20">
        <v>-1244</v>
      </c>
      <c r="S10" s="20"/>
      <c r="T10" s="20"/>
      <c r="U10" s="20"/>
      <c r="V10" s="20"/>
      <c r="W10" s="20">
        <v>-930270</v>
      </c>
      <c r="X10" s="20">
        <v>-450000</v>
      </c>
      <c r="Y10" s="20">
        <v>-480270</v>
      </c>
      <c r="Z10" s="21">
        <v>106.72666666666666</v>
      </c>
      <c r="AA10" s="22">
        <v>-600000</v>
      </c>
    </row>
    <row r="11" spans="1:27" x14ac:dyDescent="0.25">
      <c r="A11" s="23" t="s">
        <v>39</v>
      </c>
      <c r="B11" s="17" t="s">
        <v>32</v>
      </c>
      <c r="C11" s="18">
        <v>22050</v>
      </c>
      <c r="D11" s="18"/>
      <c r="E11" s="19"/>
      <c r="F11" s="20"/>
      <c r="G11" s="24"/>
      <c r="H11" s="24"/>
      <c r="I11" s="24">
        <v>2431</v>
      </c>
      <c r="J11" s="20">
        <v>2431</v>
      </c>
      <c r="K11" s="24">
        <v>22137</v>
      </c>
      <c r="L11" s="24">
        <v>2405</v>
      </c>
      <c r="M11" s="20"/>
      <c r="N11" s="24">
        <v>24542</v>
      </c>
      <c r="O11" s="24"/>
      <c r="P11" s="24"/>
      <c r="Q11" s="20">
        <v>1007</v>
      </c>
      <c r="R11" s="24">
        <v>1007</v>
      </c>
      <c r="S11" s="24"/>
      <c r="T11" s="20"/>
      <c r="U11" s="24"/>
      <c r="V11" s="24"/>
      <c r="W11" s="24">
        <v>27980</v>
      </c>
      <c r="X11" s="20"/>
      <c r="Y11" s="24">
        <v>27980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29528816</v>
      </c>
      <c r="D13" s="29">
        <f>SUM(D6:D12)</f>
        <v>0</v>
      </c>
      <c r="E13" s="30">
        <f t="shared" si="0"/>
        <v>14415846</v>
      </c>
      <c r="F13" s="31">
        <f t="shared" si="0"/>
        <v>14415846</v>
      </c>
      <c r="G13" s="31">
        <f t="shared" si="0"/>
        <v>991109</v>
      </c>
      <c r="H13" s="31">
        <f t="shared" si="0"/>
        <v>982685</v>
      </c>
      <c r="I13" s="31">
        <f t="shared" si="0"/>
        <v>949701</v>
      </c>
      <c r="J13" s="31">
        <f t="shared" si="0"/>
        <v>2923495</v>
      </c>
      <c r="K13" s="31">
        <f t="shared" si="0"/>
        <v>30478226</v>
      </c>
      <c r="L13" s="31">
        <f t="shared" si="0"/>
        <v>-2208589</v>
      </c>
      <c r="M13" s="31">
        <f t="shared" si="0"/>
        <v>1115832</v>
      </c>
      <c r="N13" s="31">
        <f t="shared" si="0"/>
        <v>29385469</v>
      </c>
      <c r="O13" s="31">
        <f t="shared" si="0"/>
        <v>853488</v>
      </c>
      <c r="P13" s="31">
        <f t="shared" si="0"/>
        <v>940976</v>
      </c>
      <c r="Q13" s="31">
        <f t="shared" si="0"/>
        <v>815008</v>
      </c>
      <c r="R13" s="31">
        <f t="shared" si="0"/>
        <v>2609472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34918436</v>
      </c>
      <c r="X13" s="31">
        <f t="shared" si="0"/>
        <v>11931327</v>
      </c>
      <c r="Y13" s="31">
        <f t="shared" si="0"/>
        <v>22987109</v>
      </c>
      <c r="Z13" s="32">
        <f>+IF(X13&lt;&gt;0,+(Y13/X13)*100,0)</f>
        <v>192.66179696524955</v>
      </c>
      <c r="AA13" s="33">
        <f>SUM(AA6:AA12)</f>
        <v>14415846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290389</v>
      </c>
      <c r="D17" s="18"/>
      <c r="E17" s="19">
        <v>-250000</v>
      </c>
      <c r="F17" s="20">
        <v>-250000</v>
      </c>
      <c r="G17" s="24"/>
      <c r="H17" s="24"/>
      <c r="I17" s="24"/>
      <c r="J17" s="20"/>
      <c r="K17" s="24">
        <v>290389</v>
      </c>
      <c r="L17" s="24"/>
      <c r="M17" s="20"/>
      <c r="N17" s="24">
        <v>290389</v>
      </c>
      <c r="O17" s="24"/>
      <c r="P17" s="24"/>
      <c r="Q17" s="20"/>
      <c r="R17" s="24"/>
      <c r="S17" s="24"/>
      <c r="T17" s="20"/>
      <c r="U17" s="24"/>
      <c r="V17" s="24"/>
      <c r="W17" s="24">
        <v>290389</v>
      </c>
      <c r="X17" s="20">
        <v>-187497</v>
      </c>
      <c r="Y17" s="24">
        <v>477886</v>
      </c>
      <c r="Z17" s="25">
        <v>-254.87661135911509</v>
      </c>
      <c r="AA17" s="26">
        <v>-250000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290389</v>
      </c>
      <c r="D25" s="29">
        <f t="shared" ref="D25:Y25" si="1">SUM(D15:D24)</f>
        <v>0</v>
      </c>
      <c r="E25" s="35">
        <f t="shared" si="1"/>
        <v>-250000</v>
      </c>
      <c r="F25" s="36">
        <f t="shared" si="1"/>
        <v>-250000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290389</v>
      </c>
      <c r="L25" s="36">
        <f t="shared" si="1"/>
        <v>0</v>
      </c>
      <c r="M25" s="36">
        <f t="shared" si="1"/>
        <v>0</v>
      </c>
      <c r="N25" s="36">
        <f t="shared" si="1"/>
        <v>290389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290389</v>
      </c>
      <c r="X25" s="36">
        <f t="shared" si="1"/>
        <v>-187497</v>
      </c>
      <c r="Y25" s="36">
        <f t="shared" si="1"/>
        <v>477886</v>
      </c>
      <c r="Z25" s="37">
        <f>+IF(X25&lt;&gt;0,+(Y25/X25)*100,0)</f>
        <v>-254.87661135911509</v>
      </c>
      <c r="AA25" s="38">
        <f>SUM(AA15:AA24)</f>
        <v>-250000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29819205</v>
      </c>
      <c r="D26" s="29">
        <f>+D13+D25</f>
        <v>0</v>
      </c>
      <c r="E26" s="30">
        <f t="shared" si="2"/>
        <v>14165846</v>
      </c>
      <c r="F26" s="31">
        <f t="shared" si="2"/>
        <v>14165846</v>
      </c>
      <c r="G26" s="31">
        <f t="shared" si="2"/>
        <v>991109</v>
      </c>
      <c r="H26" s="31">
        <f t="shared" si="2"/>
        <v>982685</v>
      </c>
      <c r="I26" s="31">
        <f t="shared" si="2"/>
        <v>949701</v>
      </c>
      <c r="J26" s="31">
        <f t="shared" si="2"/>
        <v>2923495</v>
      </c>
      <c r="K26" s="31">
        <f t="shared" si="2"/>
        <v>30768615</v>
      </c>
      <c r="L26" s="31">
        <f t="shared" si="2"/>
        <v>-2208589</v>
      </c>
      <c r="M26" s="31">
        <f t="shared" si="2"/>
        <v>1115832</v>
      </c>
      <c r="N26" s="31">
        <f t="shared" si="2"/>
        <v>29675858</v>
      </c>
      <c r="O26" s="31">
        <f t="shared" si="2"/>
        <v>853488</v>
      </c>
      <c r="P26" s="31">
        <f t="shared" si="2"/>
        <v>940976</v>
      </c>
      <c r="Q26" s="31">
        <f t="shared" si="2"/>
        <v>815008</v>
      </c>
      <c r="R26" s="31">
        <f t="shared" si="2"/>
        <v>2609472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35208825</v>
      </c>
      <c r="X26" s="31">
        <f t="shared" si="2"/>
        <v>11743830</v>
      </c>
      <c r="Y26" s="31">
        <f t="shared" si="2"/>
        <v>23464995</v>
      </c>
      <c r="Z26" s="32">
        <f>+IF(X26&lt;&gt;0,+(Y26/X26)*100,0)</f>
        <v>199.8070050400934</v>
      </c>
      <c r="AA26" s="33">
        <f>+AA13+AA25</f>
        <v>14165846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43957721</v>
      </c>
      <c r="D32" s="18"/>
      <c r="E32" s="19">
        <v>7924660</v>
      </c>
      <c r="F32" s="20">
        <v>8139160</v>
      </c>
      <c r="G32" s="20">
        <v>726512</v>
      </c>
      <c r="H32" s="20">
        <v>636569</v>
      </c>
      <c r="I32" s="20">
        <v>626656</v>
      </c>
      <c r="J32" s="20">
        <v>1989737</v>
      </c>
      <c r="K32" s="20">
        <v>44570417</v>
      </c>
      <c r="L32" s="20">
        <v>931650</v>
      </c>
      <c r="M32" s="20">
        <v>592064</v>
      </c>
      <c r="N32" s="20">
        <v>46094131</v>
      </c>
      <c r="O32" s="20">
        <v>650503</v>
      </c>
      <c r="P32" s="20">
        <v>593048</v>
      </c>
      <c r="Q32" s="20">
        <v>617361</v>
      </c>
      <c r="R32" s="20">
        <v>1860912</v>
      </c>
      <c r="S32" s="20"/>
      <c r="T32" s="20"/>
      <c r="U32" s="20"/>
      <c r="V32" s="20"/>
      <c r="W32" s="20">
        <v>49944780</v>
      </c>
      <c r="X32" s="20">
        <v>6104295</v>
      </c>
      <c r="Y32" s="20">
        <v>43840485</v>
      </c>
      <c r="Z32" s="21">
        <v>718.1907984460122</v>
      </c>
      <c r="AA32" s="22">
        <v>8139160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1129236</v>
      </c>
      <c r="F35" s="20">
        <v>1129236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846927</v>
      </c>
      <c r="Y35" s="20">
        <v>-846927</v>
      </c>
      <c r="Z35" s="21">
        <v>-100</v>
      </c>
      <c r="AA35" s="22">
        <v>1129236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43957721</v>
      </c>
      <c r="D37" s="29">
        <f t="shared" ref="D37:Y37" si="3">SUM(D29:D36)</f>
        <v>0</v>
      </c>
      <c r="E37" s="30">
        <f t="shared" si="3"/>
        <v>9053896</v>
      </c>
      <c r="F37" s="31">
        <f t="shared" si="3"/>
        <v>9268396</v>
      </c>
      <c r="G37" s="31">
        <f t="shared" si="3"/>
        <v>726512</v>
      </c>
      <c r="H37" s="31">
        <f t="shared" si="3"/>
        <v>636569</v>
      </c>
      <c r="I37" s="31">
        <f t="shared" si="3"/>
        <v>626656</v>
      </c>
      <c r="J37" s="31">
        <f t="shared" si="3"/>
        <v>1989737</v>
      </c>
      <c r="K37" s="31">
        <f t="shared" si="3"/>
        <v>44570417</v>
      </c>
      <c r="L37" s="31">
        <f t="shared" si="3"/>
        <v>931650</v>
      </c>
      <c r="M37" s="31">
        <f t="shared" si="3"/>
        <v>592064</v>
      </c>
      <c r="N37" s="31">
        <f t="shared" si="3"/>
        <v>46094131</v>
      </c>
      <c r="O37" s="31">
        <f t="shared" si="3"/>
        <v>650503</v>
      </c>
      <c r="P37" s="31">
        <f t="shared" si="3"/>
        <v>593048</v>
      </c>
      <c r="Q37" s="31">
        <f t="shared" si="3"/>
        <v>617361</v>
      </c>
      <c r="R37" s="31">
        <f t="shared" si="3"/>
        <v>1860912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49944780</v>
      </c>
      <c r="X37" s="31">
        <f t="shared" si="3"/>
        <v>6951222</v>
      </c>
      <c r="Y37" s="31">
        <f t="shared" si="3"/>
        <v>42993558</v>
      </c>
      <c r="Z37" s="32">
        <f>+IF(X37&lt;&gt;0,+(Y37/X37)*100,0)</f>
        <v>618.50359548292374</v>
      </c>
      <c r="AA37" s="33">
        <f>SUM(AA29:AA36)</f>
        <v>9268396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43957721</v>
      </c>
      <c r="D44" s="29">
        <f>+D37+D43</f>
        <v>0</v>
      </c>
      <c r="E44" s="30">
        <f t="shared" si="5"/>
        <v>9053896</v>
      </c>
      <c r="F44" s="31">
        <f t="shared" si="5"/>
        <v>9268396</v>
      </c>
      <c r="G44" s="31">
        <f t="shared" si="5"/>
        <v>726512</v>
      </c>
      <c r="H44" s="31">
        <f t="shared" si="5"/>
        <v>636569</v>
      </c>
      <c r="I44" s="31">
        <f t="shared" si="5"/>
        <v>626656</v>
      </c>
      <c r="J44" s="31">
        <f t="shared" si="5"/>
        <v>1989737</v>
      </c>
      <c r="K44" s="31">
        <f t="shared" si="5"/>
        <v>44570417</v>
      </c>
      <c r="L44" s="31">
        <f t="shared" si="5"/>
        <v>931650</v>
      </c>
      <c r="M44" s="31">
        <f t="shared" si="5"/>
        <v>592064</v>
      </c>
      <c r="N44" s="31">
        <f t="shared" si="5"/>
        <v>46094131</v>
      </c>
      <c r="O44" s="31">
        <f t="shared" si="5"/>
        <v>650503</v>
      </c>
      <c r="P44" s="31">
        <f t="shared" si="5"/>
        <v>593048</v>
      </c>
      <c r="Q44" s="31">
        <f t="shared" si="5"/>
        <v>617361</v>
      </c>
      <c r="R44" s="31">
        <f t="shared" si="5"/>
        <v>1860912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49944780</v>
      </c>
      <c r="X44" s="31">
        <f t="shared" si="5"/>
        <v>6951222</v>
      </c>
      <c r="Y44" s="31">
        <f t="shared" si="5"/>
        <v>42993558</v>
      </c>
      <c r="Z44" s="32">
        <f>+IF(X44&lt;&gt;0,+(Y44/X44)*100,0)</f>
        <v>618.50359548292374</v>
      </c>
      <c r="AA44" s="33">
        <f>+AA37+AA43</f>
        <v>9268396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-14138516</v>
      </c>
      <c r="D45" s="42">
        <f t="shared" si="6"/>
        <v>0</v>
      </c>
      <c r="E45" s="43">
        <f t="shared" si="6"/>
        <v>5111950</v>
      </c>
      <c r="F45" s="44">
        <f t="shared" si="6"/>
        <v>4897450</v>
      </c>
      <c r="G45" s="44">
        <f t="shared" si="6"/>
        <v>264597</v>
      </c>
      <c r="H45" s="44">
        <f t="shared" si="6"/>
        <v>346116</v>
      </c>
      <c r="I45" s="44">
        <f t="shared" si="6"/>
        <v>323045</v>
      </c>
      <c r="J45" s="44">
        <f t="shared" si="6"/>
        <v>933758</v>
      </c>
      <c r="K45" s="44">
        <f t="shared" si="6"/>
        <v>-13801802</v>
      </c>
      <c r="L45" s="44">
        <f t="shared" si="6"/>
        <v>-3140239</v>
      </c>
      <c r="M45" s="44">
        <f t="shared" si="6"/>
        <v>523768</v>
      </c>
      <c r="N45" s="44">
        <f t="shared" si="6"/>
        <v>-16418273</v>
      </c>
      <c r="O45" s="44">
        <f t="shared" si="6"/>
        <v>202985</v>
      </c>
      <c r="P45" s="44">
        <f t="shared" si="6"/>
        <v>347928</v>
      </c>
      <c r="Q45" s="44">
        <f t="shared" si="6"/>
        <v>197647</v>
      </c>
      <c r="R45" s="44">
        <f t="shared" si="6"/>
        <v>748560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-14735955</v>
      </c>
      <c r="X45" s="44">
        <f t="shared" si="6"/>
        <v>4792608</v>
      </c>
      <c r="Y45" s="44">
        <f t="shared" si="6"/>
        <v>-19528563</v>
      </c>
      <c r="Z45" s="45">
        <f>+IF(X45&lt;&gt;0,+(Y45/X45)*100,0)</f>
        <v>-407.47257025819766</v>
      </c>
      <c r="AA45" s="46">
        <f>+AA26-AA44</f>
        <v>4897450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-4456848</v>
      </c>
      <c r="D47" s="18"/>
      <c r="E47" s="19"/>
      <c r="F47" s="20"/>
      <c r="G47" s="20"/>
      <c r="H47" s="20"/>
      <c r="I47" s="20"/>
      <c r="J47" s="20"/>
      <c r="K47" s="20">
        <v>-12865283</v>
      </c>
      <c r="L47" s="20"/>
      <c r="M47" s="20"/>
      <c r="N47" s="20">
        <v>-12865283</v>
      </c>
      <c r="O47" s="20"/>
      <c r="P47" s="20"/>
      <c r="Q47" s="20"/>
      <c r="R47" s="20"/>
      <c r="S47" s="20"/>
      <c r="T47" s="20"/>
      <c r="U47" s="20"/>
      <c r="V47" s="20"/>
      <c r="W47" s="20">
        <v>-12865283</v>
      </c>
      <c r="X47" s="20"/>
      <c r="Y47" s="20">
        <v>-12865283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-4456848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-12865283</v>
      </c>
      <c r="L50" s="52">
        <f t="shared" si="7"/>
        <v>0</v>
      </c>
      <c r="M50" s="52">
        <f t="shared" si="7"/>
        <v>0</v>
      </c>
      <c r="N50" s="52">
        <f t="shared" si="7"/>
        <v>-12865283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-12865283</v>
      </c>
      <c r="X50" s="52">
        <f t="shared" si="7"/>
        <v>0</v>
      </c>
      <c r="Y50" s="52">
        <f t="shared" si="7"/>
        <v>-12865283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3310795</v>
      </c>
      <c r="D7" s="18"/>
      <c r="E7" s="19">
        <v>9306790</v>
      </c>
      <c r="F7" s="20">
        <v>4791016</v>
      </c>
      <c r="G7" s="20">
        <v>7065526</v>
      </c>
      <c r="H7" s="20">
        <v>-2222010</v>
      </c>
      <c r="I7" s="20">
        <v>47354</v>
      </c>
      <c r="J7" s="20">
        <v>4890870</v>
      </c>
      <c r="K7" s="20">
        <v>112017</v>
      </c>
      <c r="L7" s="20">
        <v>-108386</v>
      </c>
      <c r="M7" s="20">
        <v>236888</v>
      </c>
      <c r="N7" s="20">
        <v>240519</v>
      </c>
      <c r="O7" s="20">
        <v>60203</v>
      </c>
      <c r="P7" s="20">
        <v>-231740</v>
      </c>
      <c r="Q7" s="20">
        <v>312351</v>
      </c>
      <c r="R7" s="20">
        <v>140814</v>
      </c>
      <c r="S7" s="20"/>
      <c r="T7" s="20"/>
      <c r="U7" s="20"/>
      <c r="V7" s="20"/>
      <c r="W7" s="20">
        <v>5272203</v>
      </c>
      <c r="X7" s="20">
        <v>4415018</v>
      </c>
      <c r="Y7" s="20">
        <v>857185</v>
      </c>
      <c r="Z7" s="21">
        <v>19.41520963221441</v>
      </c>
      <c r="AA7" s="22">
        <v>4791016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645801</v>
      </c>
      <c r="F11" s="20">
        <v>645801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258320</v>
      </c>
      <c r="Y11" s="24">
        <v>-258320</v>
      </c>
      <c r="Z11" s="25">
        <v>-100</v>
      </c>
      <c r="AA11" s="26">
        <v>645801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3310795</v>
      </c>
      <c r="D13" s="29">
        <f>SUM(D6:D12)</f>
        <v>0</v>
      </c>
      <c r="E13" s="30">
        <f t="shared" si="0"/>
        <v>9952591</v>
      </c>
      <c r="F13" s="31">
        <f t="shared" si="0"/>
        <v>5436817</v>
      </c>
      <c r="G13" s="31">
        <f t="shared" si="0"/>
        <v>7065526</v>
      </c>
      <c r="H13" s="31">
        <f t="shared" si="0"/>
        <v>-2222010</v>
      </c>
      <c r="I13" s="31">
        <f t="shared" si="0"/>
        <v>47354</v>
      </c>
      <c r="J13" s="31">
        <f t="shared" si="0"/>
        <v>4890870</v>
      </c>
      <c r="K13" s="31">
        <f t="shared" si="0"/>
        <v>112017</v>
      </c>
      <c r="L13" s="31">
        <f t="shared" si="0"/>
        <v>-108386</v>
      </c>
      <c r="M13" s="31">
        <f t="shared" si="0"/>
        <v>236888</v>
      </c>
      <c r="N13" s="31">
        <f t="shared" si="0"/>
        <v>240519</v>
      </c>
      <c r="O13" s="31">
        <f t="shared" si="0"/>
        <v>60203</v>
      </c>
      <c r="P13" s="31">
        <f t="shared" si="0"/>
        <v>-231740</v>
      </c>
      <c r="Q13" s="31">
        <f t="shared" si="0"/>
        <v>312351</v>
      </c>
      <c r="R13" s="31">
        <f t="shared" si="0"/>
        <v>140814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5272203</v>
      </c>
      <c r="X13" s="31">
        <f t="shared" si="0"/>
        <v>4673338</v>
      </c>
      <c r="Y13" s="31">
        <f t="shared" si="0"/>
        <v>598865</v>
      </c>
      <c r="Z13" s="32">
        <f>+IF(X13&lt;&gt;0,+(Y13/X13)*100,0)</f>
        <v>12.814502182380133</v>
      </c>
      <c r="AA13" s="33">
        <f>SUM(AA6:AA12)</f>
        <v>5436817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30986569</v>
      </c>
      <c r="D17" s="18"/>
      <c r="E17" s="19">
        <v>2605269</v>
      </c>
      <c r="F17" s="20">
        <v>2597839</v>
      </c>
      <c r="G17" s="24">
        <v>26694131</v>
      </c>
      <c r="H17" s="24">
        <v>18928744</v>
      </c>
      <c r="I17" s="24">
        <v>-107972</v>
      </c>
      <c r="J17" s="20">
        <v>45514903</v>
      </c>
      <c r="K17" s="24">
        <v>-11828</v>
      </c>
      <c r="L17" s="24">
        <v>-1585421</v>
      </c>
      <c r="M17" s="20">
        <v>-14903205</v>
      </c>
      <c r="N17" s="24">
        <v>-16500454</v>
      </c>
      <c r="O17" s="24">
        <v>-318869</v>
      </c>
      <c r="P17" s="24">
        <v>-341044</v>
      </c>
      <c r="Q17" s="20">
        <v>-322249</v>
      </c>
      <c r="R17" s="24">
        <v>-982162</v>
      </c>
      <c r="S17" s="24"/>
      <c r="T17" s="20"/>
      <c r="U17" s="24"/>
      <c r="V17" s="24"/>
      <c r="W17" s="24">
        <v>28032287</v>
      </c>
      <c r="X17" s="20">
        <v>-135838</v>
      </c>
      <c r="Y17" s="24">
        <v>28168125</v>
      </c>
      <c r="Z17" s="25">
        <v>-20736.557517042358</v>
      </c>
      <c r="AA17" s="26">
        <v>2597839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30986569</v>
      </c>
      <c r="D25" s="29">
        <f t="shared" ref="D25:Y25" si="1">SUM(D15:D24)</f>
        <v>0</v>
      </c>
      <c r="E25" s="35">
        <f t="shared" si="1"/>
        <v>2605269</v>
      </c>
      <c r="F25" s="36">
        <f t="shared" si="1"/>
        <v>2597839</v>
      </c>
      <c r="G25" s="36">
        <f t="shared" si="1"/>
        <v>26694131</v>
      </c>
      <c r="H25" s="36">
        <f t="shared" si="1"/>
        <v>18928744</v>
      </c>
      <c r="I25" s="36">
        <f t="shared" si="1"/>
        <v>-107972</v>
      </c>
      <c r="J25" s="36">
        <f t="shared" si="1"/>
        <v>45514903</v>
      </c>
      <c r="K25" s="36">
        <f t="shared" si="1"/>
        <v>-11828</v>
      </c>
      <c r="L25" s="36">
        <f t="shared" si="1"/>
        <v>-1585421</v>
      </c>
      <c r="M25" s="36">
        <f t="shared" si="1"/>
        <v>-14903205</v>
      </c>
      <c r="N25" s="36">
        <f t="shared" si="1"/>
        <v>-16500454</v>
      </c>
      <c r="O25" s="36">
        <f t="shared" si="1"/>
        <v>-318869</v>
      </c>
      <c r="P25" s="36">
        <f t="shared" si="1"/>
        <v>-341044</v>
      </c>
      <c r="Q25" s="36">
        <f t="shared" si="1"/>
        <v>-322249</v>
      </c>
      <c r="R25" s="36">
        <f t="shared" si="1"/>
        <v>-982162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28032287</v>
      </c>
      <c r="X25" s="36">
        <f t="shared" si="1"/>
        <v>-135838</v>
      </c>
      <c r="Y25" s="36">
        <f t="shared" si="1"/>
        <v>28168125</v>
      </c>
      <c r="Z25" s="37">
        <f>+IF(X25&lt;&gt;0,+(Y25/X25)*100,0)</f>
        <v>-20736.557517042358</v>
      </c>
      <c r="AA25" s="38">
        <f>SUM(AA15:AA24)</f>
        <v>2597839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34297364</v>
      </c>
      <c r="D26" s="29">
        <f>+D13+D25</f>
        <v>0</v>
      </c>
      <c r="E26" s="30">
        <f t="shared" si="2"/>
        <v>12557860</v>
      </c>
      <c r="F26" s="31">
        <f t="shared" si="2"/>
        <v>8034656</v>
      </c>
      <c r="G26" s="31">
        <f t="shared" si="2"/>
        <v>33759657</v>
      </c>
      <c r="H26" s="31">
        <f t="shared" si="2"/>
        <v>16706734</v>
      </c>
      <c r="I26" s="31">
        <f t="shared" si="2"/>
        <v>-60618</v>
      </c>
      <c r="J26" s="31">
        <f t="shared" si="2"/>
        <v>50405773</v>
      </c>
      <c r="K26" s="31">
        <f t="shared" si="2"/>
        <v>100189</v>
      </c>
      <c r="L26" s="31">
        <f t="shared" si="2"/>
        <v>-1693807</v>
      </c>
      <c r="M26" s="31">
        <f t="shared" si="2"/>
        <v>-14666317</v>
      </c>
      <c r="N26" s="31">
        <f t="shared" si="2"/>
        <v>-16259935</v>
      </c>
      <c r="O26" s="31">
        <f t="shared" si="2"/>
        <v>-258666</v>
      </c>
      <c r="P26" s="31">
        <f t="shared" si="2"/>
        <v>-572784</v>
      </c>
      <c r="Q26" s="31">
        <f t="shared" si="2"/>
        <v>-9898</v>
      </c>
      <c r="R26" s="31">
        <f t="shared" si="2"/>
        <v>-841348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33304490</v>
      </c>
      <c r="X26" s="31">
        <f t="shared" si="2"/>
        <v>4537500</v>
      </c>
      <c r="Y26" s="31">
        <f t="shared" si="2"/>
        <v>28766990</v>
      </c>
      <c r="Z26" s="32">
        <f>+IF(X26&lt;&gt;0,+(Y26/X26)*100,0)</f>
        <v>633.98325068870531</v>
      </c>
      <c r="AA26" s="33">
        <f>+AA13+AA25</f>
        <v>8034656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71646</v>
      </c>
      <c r="D32" s="18"/>
      <c r="E32" s="19">
        <v>292741</v>
      </c>
      <c r="F32" s="20">
        <v>370118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>
        <v>109789</v>
      </c>
      <c r="R32" s="20">
        <v>109789</v>
      </c>
      <c r="S32" s="20"/>
      <c r="T32" s="20"/>
      <c r="U32" s="20"/>
      <c r="V32" s="20"/>
      <c r="W32" s="20">
        <v>181434</v>
      </c>
      <c r="X32" s="20">
        <v>196003</v>
      </c>
      <c r="Y32" s="20">
        <v>-14569</v>
      </c>
      <c r="Z32" s="21">
        <v>-7.4330494941403948</v>
      </c>
      <c r="AA32" s="22">
        <v>370118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1542559</v>
      </c>
      <c r="D35" s="18"/>
      <c r="E35" s="19"/>
      <c r="F35" s="20"/>
      <c r="G35" s="20">
        <v>1621962</v>
      </c>
      <c r="H35" s="20">
        <v>44</v>
      </c>
      <c r="I35" s="20"/>
      <c r="J35" s="20">
        <v>1622006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1622006</v>
      </c>
      <c r="X35" s="20"/>
      <c r="Y35" s="20">
        <v>1622006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1614205</v>
      </c>
      <c r="D37" s="29">
        <f t="shared" ref="D37:Y37" si="3">SUM(D29:D36)</f>
        <v>0</v>
      </c>
      <c r="E37" s="30">
        <f t="shared" si="3"/>
        <v>292741</v>
      </c>
      <c r="F37" s="31">
        <f t="shared" si="3"/>
        <v>370118</v>
      </c>
      <c r="G37" s="31">
        <f t="shared" si="3"/>
        <v>1693607</v>
      </c>
      <c r="H37" s="31">
        <f t="shared" si="3"/>
        <v>44</v>
      </c>
      <c r="I37" s="31">
        <f t="shared" si="3"/>
        <v>0</v>
      </c>
      <c r="J37" s="31">
        <f t="shared" si="3"/>
        <v>1693651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109789</v>
      </c>
      <c r="R37" s="31">
        <f t="shared" si="3"/>
        <v>109789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1803440</v>
      </c>
      <c r="X37" s="31">
        <f t="shared" si="3"/>
        <v>196003</v>
      </c>
      <c r="Y37" s="31">
        <f t="shared" si="3"/>
        <v>1607437</v>
      </c>
      <c r="Z37" s="32">
        <f>+IF(X37&lt;&gt;0,+(Y37/X37)*100,0)</f>
        <v>820.10836568828029</v>
      </c>
      <c r="AA37" s="33">
        <f>SUM(AA29:AA36)</f>
        <v>370118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65556034</v>
      </c>
      <c r="D40" s="18"/>
      <c r="E40" s="19">
        <v>67827245</v>
      </c>
      <c r="F40" s="20">
        <v>67827245</v>
      </c>
      <c r="G40" s="20">
        <v>64522455</v>
      </c>
      <c r="H40" s="20">
        <v>1043437</v>
      </c>
      <c r="I40" s="20"/>
      <c r="J40" s="20">
        <v>65565892</v>
      </c>
      <c r="K40" s="20"/>
      <c r="L40" s="20"/>
      <c r="M40" s="20">
        <v>-9858</v>
      </c>
      <c r="N40" s="20">
        <v>-9858</v>
      </c>
      <c r="O40" s="20"/>
      <c r="P40" s="20"/>
      <c r="Q40" s="20"/>
      <c r="R40" s="20"/>
      <c r="S40" s="20"/>
      <c r="T40" s="20"/>
      <c r="U40" s="20"/>
      <c r="V40" s="20"/>
      <c r="W40" s="20">
        <v>65556034</v>
      </c>
      <c r="X40" s="20">
        <v>27130898</v>
      </c>
      <c r="Y40" s="20">
        <v>38425136</v>
      </c>
      <c r="Z40" s="21">
        <v>141.6286921280674</v>
      </c>
      <c r="AA40" s="22">
        <v>67827245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65556034</v>
      </c>
      <c r="D43" s="29">
        <f t="shared" ref="D43:Y43" si="4">SUM(D39:D42)</f>
        <v>0</v>
      </c>
      <c r="E43" s="35">
        <f t="shared" si="4"/>
        <v>67827245</v>
      </c>
      <c r="F43" s="36">
        <f t="shared" si="4"/>
        <v>67827245</v>
      </c>
      <c r="G43" s="36">
        <f t="shared" si="4"/>
        <v>64522455</v>
      </c>
      <c r="H43" s="36">
        <f t="shared" si="4"/>
        <v>1043437</v>
      </c>
      <c r="I43" s="36">
        <f t="shared" si="4"/>
        <v>0</v>
      </c>
      <c r="J43" s="36">
        <f t="shared" si="4"/>
        <v>65565892</v>
      </c>
      <c r="K43" s="36">
        <f t="shared" si="4"/>
        <v>0</v>
      </c>
      <c r="L43" s="36">
        <f t="shared" si="4"/>
        <v>0</v>
      </c>
      <c r="M43" s="36">
        <f t="shared" si="4"/>
        <v>-9858</v>
      </c>
      <c r="N43" s="36">
        <f t="shared" si="4"/>
        <v>-9858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65556034</v>
      </c>
      <c r="X43" s="36">
        <f t="shared" si="4"/>
        <v>27130898</v>
      </c>
      <c r="Y43" s="36">
        <f t="shared" si="4"/>
        <v>38425136</v>
      </c>
      <c r="Z43" s="37">
        <f>+IF(X43&lt;&gt;0,+(Y43/X43)*100,0)</f>
        <v>141.6286921280674</v>
      </c>
      <c r="AA43" s="38">
        <f>SUM(AA39:AA42)</f>
        <v>67827245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67170239</v>
      </c>
      <c r="D44" s="29">
        <f>+D37+D43</f>
        <v>0</v>
      </c>
      <c r="E44" s="30">
        <f t="shared" si="5"/>
        <v>68119986</v>
      </c>
      <c r="F44" s="31">
        <f t="shared" si="5"/>
        <v>68197363</v>
      </c>
      <c r="G44" s="31">
        <f t="shared" si="5"/>
        <v>66216062</v>
      </c>
      <c r="H44" s="31">
        <f t="shared" si="5"/>
        <v>1043481</v>
      </c>
      <c r="I44" s="31">
        <f t="shared" si="5"/>
        <v>0</v>
      </c>
      <c r="J44" s="31">
        <f t="shared" si="5"/>
        <v>67259543</v>
      </c>
      <c r="K44" s="31">
        <f t="shared" si="5"/>
        <v>0</v>
      </c>
      <c r="L44" s="31">
        <f t="shared" si="5"/>
        <v>0</v>
      </c>
      <c r="M44" s="31">
        <f t="shared" si="5"/>
        <v>-9858</v>
      </c>
      <c r="N44" s="31">
        <f t="shared" si="5"/>
        <v>-9858</v>
      </c>
      <c r="O44" s="31">
        <f t="shared" si="5"/>
        <v>0</v>
      </c>
      <c r="P44" s="31">
        <f t="shared" si="5"/>
        <v>0</v>
      </c>
      <c r="Q44" s="31">
        <f t="shared" si="5"/>
        <v>109789</v>
      </c>
      <c r="R44" s="31">
        <f t="shared" si="5"/>
        <v>109789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67359474</v>
      </c>
      <c r="X44" s="31">
        <f t="shared" si="5"/>
        <v>27326901</v>
      </c>
      <c r="Y44" s="31">
        <f t="shared" si="5"/>
        <v>40032573</v>
      </c>
      <c r="Z44" s="32">
        <f>+IF(X44&lt;&gt;0,+(Y44/X44)*100,0)</f>
        <v>146.49510751328881</v>
      </c>
      <c r="AA44" s="33">
        <f>+AA37+AA43</f>
        <v>68197363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-32872875</v>
      </c>
      <c r="D45" s="42">
        <f t="shared" si="6"/>
        <v>0</v>
      </c>
      <c r="E45" s="43">
        <f t="shared" si="6"/>
        <v>-55562126</v>
      </c>
      <c r="F45" s="44">
        <f t="shared" si="6"/>
        <v>-60162707</v>
      </c>
      <c r="G45" s="44">
        <f t="shared" si="6"/>
        <v>-32456405</v>
      </c>
      <c r="H45" s="44">
        <f t="shared" si="6"/>
        <v>15663253</v>
      </c>
      <c r="I45" s="44">
        <f t="shared" si="6"/>
        <v>-60618</v>
      </c>
      <c r="J45" s="44">
        <f t="shared" si="6"/>
        <v>-16853770</v>
      </c>
      <c r="K45" s="44">
        <f t="shared" si="6"/>
        <v>100189</v>
      </c>
      <c r="L45" s="44">
        <f t="shared" si="6"/>
        <v>-1693807</v>
      </c>
      <c r="M45" s="44">
        <f t="shared" si="6"/>
        <v>-14656459</v>
      </c>
      <c r="N45" s="44">
        <f t="shared" si="6"/>
        <v>-16250077</v>
      </c>
      <c r="O45" s="44">
        <f t="shared" si="6"/>
        <v>-258666</v>
      </c>
      <c r="P45" s="44">
        <f t="shared" si="6"/>
        <v>-572784</v>
      </c>
      <c r="Q45" s="44">
        <f t="shared" si="6"/>
        <v>-119687</v>
      </c>
      <c r="R45" s="44">
        <f t="shared" si="6"/>
        <v>-951137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-34054984</v>
      </c>
      <c r="X45" s="44">
        <f t="shared" si="6"/>
        <v>-22789401</v>
      </c>
      <c r="Y45" s="44">
        <f t="shared" si="6"/>
        <v>-11265583</v>
      </c>
      <c r="Z45" s="45">
        <f>+IF(X45&lt;&gt;0,+(Y45/X45)*100,0)</f>
        <v>49.433431795772073</v>
      </c>
      <c r="AA45" s="46">
        <f>+AA26-AA44</f>
        <v>-60162707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5611603</v>
      </c>
      <c r="D47" s="18"/>
      <c r="E47" s="19">
        <v>4504243</v>
      </c>
      <c r="F47" s="20">
        <v>10726764</v>
      </c>
      <c r="G47" s="20">
        <v>6359549</v>
      </c>
      <c r="H47" s="20">
        <v>17552592</v>
      </c>
      <c r="I47" s="20">
        <v>439018</v>
      </c>
      <c r="J47" s="20">
        <v>24351159</v>
      </c>
      <c r="K47" s="20">
        <v>156818</v>
      </c>
      <c r="L47" s="20">
        <v>-1596107</v>
      </c>
      <c r="M47" s="20">
        <v>-1958751</v>
      </c>
      <c r="N47" s="20">
        <v>-3398040</v>
      </c>
      <c r="O47" s="20">
        <v>162925</v>
      </c>
      <c r="P47" s="20">
        <v>290569</v>
      </c>
      <c r="Q47" s="20">
        <v>742523</v>
      </c>
      <c r="R47" s="20">
        <v>1196017</v>
      </c>
      <c r="S47" s="20"/>
      <c r="T47" s="20"/>
      <c r="U47" s="20"/>
      <c r="V47" s="20"/>
      <c r="W47" s="20">
        <v>22149136</v>
      </c>
      <c r="X47" s="20">
        <v>13617370</v>
      </c>
      <c r="Y47" s="20">
        <v>8531766</v>
      </c>
      <c r="Z47" s="47">
        <v>62.653552044190619</v>
      </c>
      <c r="AA47" s="22">
        <v>10726764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5611603</v>
      </c>
      <c r="D50" s="50">
        <f t="shared" ref="D50:Y50" si="7">SUM(D47:D49)</f>
        <v>0</v>
      </c>
      <c r="E50" s="51">
        <f t="shared" si="7"/>
        <v>4504243</v>
      </c>
      <c r="F50" s="52">
        <f t="shared" si="7"/>
        <v>10726764</v>
      </c>
      <c r="G50" s="52">
        <f t="shared" si="7"/>
        <v>6359549</v>
      </c>
      <c r="H50" s="52">
        <f t="shared" si="7"/>
        <v>17552592</v>
      </c>
      <c r="I50" s="52">
        <f t="shared" si="7"/>
        <v>439018</v>
      </c>
      <c r="J50" s="52">
        <f t="shared" si="7"/>
        <v>24351159</v>
      </c>
      <c r="K50" s="52">
        <f t="shared" si="7"/>
        <v>156818</v>
      </c>
      <c r="L50" s="52">
        <f t="shared" si="7"/>
        <v>-1596107</v>
      </c>
      <c r="M50" s="52">
        <f t="shared" si="7"/>
        <v>-1958751</v>
      </c>
      <c r="N50" s="52">
        <f t="shared" si="7"/>
        <v>-3398040</v>
      </c>
      <c r="O50" s="52">
        <f t="shared" si="7"/>
        <v>162925</v>
      </c>
      <c r="P50" s="52">
        <f t="shared" si="7"/>
        <v>290569</v>
      </c>
      <c r="Q50" s="52">
        <f t="shared" si="7"/>
        <v>742523</v>
      </c>
      <c r="R50" s="52">
        <f t="shared" si="7"/>
        <v>1196017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22149136</v>
      </c>
      <c r="X50" s="52">
        <f t="shared" si="7"/>
        <v>13617370</v>
      </c>
      <c r="Y50" s="52">
        <f t="shared" si="7"/>
        <v>8531766</v>
      </c>
      <c r="Z50" s="53">
        <f>+IF(X50&lt;&gt;0,+(Y50/X50)*100,0)</f>
        <v>62.653552044190619</v>
      </c>
      <c r="AA50" s="54">
        <f>SUM(AA47:AA49)</f>
        <v>10726764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-47978299</v>
      </c>
      <c r="D6" s="18"/>
      <c r="E6" s="19"/>
      <c r="F6" s="20"/>
      <c r="G6" s="20">
        <v>-3399412</v>
      </c>
      <c r="H6" s="20">
        <v>-2976540</v>
      </c>
      <c r="I6" s="20">
        <v>-4425859</v>
      </c>
      <c r="J6" s="20">
        <v>-10801811</v>
      </c>
      <c r="K6" s="20">
        <v>-3545805</v>
      </c>
      <c r="L6" s="20">
        <v>-5069466</v>
      </c>
      <c r="M6" s="20">
        <v>-2878699</v>
      </c>
      <c r="N6" s="20">
        <v>-11493970</v>
      </c>
      <c r="O6" s="20">
        <v>-3754346</v>
      </c>
      <c r="P6" s="20">
        <v>-7408700</v>
      </c>
      <c r="Q6" s="20">
        <v>-3041680</v>
      </c>
      <c r="R6" s="20">
        <v>-14204726</v>
      </c>
      <c r="S6" s="20"/>
      <c r="T6" s="20"/>
      <c r="U6" s="20"/>
      <c r="V6" s="20"/>
      <c r="W6" s="20">
        <v>-36500507</v>
      </c>
      <c r="X6" s="20"/>
      <c r="Y6" s="20">
        <v>-36500507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70501412</v>
      </c>
      <c r="D7" s="18"/>
      <c r="E7" s="19"/>
      <c r="F7" s="20"/>
      <c r="G7" s="20">
        <v>8690066</v>
      </c>
      <c r="H7" s="20">
        <v>8798798</v>
      </c>
      <c r="I7" s="20">
        <v>8774472</v>
      </c>
      <c r="J7" s="20">
        <v>26263336</v>
      </c>
      <c r="K7" s="20">
        <v>8737926</v>
      </c>
      <c r="L7" s="20">
        <v>8828825</v>
      </c>
      <c r="M7" s="20">
        <v>156638</v>
      </c>
      <c r="N7" s="20">
        <v>17723389</v>
      </c>
      <c r="O7" s="20">
        <v>209930</v>
      </c>
      <c r="P7" s="20">
        <v>242608</v>
      </c>
      <c r="Q7" s="20">
        <v>-114854</v>
      </c>
      <c r="R7" s="20">
        <v>337684</v>
      </c>
      <c r="S7" s="20"/>
      <c r="T7" s="20"/>
      <c r="U7" s="20"/>
      <c r="V7" s="20"/>
      <c r="W7" s="20">
        <v>44324409</v>
      </c>
      <c r="X7" s="20"/>
      <c r="Y7" s="20">
        <v>44324409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-12023909</v>
      </c>
      <c r="D10" s="18"/>
      <c r="E10" s="19"/>
      <c r="F10" s="20"/>
      <c r="G10" s="20">
        <v>-348083</v>
      </c>
      <c r="H10" s="20">
        <v>-2190920</v>
      </c>
      <c r="I10" s="20">
        <v>-584543</v>
      </c>
      <c r="J10" s="20">
        <v>-3123546</v>
      </c>
      <c r="K10" s="20">
        <v>-512391</v>
      </c>
      <c r="L10" s="20">
        <v>-2531824</v>
      </c>
      <c r="M10" s="20">
        <v>-599381</v>
      </c>
      <c r="N10" s="20">
        <v>-3643596</v>
      </c>
      <c r="O10" s="20">
        <v>-508036</v>
      </c>
      <c r="P10" s="20">
        <v>-1600543</v>
      </c>
      <c r="Q10" s="20">
        <v>-1086867</v>
      </c>
      <c r="R10" s="20">
        <v>-3195446</v>
      </c>
      <c r="S10" s="20"/>
      <c r="T10" s="20"/>
      <c r="U10" s="20"/>
      <c r="V10" s="20"/>
      <c r="W10" s="20">
        <v>-9962588</v>
      </c>
      <c r="X10" s="20"/>
      <c r="Y10" s="20">
        <v>-9962588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10499204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4942571</v>
      </c>
      <c r="H13" s="31">
        <f t="shared" si="0"/>
        <v>3631338</v>
      </c>
      <c r="I13" s="31">
        <f t="shared" si="0"/>
        <v>3764070</v>
      </c>
      <c r="J13" s="31">
        <f t="shared" si="0"/>
        <v>12337979</v>
      </c>
      <c r="K13" s="31">
        <f t="shared" si="0"/>
        <v>4679730</v>
      </c>
      <c r="L13" s="31">
        <f t="shared" si="0"/>
        <v>1227535</v>
      </c>
      <c r="M13" s="31">
        <f t="shared" si="0"/>
        <v>-3321442</v>
      </c>
      <c r="N13" s="31">
        <f t="shared" si="0"/>
        <v>2585823</v>
      </c>
      <c r="O13" s="31">
        <f t="shared" si="0"/>
        <v>-4052452</v>
      </c>
      <c r="P13" s="31">
        <f t="shared" si="0"/>
        <v>-8766635</v>
      </c>
      <c r="Q13" s="31">
        <f t="shared" si="0"/>
        <v>-4243401</v>
      </c>
      <c r="R13" s="31">
        <f t="shared" si="0"/>
        <v>-17062488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-2138686</v>
      </c>
      <c r="X13" s="31">
        <f t="shared" si="0"/>
        <v>0</v>
      </c>
      <c r="Y13" s="31">
        <f t="shared" si="0"/>
        <v>-2138686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10961489</v>
      </c>
      <c r="D17" s="18"/>
      <c r="E17" s="19">
        <v>4400000</v>
      </c>
      <c r="F17" s="20">
        <v>6532272</v>
      </c>
      <c r="G17" s="24"/>
      <c r="H17" s="24">
        <v>963877</v>
      </c>
      <c r="I17" s="24">
        <v>249682</v>
      </c>
      <c r="J17" s="20">
        <v>1213559</v>
      </c>
      <c r="K17" s="24"/>
      <c r="L17" s="24">
        <v>91257</v>
      </c>
      <c r="M17" s="20"/>
      <c r="N17" s="24">
        <v>91257</v>
      </c>
      <c r="O17" s="24">
        <v>249759</v>
      </c>
      <c r="P17" s="24">
        <v>3119592</v>
      </c>
      <c r="Q17" s="20"/>
      <c r="R17" s="24">
        <v>3369351</v>
      </c>
      <c r="S17" s="24"/>
      <c r="T17" s="20"/>
      <c r="U17" s="24"/>
      <c r="V17" s="24"/>
      <c r="W17" s="24">
        <v>4674167</v>
      </c>
      <c r="X17" s="20">
        <v>1135729</v>
      </c>
      <c r="Y17" s="24">
        <v>3538438</v>
      </c>
      <c r="Z17" s="25">
        <v>311.55654209763071</v>
      </c>
      <c r="AA17" s="26">
        <v>6532272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10961489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6532272</v>
      </c>
      <c r="G25" s="36">
        <f t="shared" si="1"/>
        <v>0</v>
      </c>
      <c r="H25" s="36">
        <f t="shared" si="1"/>
        <v>963877</v>
      </c>
      <c r="I25" s="36">
        <f t="shared" si="1"/>
        <v>249682</v>
      </c>
      <c r="J25" s="36">
        <f t="shared" si="1"/>
        <v>1213559</v>
      </c>
      <c r="K25" s="36">
        <f t="shared" si="1"/>
        <v>0</v>
      </c>
      <c r="L25" s="36">
        <f t="shared" si="1"/>
        <v>91257</v>
      </c>
      <c r="M25" s="36">
        <f t="shared" si="1"/>
        <v>0</v>
      </c>
      <c r="N25" s="36">
        <f t="shared" si="1"/>
        <v>91257</v>
      </c>
      <c r="O25" s="36">
        <f t="shared" si="1"/>
        <v>249759</v>
      </c>
      <c r="P25" s="36">
        <f t="shared" si="1"/>
        <v>3119592</v>
      </c>
      <c r="Q25" s="36">
        <f t="shared" si="1"/>
        <v>0</v>
      </c>
      <c r="R25" s="36">
        <f t="shared" si="1"/>
        <v>3369351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4674167</v>
      </c>
      <c r="X25" s="36">
        <f t="shared" si="1"/>
        <v>1135729</v>
      </c>
      <c r="Y25" s="36">
        <f t="shared" si="1"/>
        <v>3538438</v>
      </c>
      <c r="Z25" s="37">
        <f>+IF(X25&lt;&gt;0,+(Y25/X25)*100,0)</f>
        <v>311.55654209763071</v>
      </c>
      <c r="AA25" s="38">
        <f>SUM(AA15:AA24)</f>
        <v>6532272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21460693</v>
      </c>
      <c r="D26" s="29">
        <f>+D13+D25</f>
        <v>0</v>
      </c>
      <c r="E26" s="30">
        <f t="shared" si="2"/>
        <v>4400000</v>
      </c>
      <c r="F26" s="31">
        <f t="shared" si="2"/>
        <v>6532272</v>
      </c>
      <c r="G26" s="31">
        <f t="shared" si="2"/>
        <v>4942571</v>
      </c>
      <c r="H26" s="31">
        <f t="shared" si="2"/>
        <v>4595215</v>
      </c>
      <c r="I26" s="31">
        <f t="shared" si="2"/>
        <v>4013752</v>
      </c>
      <c r="J26" s="31">
        <f t="shared" si="2"/>
        <v>13551538</v>
      </c>
      <c r="K26" s="31">
        <f t="shared" si="2"/>
        <v>4679730</v>
      </c>
      <c r="L26" s="31">
        <f t="shared" si="2"/>
        <v>1318792</v>
      </c>
      <c r="M26" s="31">
        <f t="shared" si="2"/>
        <v>-3321442</v>
      </c>
      <c r="N26" s="31">
        <f t="shared" si="2"/>
        <v>2677080</v>
      </c>
      <c r="O26" s="31">
        <f t="shared" si="2"/>
        <v>-3802693</v>
      </c>
      <c r="P26" s="31">
        <f t="shared" si="2"/>
        <v>-5647043</v>
      </c>
      <c r="Q26" s="31">
        <f t="shared" si="2"/>
        <v>-4243401</v>
      </c>
      <c r="R26" s="31">
        <f t="shared" si="2"/>
        <v>-13693137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2535481</v>
      </c>
      <c r="X26" s="31">
        <f t="shared" si="2"/>
        <v>1135729</v>
      </c>
      <c r="Y26" s="31">
        <f t="shared" si="2"/>
        <v>1399752</v>
      </c>
      <c r="Z26" s="32">
        <f>+IF(X26&lt;&gt;0,+(Y26/X26)*100,0)</f>
        <v>123.24700698846291</v>
      </c>
      <c r="AA26" s="33">
        <f>+AA13+AA25</f>
        <v>6532272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23116153</v>
      </c>
      <c r="D32" s="18"/>
      <c r="E32" s="19"/>
      <c r="F32" s="20"/>
      <c r="G32" s="20">
        <v>364942</v>
      </c>
      <c r="H32" s="20">
        <v>2984292</v>
      </c>
      <c r="I32" s="20">
        <v>1322482</v>
      </c>
      <c r="J32" s="20">
        <v>4671716</v>
      </c>
      <c r="K32" s="20">
        <v>1943304</v>
      </c>
      <c r="L32" s="20">
        <v>2400207</v>
      </c>
      <c r="M32" s="20">
        <v>1032618</v>
      </c>
      <c r="N32" s="20">
        <v>5376129</v>
      </c>
      <c r="O32" s="20">
        <v>1919560</v>
      </c>
      <c r="P32" s="20">
        <v>1625792</v>
      </c>
      <c r="Q32" s="20">
        <v>2479286</v>
      </c>
      <c r="R32" s="20">
        <v>6024638</v>
      </c>
      <c r="S32" s="20"/>
      <c r="T32" s="20"/>
      <c r="U32" s="20"/>
      <c r="V32" s="20"/>
      <c r="W32" s="20">
        <v>16072483</v>
      </c>
      <c r="X32" s="20"/>
      <c r="Y32" s="20">
        <v>16072483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23116153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364942</v>
      </c>
      <c r="H37" s="31">
        <f t="shared" si="3"/>
        <v>2984292</v>
      </c>
      <c r="I37" s="31">
        <f t="shared" si="3"/>
        <v>1322482</v>
      </c>
      <c r="J37" s="31">
        <f t="shared" si="3"/>
        <v>4671716</v>
      </c>
      <c r="K37" s="31">
        <f t="shared" si="3"/>
        <v>1943304</v>
      </c>
      <c r="L37" s="31">
        <f t="shared" si="3"/>
        <v>2400207</v>
      </c>
      <c r="M37" s="31">
        <f t="shared" si="3"/>
        <v>1032618</v>
      </c>
      <c r="N37" s="31">
        <f t="shared" si="3"/>
        <v>5376129</v>
      </c>
      <c r="O37" s="31">
        <f t="shared" si="3"/>
        <v>1919560</v>
      </c>
      <c r="P37" s="31">
        <f t="shared" si="3"/>
        <v>1625792</v>
      </c>
      <c r="Q37" s="31">
        <f t="shared" si="3"/>
        <v>2479286</v>
      </c>
      <c r="R37" s="31">
        <f t="shared" si="3"/>
        <v>6024638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16072483</v>
      </c>
      <c r="X37" s="31">
        <f t="shared" si="3"/>
        <v>0</v>
      </c>
      <c r="Y37" s="31">
        <f t="shared" si="3"/>
        <v>16072483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23116153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364942</v>
      </c>
      <c r="H44" s="31">
        <f t="shared" si="5"/>
        <v>2984292</v>
      </c>
      <c r="I44" s="31">
        <f t="shared" si="5"/>
        <v>1322482</v>
      </c>
      <c r="J44" s="31">
        <f t="shared" si="5"/>
        <v>4671716</v>
      </c>
      <c r="K44" s="31">
        <f t="shared" si="5"/>
        <v>1943304</v>
      </c>
      <c r="L44" s="31">
        <f t="shared" si="5"/>
        <v>2400207</v>
      </c>
      <c r="M44" s="31">
        <f t="shared" si="5"/>
        <v>1032618</v>
      </c>
      <c r="N44" s="31">
        <f t="shared" si="5"/>
        <v>5376129</v>
      </c>
      <c r="O44" s="31">
        <f t="shared" si="5"/>
        <v>1919560</v>
      </c>
      <c r="P44" s="31">
        <f t="shared" si="5"/>
        <v>1625792</v>
      </c>
      <c r="Q44" s="31">
        <f t="shared" si="5"/>
        <v>2479286</v>
      </c>
      <c r="R44" s="31">
        <f t="shared" si="5"/>
        <v>6024638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16072483</v>
      </c>
      <c r="X44" s="31">
        <f t="shared" si="5"/>
        <v>0</v>
      </c>
      <c r="Y44" s="31">
        <f t="shared" si="5"/>
        <v>16072483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-1655460</v>
      </c>
      <c r="D45" s="42">
        <f t="shared" si="6"/>
        <v>0</v>
      </c>
      <c r="E45" s="43">
        <f t="shared" si="6"/>
        <v>4400000</v>
      </c>
      <c r="F45" s="44">
        <f t="shared" si="6"/>
        <v>6532272</v>
      </c>
      <c r="G45" s="44">
        <f t="shared" si="6"/>
        <v>4577629</v>
      </c>
      <c r="H45" s="44">
        <f t="shared" si="6"/>
        <v>1610923</v>
      </c>
      <c r="I45" s="44">
        <f t="shared" si="6"/>
        <v>2691270</v>
      </c>
      <c r="J45" s="44">
        <f t="shared" si="6"/>
        <v>8879822</v>
      </c>
      <c r="K45" s="44">
        <f t="shared" si="6"/>
        <v>2736426</v>
      </c>
      <c r="L45" s="44">
        <f t="shared" si="6"/>
        <v>-1081415</v>
      </c>
      <c r="M45" s="44">
        <f t="shared" si="6"/>
        <v>-4354060</v>
      </c>
      <c r="N45" s="44">
        <f t="shared" si="6"/>
        <v>-2699049</v>
      </c>
      <c r="O45" s="44">
        <f t="shared" si="6"/>
        <v>-5722253</v>
      </c>
      <c r="P45" s="44">
        <f t="shared" si="6"/>
        <v>-7272835</v>
      </c>
      <c r="Q45" s="44">
        <f t="shared" si="6"/>
        <v>-6722687</v>
      </c>
      <c r="R45" s="44">
        <f t="shared" si="6"/>
        <v>-19717775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-13537002</v>
      </c>
      <c r="X45" s="44">
        <f t="shared" si="6"/>
        <v>1135729</v>
      </c>
      <c r="Y45" s="44">
        <f t="shared" si="6"/>
        <v>-14672731</v>
      </c>
      <c r="Z45" s="45">
        <f>+IF(X45&lt;&gt;0,+(Y45/X45)*100,0)</f>
        <v>-1291.9218405094878</v>
      </c>
      <c r="AA45" s="46">
        <f>+AA26-AA44</f>
        <v>6532272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207773910</v>
      </c>
      <c r="F6" s="20">
        <v>207489940</v>
      </c>
      <c r="G6" s="20">
        <v>-2460</v>
      </c>
      <c r="H6" s="20"/>
      <c r="I6" s="20">
        <v>-5335120</v>
      </c>
      <c r="J6" s="20">
        <v>-5337580</v>
      </c>
      <c r="K6" s="20">
        <v>-8256544</v>
      </c>
      <c r="L6" s="20">
        <v>-14155651</v>
      </c>
      <c r="M6" s="20">
        <v>-8622864</v>
      </c>
      <c r="N6" s="20">
        <v>-31035059</v>
      </c>
      <c r="O6" s="20">
        <v>-10403682</v>
      </c>
      <c r="P6" s="20">
        <v>-11397603</v>
      </c>
      <c r="Q6" s="20">
        <v>-6129826</v>
      </c>
      <c r="R6" s="20">
        <v>-27931111</v>
      </c>
      <c r="S6" s="20"/>
      <c r="T6" s="20"/>
      <c r="U6" s="20"/>
      <c r="V6" s="20"/>
      <c r="W6" s="20">
        <v>-64303750</v>
      </c>
      <c r="X6" s="20">
        <v>155629850</v>
      </c>
      <c r="Y6" s="20">
        <v>-219933600</v>
      </c>
      <c r="Z6" s="21">
        <v>-141.31839104130731</v>
      </c>
      <c r="AA6" s="22">
        <v>207489940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-3796033</v>
      </c>
      <c r="F7" s="20">
        <v>-809337</v>
      </c>
      <c r="G7" s="20">
        <v>10206158</v>
      </c>
      <c r="H7" s="20"/>
      <c r="I7" s="20">
        <v>9085169</v>
      </c>
      <c r="J7" s="20">
        <v>19291327</v>
      </c>
      <c r="K7" s="20">
        <v>9727802</v>
      </c>
      <c r="L7" s="20">
        <v>-50447745</v>
      </c>
      <c r="M7" s="20">
        <v>9770979</v>
      </c>
      <c r="N7" s="20">
        <v>-30948964</v>
      </c>
      <c r="O7" s="20">
        <v>9771543</v>
      </c>
      <c r="P7" s="20">
        <v>18435562</v>
      </c>
      <c r="Q7" s="20">
        <v>10171044</v>
      </c>
      <c r="R7" s="20">
        <v>38378149</v>
      </c>
      <c r="S7" s="20"/>
      <c r="T7" s="20"/>
      <c r="U7" s="20"/>
      <c r="V7" s="20"/>
      <c r="W7" s="20">
        <v>26720512</v>
      </c>
      <c r="X7" s="20">
        <v>38566413</v>
      </c>
      <c r="Y7" s="20">
        <v>-11845901</v>
      </c>
      <c r="Z7" s="21">
        <v>-30.715589235638792</v>
      </c>
      <c r="AA7" s="22">
        <v>-809337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2500000</v>
      </c>
      <c r="F8" s="20">
        <v>1834784</v>
      </c>
      <c r="G8" s="20">
        <v>5896</v>
      </c>
      <c r="H8" s="20"/>
      <c r="I8" s="20"/>
      <c r="J8" s="20">
        <v>5896</v>
      </c>
      <c r="K8" s="20"/>
      <c r="L8" s="20"/>
      <c r="M8" s="20"/>
      <c r="N8" s="20"/>
      <c r="O8" s="20"/>
      <c r="P8" s="20">
        <v>5602</v>
      </c>
      <c r="Q8" s="20"/>
      <c r="R8" s="20">
        <v>5602</v>
      </c>
      <c r="S8" s="20"/>
      <c r="T8" s="20"/>
      <c r="U8" s="20"/>
      <c r="V8" s="20"/>
      <c r="W8" s="20">
        <v>11498</v>
      </c>
      <c r="X8" s="20">
        <v>792814</v>
      </c>
      <c r="Y8" s="20">
        <v>-781316</v>
      </c>
      <c r="Z8" s="21">
        <v>-98.549722885821893</v>
      </c>
      <c r="AA8" s="22">
        <v>1834784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-16396430</v>
      </c>
      <c r="F10" s="20">
        <v>-18699000</v>
      </c>
      <c r="G10" s="20">
        <v>-706717</v>
      </c>
      <c r="H10" s="20"/>
      <c r="I10" s="20">
        <v>-725229</v>
      </c>
      <c r="J10" s="20">
        <v>-1431946</v>
      </c>
      <c r="K10" s="20">
        <v>-821459</v>
      </c>
      <c r="L10" s="20">
        <v>-700209</v>
      </c>
      <c r="M10" s="20">
        <v>-1968636</v>
      </c>
      <c r="N10" s="20">
        <v>-3490304</v>
      </c>
      <c r="O10" s="20">
        <v>-1278252</v>
      </c>
      <c r="P10" s="20">
        <v>-2322857</v>
      </c>
      <c r="Q10" s="20">
        <v>-197979</v>
      </c>
      <c r="R10" s="20">
        <v>-3799088</v>
      </c>
      <c r="S10" s="20"/>
      <c r="T10" s="20"/>
      <c r="U10" s="20"/>
      <c r="V10" s="20"/>
      <c r="W10" s="20">
        <v>-8721338</v>
      </c>
      <c r="X10" s="20">
        <v>-14495891</v>
      </c>
      <c r="Y10" s="20">
        <v>5774553</v>
      </c>
      <c r="Z10" s="21">
        <v>-39.835792087564677</v>
      </c>
      <c r="AA10" s="22">
        <v>-18699000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339</v>
      </c>
      <c r="H11" s="24"/>
      <c r="I11" s="24">
        <v>690797</v>
      </c>
      <c r="J11" s="20">
        <v>691136</v>
      </c>
      <c r="K11" s="24">
        <v>1070636</v>
      </c>
      <c r="L11" s="24">
        <v>1838186</v>
      </c>
      <c r="M11" s="20">
        <v>1114798</v>
      </c>
      <c r="N11" s="24">
        <v>4023620</v>
      </c>
      <c r="O11" s="24">
        <v>1351843</v>
      </c>
      <c r="P11" s="24">
        <v>1475471</v>
      </c>
      <c r="Q11" s="20">
        <v>790842</v>
      </c>
      <c r="R11" s="24">
        <v>3618156</v>
      </c>
      <c r="S11" s="24"/>
      <c r="T11" s="20"/>
      <c r="U11" s="24"/>
      <c r="V11" s="24"/>
      <c r="W11" s="24">
        <v>8332912</v>
      </c>
      <c r="X11" s="20"/>
      <c r="Y11" s="24">
        <v>8332912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190081447</v>
      </c>
      <c r="F13" s="31">
        <f t="shared" si="0"/>
        <v>189816387</v>
      </c>
      <c r="G13" s="31">
        <f t="shared" si="0"/>
        <v>9503216</v>
      </c>
      <c r="H13" s="31">
        <f t="shared" si="0"/>
        <v>0</v>
      </c>
      <c r="I13" s="31">
        <f t="shared" si="0"/>
        <v>3715617</v>
      </c>
      <c r="J13" s="31">
        <f t="shared" si="0"/>
        <v>13218833</v>
      </c>
      <c r="K13" s="31">
        <f t="shared" si="0"/>
        <v>1720435</v>
      </c>
      <c r="L13" s="31">
        <f t="shared" si="0"/>
        <v>-63465419</v>
      </c>
      <c r="M13" s="31">
        <f t="shared" si="0"/>
        <v>294277</v>
      </c>
      <c r="N13" s="31">
        <f t="shared" si="0"/>
        <v>-61450707</v>
      </c>
      <c r="O13" s="31">
        <f t="shared" si="0"/>
        <v>-558548</v>
      </c>
      <c r="P13" s="31">
        <f t="shared" si="0"/>
        <v>6196175</v>
      </c>
      <c r="Q13" s="31">
        <f t="shared" si="0"/>
        <v>4634081</v>
      </c>
      <c r="R13" s="31">
        <f t="shared" si="0"/>
        <v>10271708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-37960166</v>
      </c>
      <c r="X13" s="31">
        <f t="shared" si="0"/>
        <v>180493186</v>
      </c>
      <c r="Y13" s="31">
        <f t="shared" si="0"/>
        <v>-218453352</v>
      </c>
      <c r="Z13" s="32">
        <f>+IF(X13&lt;&gt;0,+(Y13/X13)*100,0)</f>
        <v>-121.03135682917139</v>
      </c>
      <c r="AA13" s="33">
        <f>SUM(AA6:AA12)</f>
        <v>189816387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13096310</v>
      </c>
      <c r="F17" s="20">
        <v>12066054</v>
      </c>
      <c r="G17" s="24"/>
      <c r="H17" s="24"/>
      <c r="I17" s="24">
        <v>20590</v>
      </c>
      <c r="J17" s="20">
        <v>20590</v>
      </c>
      <c r="K17" s="24">
        <v>2677629</v>
      </c>
      <c r="L17" s="24">
        <v>7660615</v>
      </c>
      <c r="M17" s="20">
        <v>4313147</v>
      </c>
      <c r="N17" s="24">
        <v>14651391</v>
      </c>
      <c r="O17" s="24">
        <v>29392</v>
      </c>
      <c r="P17" s="24">
        <v>263670</v>
      </c>
      <c r="Q17" s="20">
        <v>63793</v>
      </c>
      <c r="R17" s="24">
        <v>356855</v>
      </c>
      <c r="S17" s="24"/>
      <c r="T17" s="20"/>
      <c r="U17" s="24"/>
      <c r="V17" s="24"/>
      <c r="W17" s="24">
        <v>15028836</v>
      </c>
      <c r="X17" s="20">
        <v>10475751</v>
      </c>
      <c r="Y17" s="24">
        <v>4553085</v>
      </c>
      <c r="Z17" s="25">
        <v>43.46308918568225</v>
      </c>
      <c r="AA17" s="26">
        <v>12066054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13096310</v>
      </c>
      <c r="F25" s="36">
        <f t="shared" si="1"/>
        <v>12066054</v>
      </c>
      <c r="G25" s="36">
        <f t="shared" si="1"/>
        <v>0</v>
      </c>
      <c r="H25" s="36">
        <f t="shared" si="1"/>
        <v>0</v>
      </c>
      <c r="I25" s="36">
        <f t="shared" si="1"/>
        <v>20590</v>
      </c>
      <c r="J25" s="36">
        <f t="shared" si="1"/>
        <v>20590</v>
      </c>
      <c r="K25" s="36">
        <f t="shared" si="1"/>
        <v>2677629</v>
      </c>
      <c r="L25" s="36">
        <f t="shared" si="1"/>
        <v>7660615</v>
      </c>
      <c r="M25" s="36">
        <f t="shared" si="1"/>
        <v>4313147</v>
      </c>
      <c r="N25" s="36">
        <f t="shared" si="1"/>
        <v>14651391</v>
      </c>
      <c r="O25" s="36">
        <f t="shared" si="1"/>
        <v>29392</v>
      </c>
      <c r="P25" s="36">
        <f t="shared" si="1"/>
        <v>263670</v>
      </c>
      <c r="Q25" s="36">
        <f t="shared" si="1"/>
        <v>63793</v>
      </c>
      <c r="R25" s="36">
        <f t="shared" si="1"/>
        <v>356855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15028836</v>
      </c>
      <c r="X25" s="36">
        <f t="shared" si="1"/>
        <v>10475751</v>
      </c>
      <c r="Y25" s="36">
        <f t="shared" si="1"/>
        <v>4553085</v>
      </c>
      <c r="Z25" s="37">
        <f>+IF(X25&lt;&gt;0,+(Y25/X25)*100,0)</f>
        <v>43.46308918568225</v>
      </c>
      <c r="AA25" s="38">
        <f>SUM(AA15:AA24)</f>
        <v>12066054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203177757</v>
      </c>
      <c r="F26" s="31">
        <f t="shared" si="2"/>
        <v>201882441</v>
      </c>
      <c r="G26" s="31">
        <f t="shared" si="2"/>
        <v>9503216</v>
      </c>
      <c r="H26" s="31">
        <f t="shared" si="2"/>
        <v>0</v>
      </c>
      <c r="I26" s="31">
        <f t="shared" si="2"/>
        <v>3736207</v>
      </c>
      <c r="J26" s="31">
        <f t="shared" si="2"/>
        <v>13239423</v>
      </c>
      <c r="K26" s="31">
        <f t="shared" si="2"/>
        <v>4398064</v>
      </c>
      <c r="L26" s="31">
        <f t="shared" si="2"/>
        <v>-55804804</v>
      </c>
      <c r="M26" s="31">
        <f t="shared" si="2"/>
        <v>4607424</v>
      </c>
      <c r="N26" s="31">
        <f t="shared" si="2"/>
        <v>-46799316</v>
      </c>
      <c r="O26" s="31">
        <f t="shared" si="2"/>
        <v>-529156</v>
      </c>
      <c r="P26" s="31">
        <f t="shared" si="2"/>
        <v>6459845</v>
      </c>
      <c r="Q26" s="31">
        <f t="shared" si="2"/>
        <v>4697874</v>
      </c>
      <c r="R26" s="31">
        <f t="shared" si="2"/>
        <v>10628563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-22931330</v>
      </c>
      <c r="X26" s="31">
        <f t="shared" si="2"/>
        <v>190968937</v>
      </c>
      <c r="Y26" s="31">
        <f t="shared" si="2"/>
        <v>-213900267</v>
      </c>
      <c r="Z26" s="32">
        <f>+IF(X26&lt;&gt;0,+(Y26/X26)*100,0)</f>
        <v>-112.00788482160323</v>
      </c>
      <c r="AA26" s="33">
        <f>+AA13+AA25</f>
        <v>201882441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112260371</v>
      </c>
      <c r="F32" s="20">
        <v>119288565</v>
      </c>
      <c r="G32" s="20"/>
      <c r="H32" s="20"/>
      <c r="I32" s="20"/>
      <c r="J32" s="20"/>
      <c r="K32" s="20"/>
      <c r="L32" s="20">
        <v>-21</v>
      </c>
      <c r="M32" s="20">
        <v>1211844</v>
      </c>
      <c r="N32" s="20">
        <v>1211823</v>
      </c>
      <c r="O32" s="20">
        <v>56610</v>
      </c>
      <c r="P32" s="20"/>
      <c r="Q32" s="20">
        <v>1348444</v>
      </c>
      <c r="R32" s="20">
        <v>1405054</v>
      </c>
      <c r="S32" s="20"/>
      <c r="T32" s="20"/>
      <c r="U32" s="20"/>
      <c r="V32" s="20"/>
      <c r="W32" s="20">
        <v>2616877</v>
      </c>
      <c r="X32" s="20">
        <v>99754763</v>
      </c>
      <c r="Y32" s="20">
        <v>-97137886</v>
      </c>
      <c r="Z32" s="21">
        <v>-97.376689672452031</v>
      </c>
      <c r="AA32" s="22">
        <v>119288565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-10341680</v>
      </c>
      <c r="F33" s="20">
        <v>-9754578</v>
      </c>
      <c r="G33" s="20"/>
      <c r="H33" s="20">
        <v>-21060</v>
      </c>
      <c r="I33" s="20">
        <v>-10553</v>
      </c>
      <c r="J33" s="20">
        <v>-31613</v>
      </c>
      <c r="K33" s="20">
        <v>-1520626</v>
      </c>
      <c r="L33" s="20">
        <v>-3070597</v>
      </c>
      <c r="M33" s="20">
        <v>-4789838</v>
      </c>
      <c r="N33" s="20">
        <v>-9381061</v>
      </c>
      <c r="O33" s="20">
        <v>-40015</v>
      </c>
      <c r="P33" s="20">
        <v>-11133</v>
      </c>
      <c r="Q33" s="20">
        <v>-7560</v>
      </c>
      <c r="R33" s="20">
        <v>-58708</v>
      </c>
      <c r="S33" s="20"/>
      <c r="T33" s="20"/>
      <c r="U33" s="20"/>
      <c r="V33" s="20"/>
      <c r="W33" s="20">
        <v>-9471382</v>
      </c>
      <c r="X33" s="20">
        <v>-7315929</v>
      </c>
      <c r="Y33" s="20">
        <v>-2155453</v>
      </c>
      <c r="Z33" s="21">
        <v>29.462464712273722</v>
      </c>
      <c r="AA33" s="22">
        <v>-9754578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66424880</v>
      </c>
      <c r="F34" s="20">
        <v>66424880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66424880</v>
      </c>
      <c r="Y34" s="20">
        <v>-66424880</v>
      </c>
      <c r="Z34" s="21">
        <v>-100</v>
      </c>
      <c r="AA34" s="22">
        <v>66424880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168343571</v>
      </c>
      <c r="F37" s="31">
        <f t="shared" si="3"/>
        <v>175958867</v>
      </c>
      <c r="G37" s="31">
        <f t="shared" si="3"/>
        <v>0</v>
      </c>
      <c r="H37" s="31">
        <f t="shared" si="3"/>
        <v>-21060</v>
      </c>
      <c r="I37" s="31">
        <f t="shared" si="3"/>
        <v>-10553</v>
      </c>
      <c r="J37" s="31">
        <f t="shared" si="3"/>
        <v>-31613</v>
      </c>
      <c r="K37" s="31">
        <f t="shared" si="3"/>
        <v>-1520626</v>
      </c>
      <c r="L37" s="31">
        <f t="shared" si="3"/>
        <v>-3070618</v>
      </c>
      <c r="M37" s="31">
        <f t="shared" si="3"/>
        <v>-3577994</v>
      </c>
      <c r="N37" s="31">
        <f t="shared" si="3"/>
        <v>-8169238</v>
      </c>
      <c r="O37" s="31">
        <f t="shared" si="3"/>
        <v>16595</v>
      </c>
      <c r="P37" s="31">
        <f t="shared" si="3"/>
        <v>-11133</v>
      </c>
      <c r="Q37" s="31">
        <f t="shared" si="3"/>
        <v>1340884</v>
      </c>
      <c r="R37" s="31">
        <f t="shared" si="3"/>
        <v>1346346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-6854505</v>
      </c>
      <c r="X37" s="31">
        <f t="shared" si="3"/>
        <v>158863714</v>
      </c>
      <c r="Y37" s="31">
        <f t="shared" si="3"/>
        <v>-165718219</v>
      </c>
      <c r="Z37" s="32">
        <f>+IF(X37&lt;&gt;0,+(Y37/X37)*100,0)</f>
        <v>-104.31470776265496</v>
      </c>
      <c r="AA37" s="33">
        <f>SUM(AA29:AA36)</f>
        <v>175958867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168343571</v>
      </c>
      <c r="F44" s="31">
        <f t="shared" si="5"/>
        <v>175958867</v>
      </c>
      <c r="G44" s="31">
        <f t="shared" si="5"/>
        <v>0</v>
      </c>
      <c r="H44" s="31">
        <f t="shared" si="5"/>
        <v>-21060</v>
      </c>
      <c r="I44" s="31">
        <f t="shared" si="5"/>
        <v>-10553</v>
      </c>
      <c r="J44" s="31">
        <f t="shared" si="5"/>
        <v>-31613</v>
      </c>
      <c r="K44" s="31">
        <f t="shared" si="5"/>
        <v>-1520626</v>
      </c>
      <c r="L44" s="31">
        <f t="shared" si="5"/>
        <v>-3070618</v>
      </c>
      <c r="M44" s="31">
        <f t="shared" si="5"/>
        <v>-3577994</v>
      </c>
      <c r="N44" s="31">
        <f t="shared" si="5"/>
        <v>-8169238</v>
      </c>
      <c r="O44" s="31">
        <f t="shared" si="5"/>
        <v>16595</v>
      </c>
      <c r="P44" s="31">
        <f t="shared" si="5"/>
        <v>-11133</v>
      </c>
      <c r="Q44" s="31">
        <f t="shared" si="5"/>
        <v>1340884</v>
      </c>
      <c r="R44" s="31">
        <f t="shared" si="5"/>
        <v>1346346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-6854505</v>
      </c>
      <c r="X44" s="31">
        <f t="shared" si="5"/>
        <v>158863714</v>
      </c>
      <c r="Y44" s="31">
        <f t="shared" si="5"/>
        <v>-165718219</v>
      </c>
      <c r="Z44" s="32">
        <f>+IF(X44&lt;&gt;0,+(Y44/X44)*100,0)</f>
        <v>-104.31470776265496</v>
      </c>
      <c r="AA44" s="33">
        <f>+AA37+AA43</f>
        <v>175958867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34834186</v>
      </c>
      <c r="F45" s="44">
        <f t="shared" si="6"/>
        <v>25923574</v>
      </c>
      <c r="G45" s="44">
        <f t="shared" si="6"/>
        <v>9503216</v>
      </c>
      <c r="H45" s="44">
        <f t="shared" si="6"/>
        <v>21060</v>
      </c>
      <c r="I45" s="44">
        <f t="shared" si="6"/>
        <v>3746760</v>
      </c>
      <c r="J45" s="44">
        <f t="shared" si="6"/>
        <v>13271036</v>
      </c>
      <c r="K45" s="44">
        <f t="shared" si="6"/>
        <v>5918690</v>
      </c>
      <c r="L45" s="44">
        <f t="shared" si="6"/>
        <v>-52734186</v>
      </c>
      <c r="M45" s="44">
        <f t="shared" si="6"/>
        <v>8185418</v>
      </c>
      <c r="N45" s="44">
        <f t="shared" si="6"/>
        <v>-38630078</v>
      </c>
      <c r="O45" s="44">
        <f t="shared" si="6"/>
        <v>-545751</v>
      </c>
      <c r="P45" s="44">
        <f t="shared" si="6"/>
        <v>6470978</v>
      </c>
      <c r="Q45" s="44">
        <f t="shared" si="6"/>
        <v>3356990</v>
      </c>
      <c r="R45" s="44">
        <f t="shared" si="6"/>
        <v>9282217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-16076825</v>
      </c>
      <c r="X45" s="44">
        <f t="shared" si="6"/>
        <v>32105223</v>
      </c>
      <c r="Y45" s="44">
        <f t="shared" si="6"/>
        <v>-48182048</v>
      </c>
      <c r="Z45" s="45">
        <f>+IF(X45&lt;&gt;0,+(Y45/X45)*100,0)</f>
        <v>-150.07541919269647</v>
      </c>
      <c r="AA45" s="46">
        <f>+AA26-AA44</f>
        <v>25923574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65691440</v>
      </c>
      <c r="F47" s="20">
        <v>94355638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70766739</v>
      </c>
      <c r="Y47" s="20">
        <v>-70766739</v>
      </c>
      <c r="Z47" s="47">
        <v>-100</v>
      </c>
      <c r="AA47" s="22">
        <v>94355638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65691440</v>
      </c>
      <c r="F50" s="52">
        <f t="shared" si="7"/>
        <v>94355638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70766739</v>
      </c>
      <c r="Y50" s="52">
        <f t="shared" si="7"/>
        <v>-70766739</v>
      </c>
      <c r="Z50" s="53">
        <f>+IF(X50&lt;&gt;0,+(Y50/X50)*100,0)</f>
        <v>-100</v>
      </c>
      <c r="AA50" s="54">
        <f>SUM(AA47:AA49)</f>
        <v>94355638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-8418221</v>
      </c>
      <c r="D6" s="18"/>
      <c r="E6" s="19"/>
      <c r="F6" s="20"/>
      <c r="G6" s="20">
        <v>-109752</v>
      </c>
      <c r="H6" s="20">
        <v>-949634</v>
      </c>
      <c r="I6" s="20">
        <v>-121022</v>
      </c>
      <c r="J6" s="20">
        <v>-1180408</v>
      </c>
      <c r="K6" s="20">
        <v>-1092567</v>
      </c>
      <c r="L6" s="20">
        <v>-291427</v>
      </c>
      <c r="M6" s="20">
        <v>-608013</v>
      </c>
      <c r="N6" s="20">
        <v>-1992007</v>
      </c>
      <c r="O6" s="20">
        <v>-826072</v>
      </c>
      <c r="P6" s="20">
        <v>-683642</v>
      </c>
      <c r="Q6" s="20">
        <v>-939349</v>
      </c>
      <c r="R6" s="20">
        <v>-2449063</v>
      </c>
      <c r="S6" s="20"/>
      <c r="T6" s="20"/>
      <c r="U6" s="20"/>
      <c r="V6" s="20"/>
      <c r="W6" s="20">
        <v>-5621478</v>
      </c>
      <c r="X6" s="20"/>
      <c r="Y6" s="20">
        <v>-5621478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-8180992</v>
      </c>
      <c r="D7" s="18"/>
      <c r="E7" s="19"/>
      <c r="F7" s="20"/>
      <c r="G7" s="20">
        <v>-464678</v>
      </c>
      <c r="H7" s="20">
        <v>-813749</v>
      </c>
      <c r="I7" s="20">
        <v>-727504</v>
      </c>
      <c r="J7" s="20">
        <v>-2005931</v>
      </c>
      <c r="K7" s="20">
        <v>-437473</v>
      </c>
      <c r="L7" s="20">
        <v>1022330</v>
      </c>
      <c r="M7" s="20">
        <v>81186</v>
      </c>
      <c r="N7" s="20">
        <v>666043</v>
      </c>
      <c r="O7" s="20">
        <v>-186189</v>
      </c>
      <c r="P7" s="20">
        <v>-170864</v>
      </c>
      <c r="Q7" s="20">
        <v>1391335</v>
      </c>
      <c r="R7" s="20">
        <v>1034282</v>
      </c>
      <c r="S7" s="20"/>
      <c r="T7" s="20"/>
      <c r="U7" s="20"/>
      <c r="V7" s="20"/>
      <c r="W7" s="20">
        <v>-305606</v>
      </c>
      <c r="X7" s="20"/>
      <c r="Y7" s="20">
        <v>-305606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145</v>
      </c>
      <c r="D8" s="18"/>
      <c r="E8" s="19"/>
      <c r="F8" s="20"/>
      <c r="G8" s="20"/>
      <c r="H8" s="20"/>
      <c r="I8" s="20">
        <v>-1006</v>
      </c>
      <c r="J8" s="20">
        <v>-1006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</v>
      </c>
      <c r="X8" s="20"/>
      <c r="Y8" s="20">
        <v>-1006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-1244020</v>
      </c>
      <c r="D10" s="18"/>
      <c r="E10" s="19"/>
      <c r="F10" s="20"/>
      <c r="G10" s="20">
        <v>-7245</v>
      </c>
      <c r="H10" s="20">
        <v>-1754</v>
      </c>
      <c r="I10" s="20">
        <v>-430704</v>
      </c>
      <c r="J10" s="20">
        <v>-439703</v>
      </c>
      <c r="K10" s="20">
        <v>-19952</v>
      </c>
      <c r="L10" s="20">
        <v>-279794</v>
      </c>
      <c r="M10" s="20">
        <v>-32167</v>
      </c>
      <c r="N10" s="20">
        <v>-331913</v>
      </c>
      <c r="O10" s="20">
        <v>-35620</v>
      </c>
      <c r="P10" s="20">
        <v>-199589</v>
      </c>
      <c r="Q10" s="20">
        <v>-15079</v>
      </c>
      <c r="R10" s="20">
        <v>-250288</v>
      </c>
      <c r="S10" s="20"/>
      <c r="T10" s="20"/>
      <c r="U10" s="20"/>
      <c r="V10" s="20"/>
      <c r="W10" s="20">
        <v>-1021904</v>
      </c>
      <c r="X10" s="20"/>
      <c r="Y10" s="20">
        <v>-1021904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-2398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-17845486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-581675</v>
      </c>
      <c r="H13" s="31">
        <f t="shared" si="0"/>
        <v>-1765137</v>
      </c>
      <c r="I13" s="31">
        <f t="shared" si="0"/>
        <v>-1280236</v>
      </c>
      <c r="J13" s="31">
        <f t="shared" si="0"/>
        <v>-3627048</v>
      </c>
      <c r="K13" s="31">
        <f t="shared" si="0"/>
        <v>-1549992</v>
      </c>
      <c r="L13" s="31">
        <f t="shared" si="0"/>
        <v>451109</v>
      </c>
      <c r="M13" s="31">
        <f t="shared" si="0"/>
        <v>-558994</v>
      </c>
      <c r="N13" s="31">
        <f t="shared" si="0"/>
        <v>-1657877</v>
      </c>
      <c r="O13" s="31">
        <f t="shared" si="0"/>
        <v>-1047881</v>
      </c>
      <c r="P13" s="31">
        <f t="shared" si="0"/>
        <v>-1054095</v>
      </c>
      <c r="Q13" s="31">
        <f t="shared" si="0"/>
        <v>436907</v>
      </c>
      <c r="R13" s="31">
        <f t="shared" si="0"/>
        <v>-1665069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-6949994</v>
      </c>
      <c r="X13" s="31">
        <f t="shared" si="0"/>
        <v>0</v>
      </c>
      <c r="Y13" s="31">
        <f t="shared" si="0"/>
        <v>-6949994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-17845486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-581675</v>
      </c>
      <c r="H26" s="31">
        <f t="shared" si="2"/>
        <v>-1765137</v>
      </c>
      <c r="I26" s="31">
        <f t="shared" si="2"/>
        <v>-1280236</v>
      </c>
      <c r="J26" s="31">
        <f t="shared" si="2"/>
        <v>-3627048</v>
      </c>
      <c r="K26" s="31">
        <f t="shared" si="2"/>
        <v>-1549992</v>
      </c>
      <c r="L26" s="31">
        <f t="shared" si="2"/>
        <v>451109</v>
      </c>
      <c r="M26" s="31">
        <f t="shared" si="2"/>
        <v>-558994</v>
      </c>
      <c r="N26" s="31">
        <f t="shared" si="2"/>
        <v>-1657877</v>
      </c>
      <c r="O26" s="31">
        <f t="shared" si="2"/>
        <v>-1047881</v>
      </c>
      <c r="P26" s="31">
        <f t="shared" si="2"/>
        <v>-1054095</v>
      </c>
      <c r="Q26" s="31">
        <f t="shared" si="2"/>
        <v>436907</v>
      </c>
      <c r="R26" s="31">
        <f t="shared" si="2"/>
        <v>-1665069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-6949994</v>
      </c>
      <c r="X26" s="31">
        <f t="shared" si="2"/>
        <v>0</v>
      </c>
      <c r="Y26" s="31">
        <f t="shared" si="2"/>
        <v>-6949994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4308964</v>
      </c>
      <c r="D32" s="18"/>
      <c r="E32" s="19"/>
      <c r="F32" s="20"/>
      <c r="G32" s="20">
        <v>1488424</v>
      </c>
      <c r="H32" s="20">
        <v>1500064</v>
      </c>
      <c r="I32" s="20">
        <v>1555162</v>
      </c>
      <c r="J32" s="20">
        <v>4543650</v>
      </c>
      <c r="K32" s="20">
        <v>1569021</v>
      </c>
      <c r="L32" s="20">
        <v>2490962</v>
      </c>
      <c r="M32" s="20">
        <v>1555358</v>
      </c>
      <c r="N32" s="20">
        <v>5615341</v>
      </c>
      <c r="O32" s="20">
        <v>1528319</v>
      </c>
      <c r="P32" s="20">
        <v>1501133</v>
      </c>
      <c r="Q32" s="20">
        <v>1444240</v>
      </c>
      <c r="R32" s="20">
        <v>4473692</v>
      </c>
      <c r="S32" s="20"/>
      <c r="T32" s="20"/>
      <c r="U32" s="20"/>
      <c r="V32" s="20"/>
      <c r="W32" s="20">
        <v>14632683</v>
      </c>
      <c r="X32" s="20"/>
      <c r="Y32" s="20">
        <v>14632683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4308964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1488424</v>
      </c>
      <c r="H37" s="31">
        <f t="shared" si="3"/>
        <v>1500064</v>
      </c>
      <c r="I37" s="31">
        <f t="shared" si="3"/>
        <v>1555162</v>
      </c>
      <c r="J37" s="31">
        <f t="shared" si="3"/>
        <v>4543650</v>
      </c>
      <c r="K37" s="31">
        <f t="shared" si="3"/>
        <v>1569021</v>
      </c>
      <c r="L37" s="31">
        <f t="shared" si="3"/>
        <v>2490962</v>
      </c>
      <c r="M37" s="31">
        <f t="shared" si="3"/>
        <v>1555358</v>
      </c>
      <c r="N37" s="31">
        <f t="shared" si="3"/>
        <v>5615341</v>
      </c>
      <c r="O37" s="31">
        <f t="shared" si="3"/>
        <v>1528319</v>
      </c>
      <c r="P37" s="31">
        <f t="shared" si="3"/>
        <v>1501133</v>
      </c>
      <c r="Q37" s="31">
        <f t="shared" si="3"/>
        <v>1444240</v>
      </c>
      <c r="R37" s="31">
        <f t="shared" si="3"/>
        <v>4473692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14632683</v>
      </c>
      <c r="X37" s="31">
        <f t="shared" si="3"/>
        <v>0</v>
      </c>
      <c r="Y37" s="31">
        <f t="shared" si="3"/>
        <v>14632683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4308964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1488424</v>
      </c>
      <c r="H44" s="31">
        <f t="shared" si="5"/>
        <v>1500064</v>
      </c>
      <c r="I44" s="31">
        <f t="shared" si="5"/>
        <v>1555162</v>
      </c>
      <c r="J44" s="31">
        <f t="shared" si="5"/>
        <v>4543650</v>
      </c>
      <c r="K44" s="31">
        <f t="shared" si="5"/>
        <v>1569021</v>
      </c>
      <c r="L44" s="31">
        <f t="shared" si="5"/>
        <v>2490962</v>
      </c>
      <c r="M44" s="31">
        <f t="shared" si="5"/>
        <v>1555358</v>
      </c>
      <c r="N44" s="31">
        <f t="shared" si="5"/>
        <v>5615341</v>
      </c>
      <c r="O44" s="31">
        <f t="shared" si="5"/>
        <v>1528319</v>
      </c>
      <c r="P44" s="31">
        <f t="shared" si="5"/>
        <v>1501133</v>
      </c>
      <c r="Q44" s="31">
        <f t="shared" si="5"/>
        <v>1444240</v>
      </c>
      <c r="R44" s="31">
        <f t="shared" si="5"/>
        <v>4473692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14632683</v>
      </c>
      <c r="X44" s="31">
        <f t="shared" si="5"/>
        <v>0</v>
      </c>
      <c r="Y44" s="31">
        <f t="shared" si="5"/>
        <v>14632683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-22154450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-2070099</v>
      </c>
      <c r="H45" s="44">
        <f t="shared" si="6"/>
        <v>-3265201</v>
      </c>
      <c r="I45" s="44">
        <f t="shared" si="6"/>
        <v>-2835398</v>
      </c>
      <c r="J45" s="44">
        <f t="shared" si="6"/>
        <v>-8170698</v>
      </c>
      <c r="K45" s="44">
        <f t="shared" si="6"/>
        <v>-3119013</v>
      </c>
      <c r="L45" s="44">
        <f t="shared" si="6"/>
        <v>-2039853</v>
      </c>
      <c r="M45" s="44">
        <f t="shared" si="6"/>
        <v>-2114352</v>
      </c>
      <c r="N45" s="44">
        <f t="shared" si="6"/>
        <v>-7273218</v>
      </c>
      <c r="O45" s="44">
        <f t="shared" si="6"/>
        <v>-2576200</v>
      </c>
      <c r="P45" s="44">
        <f t="shared" si="6"/>
        <v>-2555228</v>
      </c>
      <c r="Q45" s="44">
        <f t="shared" si="6"/>
        <v>-1007333</v>
      </c>
      <c r="R45" s="44">
        <f t="shared" si="6"/>
        <v>-6138761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-21582677</v>
      </c>
      <c r="X45" s="44">
        <f t="shared" si="6"/>
        <v>0</v>
      </c>
      <c r="Y45" s="44">
        <f t="shared" si="6"/>
        <v>-21582677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-12917739</v>
      </c>
      <c r="D6" s="18"/>
      <c r="E6" s="19">
        <v>159874620</v>
      </c>
      <c r="F6" s="20">
        <v>49578198</v>
      </c>
      <c r="G6" s="20">
        <v>-1110462</v>
      </c>
      <c r="H6" s="20">
        <v>-6199</v>
      </c>
      <c r="I6" s="20">
        <v>-13719209</v>
      </c>
      <c r="J6" s="20">
        <v>-14835870</v>
      </c>
      <c r="K6" s="20">
        <v>-6008451</v>
      </c>
      <c r="L6" s="20">
        <v>-779963</v>
      </c>
      <c r="M6" s="20">
        <v>-1570446</v>
      </c>
      <c r="N6" s="20">
        <v>-8358860</v>
      </c>
      <c r="O6" s="20">
        <v>-62501</v>
      </c>
      <c r="P6" s="20">
        <v>-1023171</v>
      </c>
      <c r="Q6" s="20">
        <v>-2461157</v>
      </c>
      <c r="R6" s="20">
        <v>-3546829</v>
      </c>
      <c r="S6" s="20"/>
      <c r="T6" s="20"/>
      <c r="U6" s="20"/>
      <c r="V6" s="20"/>
      <c r="W6" s="20">
        <v>-26741559</v>
      </c>
      <c r="X6" s="20">
        <v>38208458</v>
      </c>
      <c r="Y6" s="20">
        <v>-64950017</v>
      </c>
      <c r="Z6" s="21">
        <v>-169.98858472644983</v>
      </c>
      <c r="AA6" s="22">
        <v>49578198</v>
      </c>
    </row>
    <row r="7" spans="1:27" x14ac:dyDescent="0.25">
      <c r="A7" s="23" t="s">
        <v>35</v>
      </c>
      <c r="B7" s="17" t="s">
        <v>32</v>
      </c>
      <c r="C7" s="18">
        <v>7250387</v>
      </c>
      <c r="D7" s="18"/>
      <c r="E7" s="19">
        <v>-9897413</v>
      </c>
      <c r="F7" s="20">
        <v>-7367796</v>
      </c>
      <c r="G7" s="20">
        <v>4704298</v>
      </c>
      <c r="H7" s="20">
        <v>-256200</v>
      </c>
      <c r="I7" s="20">
        <v>11406934</v>
      </c>
      <c r="J7" s="20">
        <v>15855032</v>
      </c>
      <c r="K7" s="20">
        <v>967615</v>
      </c>
      <c r="L7" s="20">
        <v>4215007</v>
      </c>
      <c r="M7" s="20">
        <v>3979114</v>
      </c>
      <c r="N7" s="20">
        <v>9161736</v>
      </c>
      <c r="O7" s="20">
        <v>4154865</v>
      </c>
      <c r="P7" s="20">
        <v>3489946</v>
      </c>
      <c r="Q7" s="20">
        <v>4009977</v>
      </c>
      <c r="R7" s="20">
        <v>11654788</v>
      </c>
      <c r="S7" s="20"/>
      <c r="T7" s="20"/>
      <c r="U7" s="20"/>
      <c r="V7" s="20"/>
      <c r="W7" s="20">
        <v>36671556</v>
      </c>
      <c r="X7" s="20">
        <v>39185348</v>
      </c>
      <c r="Y7" s="20">
        <v>-2513792</v>
      </c>
      <c r="Z7" s="21">
        <v>-6.4151325133057391</v>
      </c>
      <c r="AA7" s="22">
        <v>-7367796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-1811370</v>
      </c>
      <c r="D10" s="18"/>
      <c r="E10" s="19">
        <v>-3963421</v>
      </c>
      <c r="F10" s="20">
        <v>-4741370</v>
      </c>
      <c r="G10" s="20"/>
      <c r="H10" s="20">
        <v>-57022</v>
      </c>
      <c r="I10" s="20">
        <v>-1962457</v>
      </c>
      <c r="J10" s="20">
        <v>-2019479</v>
      </c>
      <c r="K10" s="20">
        <v>-201799</v>
      </c>
      <c r="L10" s="20">
        <v>-103711</v>
      </c>
      <c r="M10" s="20">
        <v>-140759</v>
      </c>
      <c r="N10" s="20">
        <v>-446269</v>
      </c>
      <c r="O10" s="20">
        <v>-127801</v>
      </c>
      <c r="P10" s="20">
        <v>-134555</v>
      </c>
      <c r="Q10" s="20">
        <v>-107636</v>
      </c>
      <c r="R10" s="20">
        <v>-369992</v>
      </c>
      <c r="S10" s="20"/>
      <c r="T10" s="20"/>
      <c r="U10" s="20"/>
      <c r="V10" s="20"/>
      <c r="W10" s="20">
        <v>-2835740</v>
      </c>
      <c r="X10" s="20">
        <v>-4008864</v>
      </c>
      <c r="Y10" s="20">
        <v>1173124</v>
      </c>
      <c r="Z10" s="21">
        <v>-29.26325263216712</v>
      </c>
      <c r="AA10" s="22">
        <v>-4741370</v>
      </c>
    </row>
    <row r="11" spans="1:27" x14ac:dyDescent="0.25">
      <c r="A11" s="23" t="s">
        <v>39</v>
      </c>
      <c r="B11" s="17" t="s">
        <v>32</v>
      </c>
      <c r="C11" s="18">
        <v>2286294</v>
      </c>
      <c r="D11" s="18"/>
      <c r="E11" s="19"/>
      <c r="F11" s="20">
        <v>2286293</v>
      </c>
      <c r="G11" s="24"/>
      <c r="H11" s="24"/>
      <c r="I11" s="24">
        <v>2409538</v>
      </c>
      <c r="J11" s="20">
        <v>2409538</v>
      </c>
      <c r="K11" s="24">
        <v>101154</v>
      </c>
      <c r="L11" s="24">
        <v>86146</v>
      </c>
      <c r="M11" s="20">
        <v>131590</v>
      </c>
      <c r="N11" s="24">
        <v>318890</v>
      </c>
      <c r="O11" s="24">
        <v>6829</v>
      </c>
      <c r="P11" s="24">
        <v>259446</v>
      </c>
      <c r="Q11" s="20">
        <v>111020</v>
      </c>
      <c r="R11" s="24">
        <v>377295</v>
      </c>
      <c r="S11" s="24"/>
      <c r="T11" s="20"/>
      <c r="U11" s="24"/>
      <c r="V11" s="24"/>
      <c r="W11" s="24">
        <v>3105723</v>
      </c>
      <c r="X11" s="20">
        <v>2286293</v>
      </c>
      <c r="Y11" s="24">
        <v>819430</v>
      </c>
      <c r="Z11" s="25">
        <v>35.84098800984826</v>
      </c>
      <c r="AA11" s="26">
        <v>2286293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-5192428</v>
      </c>
      <c r="D13" s="29">
        <f>SUM(D6:D12)</f>
        <v>0</v>
      </c>
      <c r="E13" s="30">
        <f t="shared" si="0"/>
        <v>146013786</v>
      </c>
      <c r="F13" s="31">
        <f t="shared" si="0"/>
        <v>39755325</v>
      </c>
      <c r="G13" s="31">
        <f t="shared" si="0"/>
        <v>3593836</v>
      </c>
      <c r="H13" s="31">
        <f t="shared" si="0"/>
        <v>-319421</v>
      </c>
      <c r="I13" s="31">
        <f t="shared" si="0"/>
        <v>-1865194</v>
      </c>
      <c r="J13" s="31">
        <f t="shared" si="0"/>
        <v>1409221</v>
      </c>
      <c r="K13" s="31">
        <f t="shared" si="0"/>
        <v>-5141481</v>
      </c>
      <c r="L13" s="31">
        <f t="shared" si="0"/>
        <v>3417479</v>
      </c>
      <c r="M13" s="31">
        <f t="shared" si="0"/>
        <v>2399499</v>
      </c>
      <c r="N13" s="31">
        <f t="shared" si="0"/>
        <v>675497</v>
      </c>
      <c r="O13" s="31">
        <f t="shared" si="0"/>
        <v>3971392</v>
      </c>
      <c r="P13" s="31">
        <f t="shared" si="0"/>
        <v>2591666</v>
      </c>
      <c r="Q13" s="31">
        <f t="shared" si="0"/>
        <v>1552204</v>
      </c>
      <c r="R13" s="31">
        <f t="shared" si="0"/>
        <v>8115262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10199980</v>
      </c>
      <c r="X13" s="31">
        <f t="shared" si="0"/>
        <v>75671235</v>
      </c>
      <c r="Y13" s="31">
        <f t="shared" si="0"/>
        <v>-65471255</v>
      </c>
      <c r="Z13" s="32">
        <f>+IF(X13&lt;&gt;0,+(Y13/X13)*100,0)</f>
        <v>-86.52066402775111</v>
      </c>
      <c r="AA13" s="33">
        <f>SUM(AA6:AA12)</f>
        <v>39755325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919489</v>
      </c>
      <c r="D17" s="18"/>
      <c r="E17" s="19">
        <v>-3238108</v>
      </c>
      <c r="F17" s="20">
        <v>-1556429</v>
      </c>
      <c r="G17" s="24"/>
      <c r="H17" s="24"/>
      <c r="I17" s="24">
        <v>919488</v>
      </c>
      <c r="J17" s="20">
        <v>919488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919488</v>
      </c>
      <c r="X17" s="20">
        <v>-937418</v>
      </c>
      <c r="Y17" s="24">
        <v>1856906</v>
      </c>
      <c r="Z17" s="25">
        <v>-198.08729936911814</v>
      </c>
      <c r="AA17" s="26">
        <v>-1556429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919489</v>
      </c>
      <c r="D25" s="29">
        <f t="shared" ref="D25:Y25" si="1">SUM(D15:D24)</f>
        <v>0</v>
      </c>
      <c r="E25" s="35">
        <f t="shared" si="1"/>
        <v>-3238108</v>
      </c>
      <c r="F25" s="36">
        <f t="shared" si="1"/>
        <v>-1556429</v>
      </c>
      <c r="G25" s="36">
        <f t="shared" si="1"/>
        <v>0</v>
      </c>
      <c r="H25" s="36">
        <f t="shared" si="1"/>
        <v>0</v>
      </c>
      <c r="I25" s="36">
        <f t="shared" si="1"/>
        <v>919488</v>
      </c>
      <c r="J25" s="36">
        <f t="shared" si="1"/>
        <v>919488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919488</v>
      </c>
      <c r="X25" s="36">
        <f t="shared" si="1"/>
        <v>-937418</v>
      </c>
      <c r="Y25" s="36">
        <f t="shared" si="1"/>
        <v>1856906</v>
      </c>
      <c r="Z25" s="37">
        <f>+IF(X25&lt;&gt;0,+(Y25/X25)*100,0)</f>
        <v>-198.08729936911814</v>
      </c>
      <c r="AA25" s="38">
        <f>SUM(AA15:AA24)</f>
        <v>-1556429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-4272939</v>
      </c>
      <c r="D26" s="29">
        <f>+D13+D25</f>
        <v>0</v>
      </c>
      <c r="E26" s="30">
        <f t="shared" si="2"/>
        <v>142775678</v>
      </c>
      <c r="F26" s="31">
        <f t="shared" si="2"/>
        <v>38198896</v>
      </c>
      <c r="G26" s="31">
        <f t="shared" si="2"/>
        <v>3593836</v>
      </c>
      <c r="H26" s="31">
        <f t="shared" si="2"/>
        <v>-319421</v>
      </c>
      <c r="I26" s="31">
        <f t="shared" si="2"/>
        <v>-945706</v>
      </c>
      <c r="J26" s="31">
        <f t="shared" si="2"/>
        <v>2328709</v>
      </c>
      <c r="K26" s="31">
        <f t="shared" si="2"/>
        <v>-5141481</v>
      </c>
      <c r="L26" s="31">
        <f t="shared" si="2"/>
        <v>3417479</v>
      </c>
      <c r="M26" s="31">
        <f t="shared" si="2"/>
        <v>2399499</v>
      </c>
      <c r="N26" s="31">
        <f t="shared" si="2"/>
        <v>675497</v>
      </c>
      <c r="O26" s="31">
        <f t="shared" si="2"/>
        <v>3971392</v>
      </c>
      <c r="P26" s="31">
        <f t="shared" si="2"/>
        <v>2591666</v>
      </c>
      <c r="Q26" s="31">
        <f t="shared" si="2"/>
        <v>1552204</v>
      </c>
      <c r="R26" s="31">
        <f t="shared" si="2"/>
        <v>8115262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11119468</v>
      </c>
      <c r="X26" s="31">
        <f t="shared" si="2"/>
        <v>74733817</v>
      </c>
      <c r="Y26" s="31">
        <f t="shared" si="2"/>
        <v>-63614349</v>
      </c>
      <c r="Z26" s="32">
        <f>+IF(X26&lt;&gt;0,+(Y26/X26)*100,0)</f>
        <v>-85.121236347395453</v>
      </c>
      <c r="AA26" s="33">
        <f>+AA13+AA25</f>
        <v>38198896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10743808</v>
      </c>
      <c r="D32" s="18"/>
      <c r="E32" s="19">
        <v>80942683</v>
      </c>
      <c r="F32" s="20">
        <v>54707905</v>
      </c>
      <c r="G32" s="20">
        <v>-1110462</v>
      </c>
      <c r="H32" s="20">
        <v>66299</v>
      </c>
      <c r="I32" s="20">
        <v>11030772</v>
      </c>
      <c r="J32" s="20">
        <v>9986609</v>
      </c>
      <c r="K32" s="20">
        <v>-4880586</v>
      </c>
      <c r="L32" s="20">
        <v>76738</v>
      </c>
      <c r="M32" s="20">
        <v>-117289</v>
      </c>
      <c r="N32" s="20">
        <v>-4921137</v>
      </c>
      <c r="O32" s="20">
        <v>372898</v>
      </c>
      <c r="P32" s="20">
        <v>1090580</v>
      </c>
      <c r="Q32" s="20">
        <v>-1610000</v>
      </c>
      <c r="R32" s="20">
        <v>-146522</v>
      </c>
      <c r="S32" s="20"/>
      <c r="T32" s="20"/>
      <c r="U32" s="20"/>
      <c r="V32" s="20"/>
      <c r="W32" s="20">
        <v>4918950</v>
      </c>
      <c r="X32" s="20">
        <v>43716766</v>
      </c>
      <c r="Y32" s="20">
        <v>-38797816</v>
      </c>
      <c r="Z32" s="21">
        <v>-88.748138414447226</v>
      </c>
      <c r="AA32" s="22">
        <v>54707905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-975006</v>
      </c>
      <c r="Y33" s="20">
        <v>975006</v>
      </c>
      <c r="Z33" s="21">
        <v>-100</v>
      </c>
      <c r="AA33" s="22">
        <v>-1300000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4226873</v>
      </c>
      <c r="F34" s="20">
        <v>1656300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1242225</v>
      </c>
      <c r="Y34" s="20">
        <v>-1242225</v>
      </c>
      <c r="Z34" s="21">
        <v>-100</v>
      </c>
      <c r="AA34" s="22">
        <v>1656300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8553</v>
      </c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10743808</v>
      </c>
      <c r="D37" s="29">
        <f t="shared" ref="D37:Y37" si="3">SUM(D29:D36)</f>
        <v>0</v>
      </c>
      <c r="E37" s="30">
        <f t="shared" si="3"/>
        <v>85169556</v>
      </c>
      <c r="F37" s="31">
        <f t="shared" si="3"/>
        <v>55064205</v>
      </c>
      <c r="G37" s="31">
        <f t="shared" si="3"/>
        <v>-1110462</v>
      </c>
      <c r="H37" s="31">
        <f t="shared" si="3"/>
        <v>74852</v>
      </c>
      <c r="I37" s="31">
        <f t="shared" si="3"/>
        <v>11030772</v>
      </c>
      <c r="J37" s="31">
        <f t="shared" si="3"/>
        <v>9995162</v>
      </c>
      <c r="K37" s="31">
        <f t="shared" si="3"/>
        <v>-4880586</v>
      </c>
      <c r="L37" s="31">
        <f t="shared" si="3"/>
        <v>76738</v>
      </c>
      <c r="M37" s="31">
        <f t="shared" si="3"/>
        <v>-117289</v>
      </c>
      <c r="N37" s="31">
        <f t="shared" si="3"/>
        <v>-4921137</v>
      </c>
      <c r="O37" s="31">
        <f t="shared" si="3"/>
        <v>372898</v>
      </c>
      <c r="P37" s="31">
        <f t="shared" si="3"/>
        <v>1090580</v>
      </c>
      <c r="Q37" s="31">
        <f t="shared" si="3"/>
        <v>-1610000</v>
      </c>
      <c r="R37" s="31">
        <f t="shared" si="3"/>
        <v>-146522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4927503</v>
      </c>
      <c r="X37" s="31">
        <f t="shared" si="3"/>
        <v>43983985</v>
      </c>
      <c r="Y37" s="31">
        <f t="shared" si="3"/>
        <v>-39056482</v>
      </c>
      <c r="Z37" s="32">
        <f>+IF(X37&lt;&gt;0,+(Y37/X37)*100,0)</f>
        <v>-88.797051926968422</v>
      </c>
      <c r="AA37" s="33">
        <f>SUM(AA29:AA36)</f>
        <v>55064205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10743808</v>
      </c>
      <c r="D44" s="29">
        <f>+D37+D43</f>
        <v>0</v>
      </c>
      <c r="E44" s="30">
        <f t="shared" si="5"/>
        <v>85169556</v>
      </c>
      <c r="F44" s="31">
        <f t="shared" si="5"/>
        <v>55064205</v>
      </c>
      <c r="G44" s="31">
        <f t="shared" si="5"/>
        <v>-1110462</v>
      </c>
      <c r="H44" s="31">
        <f t="shared" si="5"/>
        <v>74852</v>
      </c>
      <c r="I44" s="31">
        <f t="shared" si="5"/>
        <v>11030772</v>
      </c>
      <c r="J44" s="31">
        <f t="shared" si="5"/>
        <v>9995162</v>
      </c>
      <c r="K44" s="31">
        <f t="shared" si="5"/>
        <v>-4880586</v>
      </c>
      <c r="L44" s="31">
        <f t="shared" si="5"/>
        <v>76738</v>
      </c>
      <c r="M44" s="31">
        <f t="shared" si="5"/>
        <v>-117289</v>
      </c>
      <c r="N44" s="31">
        <f t="shared" si="5"/>
        <v>-4921137</v>
      </c>
      <c r="O44" s="31">
        <f t="shared" si="5"/>
        <v>372898</v>
      </c>
      <c r="P44" s="31">
        <f t="shared" si="5"/>
        <v>1090580</v>
      </c>
      <c r="Q44" s="31">
        <f t="shared" si="5"/>
        <v>-1610000</v>
      </c>
      <c r="R44" s="31">
        <f t="shared" si="5"/>
        <v>-146522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4927503</v>
      </c>
      <c r="X44" s="31">
        <f t="shared" si="5"/>
        <v>43983985</v>
      </c>
      <c r="Y44" s="31">
        <f t="shared" si="5"/>
        <v>-39056482</v>
      </c>
      <c r="Z44" s="32">
        <f>+IF(X44&lt;&gt;0,+(Y44/X44)*100,0)</f>
        <v>-88.797051926968422</v>
      </c>
      <c r="AA44" s="33">
        <f>+AA37+AA43</f>
        <v>55064205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-15016747</v>
      </c>
      <c r="D45" s="42">
        <f t="shared" si="6"/>
        <v>0</v>
      </c>
      <c r="E45" s="43">
        <f t="shared" si="6"/>
        <v>57606122</v>
      </c>
      <c r="F45" s="44">
        <f t="shared" si="6"/>
        <v>-16865309</v>
      </c>
      <c r="G45" s="44">
        <f t="shared" si="6"/>
        <v>4704298</v>
      </c>
      <c r="H45" s="44">
        <f t="shared" si="6"/>
        <v>-394273</v>
      </c>
      <c r="I45" s="44">
        <f t="shared" si="6"/>
        <v>-11976478</v>
      </c>
      <c r="J45" s="44">
        <f t="shared" si="6"/>
        <v>-7666453</v>
      </c>
      <c r="K45" s="44">
        <f t="shared" si="6"/>
        <v>-260895</v>
      </c>
      <c r="L45" s="44">
        <f t="shared" si="6"/>
        <v>3340741</v>
      </c>
      <c r="M45" s="44">
        <f t="shared" si="6"/>
        <v>2516788</v>
      </c>
      <c r="N45" s="44">
        <f t="shared" si="6"/>
        <v>5596634</v>
      </c>
      <c r="O45" s="44">
        <f t="shared" si="6"/>
        <v>3598494</v>
      </c>
      <c r="P45" s="44">
        <f t="shared" si="6"/>
        <v>1501086</v>
      </c>
      <c r="Q45" s="44">
        <f t="shared" si="6"/>
        <v>3162204</v>
      </c>
      <c r="R45" s="44">
        <f t="shared" si="6"/>
        <v>8261784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6191965</v>
      </c>
      <c r="X45" s="44">
        <f t="shared" si="6"/>
        <v>30749832</v>
      </c>
      <c r="Y45" s="44">
        <f t="shared" si="6"/>
        <v>-24557867</v>
      </c>
      <c r="Z45" s="45">
        <f>+IF(X45&lt;&gt;0,+(Y45/X45)*100,0)</f>
        <v>-79.863418440790184</v>
      </c>
      <c r="AA45" s="46">
        <f>+AA26-AA44</f>
        <v>-16865309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-8996808</v>
      </c>
      <c r="D47" s="18"/>
      <c r="E47" s="19">
        <v>28826233</v>
      </c>
      <c r="F47" s="20">
        <v>-8996808</v>
      </c>
      <c r="G47" s="20"/>
      <c r="H47" s="20"/>
      <c r="I47" s="20">
        <v>-2253379</v>
      </c>
      <c r="J47" s="20">
        <v>-2253379</v>
      </c>
      <c r="K47" s="20">
        <v>-2740802</v>
      </c>
      <c r="L47" s="20"/>
      <c r="M47" s="20"/>
      <c r="N47" s="20">
        <v>-2740802</v>
      </c>
      <c r="O47" s="20"/>
      <c r="P47" s="20"/>
      <c r="Q47" s="20"/>
      <c r="R47" s="20"/>
      <c r="S47" s="20"/>
      <c r="T47" s="20"/>
      <c r="U47" s="20"/>
      <c r="V47" s="20"/>
      <c r="W47" s="20">
        <v>-4994181</v>
      </c>
      <c r="X47" s="20">
        <v>-8996808</v>
      </c>
      <c r="Y47" s="20">
        <v>4002627</v>
      </c>
      <c r="Z47" s="47">
        <v>-44.489412244876178</v>
      </c>
      <c r="AA47" s="22">
        <v>-8996808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-4455046</v>
      </c>
      <c r="G48" s="20"/>
      <c r="H48" s="20"/>
      <c r="I48" s="20">
        <v>-4455046</v>
      </c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-4455046</v>
      </c>
      <c r="Y48" s="20"/>
      <c r="Z48" s="47"/>
      <c r="AA48" s="22">
        <v>-4455046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-13451854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-13451854</v>
      </c>
      <c r="G50" s="52">
        <f t="shared" si="7"/>
        <v>0</v>
      </c>
      <c r="H50" s="52">
        <f t="shared" si="7"/>
        <v>0</v>
      </c>
      <c r="I50" s="52">
        <f t="shared" si="7"/>
        <v>-6708425</v>
      </c>
      <c r="J50" s="52">
        <f t="shared" si="7"/>
        <v>-6708425</v>
      </c>
      <c r="K50" s="52">
        <f t="shared" si="7"/>
        <v>-2740802</v>
      </c>
      <c r="L50" s="52">
        <f t="shared" si="7"/>
        <v>0</v>
      </c>
      <c r="M50" s="52">
        <f t="shared" si="7"/>
        <v>0</v>
      </c>
      <c r="N50" s="52">
        <f t="shared" si="7"/>
        <v>-2740802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-9449227</v>
      </c>
      <c r="X50" s="52">
        <f t="shared" si="7"/>
        <v>-13451854</v>
      </c>
      <c r="Y50" s="52">
        <f t="shared" si="7"/>
        <v>4002627</v>
      </c>
      <c r="Z50" s="53">
        <f>+IF(X50&lt;&gt;0,+(Y50/X50)*100,0)</f>
        <v>-29.755206977417387</v>
      </c>
      <c r="AA50" s="54">
        <f>SUM(AA47:AA49)</f>
        <v>-13451854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4078191</v>
      </c>
      <c r="D6" s="18"/>
      <c r="E6" s="19">
        <v>3034879</v>
      </c>
      <c r="F6" s="20">
        <v>-3426172</v>
      </c>
      <c r="G6" s="20">
        <v>7882856</v>
      </c>
      <c r="H6" s="20">
        <v>3002498</v>
      </c>
      <c r="I6" s="20">
        <v>1893020</v>
      </c>
      <c r="J6" s="20">
        <v>12778374</v>
      </c>
      <c r="K6" s="20">
        <v>1674382</v>
      </c>
      <c r="L6" s="20">
        <v>1095396</v>
      </c>
      <c r="M6" s="20">
        <v>6374975</v>
      </c>
      <c r="N6" s="20">
        <v>9144753</v>
      </c>
      <c r="O6" s="20">
        <v>1067573</v>
      </c>
      <c r="P6" s="20">
        <v>884497</v>
      </c>
      <c r="Q6" s="20">
        <v>3637699</v>
      </c>
      <c r="R6" s="20">
        <v>5589769</v>
      </c>
      <c r="S6" s="20"/>
      <c r="T6" s="20"/>
      <c r="U6" s="20"/>
      <c r="V6" s="20"/>
      <c r="W6" s="20">
        <v>27512896</v>
      </c>
      <c r="X6" s="20">
        <v>8268940</v>
      </c>
      <c r="Y6" s="20">
        <v>19243956</v>
      </c>
      <c r="Z6" s="21">
        <v>232.72579073012986</v>
      </c>
      <c r="AA6" s="22">
        <v>-3426172</v>
      </c>
    </row>
    <row r="7" spans="1:27" x14ac:dyDescent="0.25">
      <c r="A7" s="23" t="s">
        <v>35</v>
      </c>
      <c r="B7" s="17" t="s">
        <v>32</v>
      </c>
      <c r="C7" s="18">
        <v>3771730</v>
      </c>
      <c r="D7" s="18"/>
      <c r="E7" s="19">
        <v>3169750</v>
      </c>
      <c r="F7" s="20">
        <v>3169750</v>
      </c>
      <c r="G7" s="20">
        <v>-20757766</v>
      </c>
      <c r="H7" s="20">
        <v>-1161359</v>
      </c>
      <c r="I7" s="20">
        <v>-402589</v>
      </c>
      <c r="J7" s="20">
        <v>-22321714</v>
      </c>
      <c r="K7" s="20">
        <v>216210</v>
      </c>
      <c r="L7" s="20">
        <v>177123</v>
      </c>
      <c r="M7" s="20">
        <v>678183</v>
      </c>
      <c r="N7" s="20">
        <v>1071516</v>
      </c>
      <c r="O7" s="20">
        <v>66548</v>
      </c>
      <c r="P7" s="20">
        <v>428389</v>
      </c>
      <c r="Q7" s="20">
        <v>519272</v>
      </c>
      <c r="R7" s="20">
        <v>1014209</v>
      </c>
      <c r="S7" s="20"/>
      <c r="T7" s="20"/>
      <c r="U7" s="20"/>
      <c r="V7" s="20"/>
      <c r="W7" s="20">
        <v>-20235989</v>
      </c>
      <c r="X7" s="20">
        <v>3206386</v>
      </c>
      <c r="Y7" s="20">
        <v>-23442375</v>
      </c>
      <c r="Z7" s="21">
        <v>-731.11518700493332</v>
      </c>
      <c r="AA7" s="22">
        <v>3169750</v>
      </c>
    </row>
    <row r="8" spans="1:27" x14ac:dyDescent="0.25">
      <c r="A8" s="23" t="s">
        <v>36</v>
      </c>
      <c r="B8" s="17" t="s">
        <v>32</v>
      </c>
      <c r="C8" s="18">
        <v>336095</v>
      </c>
      <c r="D8" s="18"/>
      <c r="E8" s="19">
        <v>336818</v>
      </c>
      <c r="F8" s="20">
        <v>336818</v>
      </c>
      <c r="G8" s="20">
        <v>336818</v>
      </c>
      <c r="H8" s="20"/>
      <c r="I8" s="20"/>
      <c r="J8" s="20">
        <v>336818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336818</v>
      </c>
      <c r="X8" s="20">
        <v>336818</v>
      </c>
      <c r="Y8" s="20"/>
      <c r="Z8" s="21"/>
      <c r="AA8" s="22">
        <v>336818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-820223</v>
      </c>
      <c r="D10" s="18"/>
      <c r="E10" s="19"/>
      <c r="F10" s="20"/>
      <c r="G10" s="20"/>
      <c r="H10" s="20">
        <v>-20251</v>
      </c>
      <c r="I10" s="20">
        <v>-20455</v>
      </c>
      <c r="J10" s="20">
        <v>-40706</v>
      </c>
      <c r="K10" s="20">
        <v>-106779</v>
      </c>
      <c r="L10" s="20">
        <v>-101997</v>
      </c>
      <c r="M10" s="20"/>
      <c r="N10" s="20">
        <v>-208776</v>
      </c>
      <c r="O10" s="20">
        <v>-38765</v>
      </c>
      <c r="P10" s="20">
        <v>-14379</v>
      </c>
      <c r="Q10" s="20">
        <v>-29840</v>
      </c>
      <c r="R10" s="20">
        <v>-82984</v>
      </c>
      <c r="S10" s="20"/>
      <c r="T10" s="20"/>
      <c r="U10" s="20"/>
      <c r="V10" s="20"/>
      <c r="W10" s="20">
        <v>-332466</v>
      </c>
      <c r="X10" s="20"/>
      <c r="Y10" s="20">
        <v>-332466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7365793</v>
      </c>
      <c r="D13" s="29">
        <f>SUM(D6:D12)</f>
        <v>0</v>
      </c>
      <c r="E13" s="30">
        <f t="shared" si="0"/>
        <v>6541447</v>
      </c>
      <c r="F13" s="31">
        <f t="shared" si="0"/>
        <v>80396</v>
      </c>
      <c r="G13" s="31">
        <f t="shared" si="0"/>
        <v>-12538092</v>
      </c>
      <c r="H13" s="31">
        <f t="shared" si="0"/>
        <v>1820888</v>
      </c>
      <c r="I13" s="31">
        <f t="shared" si="0"/>
        <v>1469976</v>
      </c>
      <c r="J13" s="31">
        <f t="shared" si="0"/>
        <v>-9247228</v>
      </c>
      <c r="K13" s="31">
        <f t="shared" si="0"/>
        <v>1783813</v>
      </c>
      <c r="L13" s="31">
        <f t="shared" si="0"/>
        <v>1170522</v>
      </c>
      <c r="M13" s="31">
        <f t="shared" si="0"/>
        <v>7053158</v>
      </c>
      <c r="N13" s="31">
        <f t="shared" si="0"/>
        <v>10007493</v>
      </c>
      <c r="O13" s="31">
        <f t="shared" si="0"/>
        <v>1095356</v>
      </c>
      <c r="P13" s="31">
        <f t="shared" si="0"/>
        <v>1298507</v>
      </c>
      <c r="Q13" s="31">
        <f t="shared" si="0"/>
        <v>4127131</v>
      </c>
      <c r="R13" s="31">
        <f t="shared" si="0"/>
        <v>6520994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7281259</v>
      </c>
      <c r="X13" s="31">
        <f t="shared" si="0"/>
        <v>11812144</v>
      </c>
      <c r="Y13" s="31">
        <f t="shared" si="0"/>
        <v>-4530885</v>
      </c>
      <c r="Z13" s="32">
        <f>+IF(X13&lt;&gt;0,+(Y13/X13)*100,0)</f>
        <v>-38.357854425073043</v>
      </c>
      <c r="AA13" s="33">
        <f>SUM(AA6:AA12)</f>
        <v>80396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4967691</v>
      </c>
      <c r="D17" s="18"/>
      <c r="E17" s="19">
        <v>-1121702</v>
      </c>
      <c r="F17" s="20">
        <v>-1122032</v>
      </c>
      <c r="G17" s="24">
        <v>4967691</v>
      </c>
      <c r="H17" s="24"/>
      <c r="I17" s="24"/>
      <c r="J17" s="20">
        <v>4967691</v>
      </c>
      <c r="K17" s="24"/>
      <c r="L17" s="24"/>
      <c r="M17" s="20"/>
      <c r="N17" s="24"/>
      <c r="O17" s="24"/>
      <c r="P17" s="24">
        <v>-33168</v>
      </c>
      <c r="Q17" s="20">
        <v>-4146</v>
      </c>
      <c r="R17" s="24">
        <v>-37314</v>
      </c>
      <c r="S17" s="24"/>
      <c r="T17" s="20"/>
      <c r="U17" s="24"/>
      <c r="V17" s="24"/>
      <c r="W17" s="24">
        <v>4930377</v>
      </c>
      <c r="X17" s="20">
        <v>-1891287</v>
      </c>
      <c r="Y17" s="24">
        <v>6821664</v>
      </c>
      <c r="Z17" s="25">
        <v>-360.68899114729811</v>
      </c>
      <c r="AA17" s="26">
        <v>-1122032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4967691</v>
      </c>
      <c r="D25" s="29">
        <f t="shared" ref="D25:Y25" si="1">SUM(D15:D24)</f>
        <v>0</v>
      </c>
      <c r="E25" s="35">
        <f t="shared" si="1"/>
        <v>-1121702</v>
      </c>
      <c r="F25" s="36">
        <f t="shared" si="1"/>
        <v>-1122032</v>
      </c>
      <c r="G25" s="36">
        <f t="shared" si="1"/>
        <v>4967691</v>
      </c>
      <c r="H25" s="36">
        <f t="shared" si="1"/>
        <v>0</v>
      </c>
      <c r="I25" s="36">
        <f t="shared" si="1"/>
        <v>0</v>
      </c>
      <c r="J25" s="36">
        <f t="shared" si="1"/>
        <v>4967691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-33168</v>
      </c>
      <c r="Q25" s="36">
        <f t="shared" si="1"/>
        <v>-4146</v>
      </c>
      <c r="R25" s="36">
        <f t="shared" si="1"/>
        <v>-37314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4930377</v>
      </c>
      <c r="X25" s="36">
        <f t="shared" si="1"/>
        <v>-1891287</v>
      </c>
      <c r="Y25" s="36">
        <f t="shared" si="1"/>
        <v>6821664</v>
      </c>
      <c r="Z25" s="37">
        <f>+IF(X25&lt;&gt;0,+(Y25/X25)*100,0)</f>
        <v>-360.68899114729811</v>
      </c>
      <c r="AA25" s="38">
        <f>SUM(AA15:AA24)</f>
        <v>-1122032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12333484</v>
      </c>
      <c r="D26" s="29">
        <f>+D13+D25</f>
        <v>0</v>
      </c>
      <c r="E26" s="30">
        <f t="shared" si="2"/>
        <v>5419745</v>
      </c>
      <c r="F26" s="31">
        <f t="shared" si="2"/>
        <v>-1041636</v>
      </c>
      <c r="G26" s="31">
        <f t="shared" si="2"/>
        <v>-7570401</v>
      </c>
      <c r="H26" s="31">
        <f t="shared" si="2"/>
        <v>1820888</v>
      </c>
      <c r="I26" s="31">
        <f t="shared" si="2"/>
        <v>1469976</v>
      </c>
      <c r="J26" s="31">
        <f t="shared" si="2"/>
        <v>-4279537</v>
      </c>
      <c r="K26" s="31">
        <f t="shared" si="2"/>
        <v>1783813</v>
      </c>
      <c r="L26" s="31">
        <f t="shared" si="2"/>
        <v>1170522</v>
      </c>
      <c r="M26" s="31">
        <f t="shared" si="2"/>
        <v>7053158</v>
      </c>
      <c r="N26" s="31">
        <f t="shared" si="2"/>
        <v>10007493</v>
      </c>
      <c r="O26" s="31">
        <f t="shared" si="2"/>
        <v>1095356</v>
      </c>
      <c r="P26" s="31">
        <f t="shared" si="2"/>
        <v>1265339</v>
      </c>
      <c r="Q26" s="31">
        <f t="shared" si="2"/>
        <v>4122985</v>
      </c>
      <c r="R26" s="31">
        <f t="shared" si="2"/>
        <v>6483680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12211636</v>
      </c>
      <c r="X26" s="31">
        <f t="shared" si="2"/>
        <v>9920857</v>
      </c>
      <c r="Y26" s="31">
        <f t="shared" si="2"/>
        <v>2290779</v>
      </c>
      <c r="Z26" s="32">
        <f>+IF(X26&lt;&gt;0,+(Y26/X26)*100,0)</f>
        <v>23.0905354245102</v>
      </c>
      <c r="AA26" s="33">
        <f>+AA13+AA25</f>
        <v>-1041636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25382647</v>
      </c>
      <c r="D32" s="18"/>
      <c r="E32" s="19"/>
      <c r="F32" s="20"/>
      <c r="G32" s="20">
        <v>1084173</v>
      </c>
      <c r="H32" s="20">
        <v>2018994</v>
      </c>
      <c r="I32" s="20">
        <v>2782594</v>
      </c>
      <c r="J32" s="20">
        <v>5885761</v>
      </c>
      <c r="K32" s="20">
        <v>2232332</v>
      </c>
      <c r="L32" s="20">
        <v>3232774</v>
      </c>
      <c r="M32" s="20">
        <v>2178921</v>
      </c>
      <c r="N32" s="20">
        <v>7644027</v>
      </c>
      <c r="O32" s="20">
        <v>1838595</v>
      </c>
      <c r="P32" s="20">
        <v>1965736</v>
      </c>
      <c r="Q32" s="20">
        <v>3366289</v>
      </c>
      <c r="R32" s="20">
        <v>7170620</v>
      </c>
      <c r="S32" s="20"/>
      <c r="T32" s="20"/>
      <c r="U32" s="20"/>
      <c r="V32" s="20"/>
      <c r="W32" s="20">
        <v>20700408</v>
      </c>
      <c r="X32" s="20"/>
      <c r="Y32" s="20">
        <v>20700408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3000215</v>
      </c>
      <c r="D35" s="18"/>
      <c r="E35" s="19"/>
      <c r="F35" s="20"/>
      <c r="G35" s="20">
        <v>3220928</v>
      </c>
      <c r="H35" s="20"/>
      <c r="I35" s="20"/>
      <c r="J35" s="20">
        <v>3220928</v>
      </c>
      <c r="K35" s="20"/>
      <c r="L35" s="20"/>
      <c r="M35" s="20"/>
      <c r="N35" s="20"/>
      <c r="O35" s="20"/>
      <c r="P35" s="20"/>
      <c r="Q35" s="20">
        <v>221</v>
      </c>
      <c r="R35" s="20">
        <v>221</v>
      </c>
      <c r="S35" s="20"/>
      <c r="T35" s="20"/>
      <c r="U35" s="20"/>
      <c r="V35" s="20"/>
      <c r="W35" s="20">
        <v>3221149</v>
      </c>
      <c r="X35" s="20"/>
      <c r="Y35" s="20">
        <v>3221149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28382862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4305101</v>
      </c>
      <c r="H37" s="31">
        <f t="shared" si="3"/>
        <v>2018994</v>
      </c>
      <c r="I37" s="31">
        <f t="shared" si="3"/>
        <v>2782594</v>
      </c>
      <c r="J37" s="31">
        <f t="shared" si="3"/>
        <v>9106689</v>
      </c>
      <c r="K37" s="31">
        <f t="shared" si="3"/>
        <v>2232332</v>
      </c>
      <c r="L37" s="31">
        <f t="shared" si="3"/>
        <v>3232774</v>
      </c>
      <c r="M37" s="31">
        <f t="shared" si="3"/>
        <v>2178921</v>
      </c>
      <c r="N37" s="31">
        <f t="shared" si="3"/>
        <v>7644027</v>
      </c>
      <c r="O37" s="31">
        <f t="shared" si="3"/>
        <v>1838595</v>
      </c>
      <c r="P37" s="31">
        <f t="shared" si="3"/>
        <v>1965736</v>
      </c>
      <c r="Q37" s="31">
        <f t="shared" si="3"/>
        <v>3366510</v>
      </c>
      <c r="R37" s="31">
        <f t="shared" si="3"/>
        <v>7170841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23921557</v>
      </c>
      <c r="X37" s="31">
        <f t="shared" si="3"/>
        <v>0</v>
      </c>
      <c r="Y37" s="31">
        <f t="shared" si="3"/>
        <v>23921557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28382862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4305101</v>
      </c>
      <c r="H44" s="31">
        <f t="shared" si="5"/>
        <v>2018994</v>
      </c>
      <c r="I44" s="31">
        <f t="shared" si="5"/>
        <v>2782594</v>
      </c>
      <c r="J44" s="31">
        <f t="shared" si="5"/>
        <v>9106689</v>
      </c>
      <c r="K44" s="31">
        <f t="shared" si="5"/>
        <v>2232332</v>
      </c>
      <c r="L44" s="31">
        <f t="shared" si="5"/>
        <v>3232774</v>
      </c>
      <c r="M44" s="31">
        <f t="shared" si="5"/>
        <v>2178921</v>
      </c>
      <c r="N44" s="31">
        <f t="shared" si="5"/>
        <v>7644027</v>
      </c>
      <c r="O44" s="31">
        <f t="shared" si="5"/>
        <v>1838595</v>
      </c>
      <c r="P44" s="31">
        <f t="shared" si="5"/>
        <v>1965736</v>
      </c>
      <c r="Q44" s="31">
        <f t="shared" si="5"/>
        <v>3366510</v>
      </c>
      <c r="R44" s="31">
        <f t="shared" si="5"/>
        <v>7170841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23921557</v>
      </c>
      <c r="X44" s="31">
        <f t="shared" si="5"/>
        <v>0</v>
      </c>
      <c r="Y44" s="31">
        <f t="shared" si="5"/>
        <v>23921557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-16049378</v>
      </c>
      <c r="D45" s="42">
        <f t="shared" si="6"/>
        <v>0</v>
      </c>
      <c r="E45" s="43">
        <f t="shared" si="6"/>
        <v>5419745</v>
      </c>
      <c r="F45" s="44">
        <f t="shared" si="6"/>
        <v>-1041636</v>
      </c>
      <c r="G45" s="44">
        <f t="shared" si="6"/>
        <v>-11875502</v>
      </c>
      <c r="H45" s="44">
        <f t="shared" si="6"/>
        <v>-198106</v>
      </c>
      <c r="I45" s="44">
        <f t="shared" si="6"/>
        <v>-1312618</v>
      </c>
      <c r="J45" s="44">
        <f t="shared" si="6"/>
        <v>-13386226</v>
      </c>
      <c r="K45" s="44">
        <f t="shared" si="6"/>
        <v>-448519</v>
      </c>
      <c r="L45" s="44">
        <f t="shared" si="6"/>
        <v>-2062252</v>
      </c>
      <c r="M45" s="44">
        <f t="shared" si="6"/>
        <v>4874237</v>
      </c>
      <c r="N45" s="44">
        <f t="shared" si="6"/>
        <v>2363466</v>
      </c>
      <c r="O45" s="44">
        <f t="shared" si="6"/>
        <v>-743239</v>
      </c>
      <c r="P45" s="44">
        <f t="shared" si="6"/>
        <v>-700397</v>
      </c>
      <c r="Q45" s="44">
        <f t="shared" si="6"/>
        <v>756475</v>
      </c>
      <c r="R45" s="44">
        <f t="shared" si="6"/>
        <v>-687161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-11709921</v>
      </c>
      <c r="X45" s="44">
        <f t="shared" si="6"/>
        <v>9920857</v>
      </c>
      <c r="Y45" s="44">
        <f t="shared" si="6"/>
        <v>-21630778</v>
      </c>
      <c r="Z45" s="45">
        <f>+IF(X45&lt;&gt;0,+(Y45/X45)*100,0)</f>
        <v>-218.03336143238431</v>
      </c>
      <c r="AA45" s="46">
        <f>+AA26-AA44</f>
        <v>-1041636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-20530073</v>
      </c>
      <c r="D6" s="18"/>
      <c r="E6" s="19">
        <v>-141695466</v>
      </c>
      <c r="F6" s="20">
        <v>-60974164</v>
      </c>
      <c r="G6" s="20">
        <v>24955100</v>
      </c>
      <c r="H6" s="20">
        <v>-6333428</v>
      </c>
      <c r="I6" s="20">
        <v>-1679681</v>
      </c>
      <c r="J6" s="20">
        <v>16941991</v>
      </c>
      <c r="K6" s="20">
        <v>-28161127</v>
      </c>
      <c r="L6" s="20">
        <v>-1413872</v>
      </c>
      <c r="M6" s="20">
        <v>-1008942</v>
      </c>
      <c r="N6" s="20">
        <v>-30583941</v>
      </c>
      <c r="O6" s="20">
        <v>-912664</v>
      </c>
      <c r="P6" s="20">
        <v>-3117358</v>
      </c>
      <c r="Q6" s="20">
        <v>-1585783</v>
      </c>
      <c r="R6" s="20">
        <v>-5615805</v>
      </c>
      <c r="S6" s="20"/>
      <c r="T6" s="20"/>
      <c r="U6" s="20"/>
      <c r="V6" s="20"/>
      <c r="W6" s="20">
        <v>-19257755</v>
      </c>
      <c r="X6" s="20">
        <v>-51980614</v>
      </c>
      <c r="Y6" s="20">
        <v>32722859</v>
      </c>
      <c r="Z6" s="21">
        <v>-62.952044006252031</v>
      </c>
      <c r="AA6" s="22">
        <v>-60974164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1018416</v>
      </c>
      <c r="G7" s="20">
        <v>1062079</v>
      </c>
      <c r="H7" s="20"/>
      <c r="I7" s="20">
        <v>-1012882</v>
      </c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785144</v>
      </c>
      <c r="Y7" s="20">
        <v>-735947</v>
      </c>
      <c r="Z7" s="21">
        <v>-93.734015671010667</v>
      </c>
      <c r="AA7" s="22">
        <v>1018416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-20530073</v>
      </c>
      <c r="D13" s="29">
        <f>SUM(D6:D12)</f>
        <v>0</v>
      </c>
      <c r="E13" s="30">
        <f t="shared" si="0"/>
        <v>-141695466</v>
      </c>
      <c r="F13" s="31">
        <f t="shared" si="0"/>
        <v>-59955748</v>
      </c>
      <c r="G13" s="31">
        <f t="shared" si="0"/>
        <v>26017179</v>
      </c>
      <c r="H13" s="31">
        <f t="shared" si="0"/>
        <v>-6333428</v>
      </c>
      <c r="I13" s="31">
        <f t="shared" si="0"/>
        <v>-2692563</v>
      </c>
      <c r="J13" s="31">
        <f t="shared" si="0"/>
        <v>16991188</v>
      </c>
      <c r="K13" s="31">
        <f t="shared" si="0"/>
        <v>-28161127</v>
      </c>
      <c r="L13" s="31">
        <f t="shared" si="0"/>
        <v>-1413872</v>
      </c>
      <c r="M13" s="31">
        <f t="shared" si="0"/>
        <v>-1008942</v>
      </c>
      <c r="N13" s="31">
        <f t="shared" si="0"/>
        <v>-30583941</v>
      </c>
      <c r="O13" s="31">
        <f t="shared" si="0"/>
        <v>-912664</v>
      </c>
      <c r="P13" s="31">
        <f t="shared" si="0"/>
        <v>-3117358</v>
      </c>
      <c r="Q13" s="31">
        <f t="shared" si="0"/>
        <v>-1585783</v>
      </c>
      <c r="R13" s="31">
        <f t="shared" si="0"/>
        <v>-5615805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-19208558</v>
      </c>
      <c r="X13" s="31">
        <f t="shared" si="0"/>
        <v>-51195470</v>
      </c>
      <c r="Y13" s="31">
        <f t="shared" si="0"/>
        <v>31986912</v>
      </c>
      <c r="Z13" s="32">
        <f>+IF(X13&lt;&gt;0,+(Y13/X13)*100,0)</f>
        <v>-62.479965512573678</v>
      </c>
      <c r="AA13" s="33">
        <f>SUM(AA6:AA12)</f>
        <v>-59955748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17448415</v>
      </c>
      <c r="D17" s="18"/>
      <c r="E17" s="19">
        <v>143981000</v>
      </c>
      <c r="F17" s="20">
        <v>49483416</v>
      </c>
      <c r="G17" s="24">
        <v>16932452</v>
      </c>
      <c r="H17" s="24">
        <v>6685428</v>
      </c>
      <c r="I17" s="24">
        <v>1311677</v>
      </c>
      <c r="J17" s="20">
        <v>24929557</v>
      </c>
      <c r="K17" s="24">
        <v>2405498</v>
      </c>
      <c r="L17" s="24">
        <v>1075641</v>
      </c>
      <c r="M17" s="20">
        <v>721032</v>
      </c>
      <c r="N17" s="24">
        <v>4202171</v>
      </c>
      <c r="O17" s="24">
        <v>720285</v>
      </c>
      <c r="P17" s="24">
        <v>2661318</v>
      </c>
      <c r="Q17" s="20">
        <v>1327577</v>
      </c>
      <c r="R17" s="24">
        <v>4709180</v>
      </c>
      <c r="S17" s="24"/>
      <c r="T17" s="20"/>
      <c r="U17" s="24"/>
      <c r="V17" s="24"/>
      <c r="W17" s="24">
        <v>33840908</v>
      </c>
      <c r="X17" s="20">
        <v>41474668</v>
      </c>
      <c r="Y17" s="24">
        <v>-7633760</v>
      </c>
      <c r="Z17" s="25">
        <v>-18.405837510260483</v>
      </c>
      <c r="AA17" s="26">
        <v>49483416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-19480</v>
      </c>
      <c r="D21" s="18"/>
      <c r="E21" s="19"/>
      <c r="F21" s="20">
        <v>-19479</v>
      </c>
      <c r="G21" s="20">
        <v>7155</v>
      </c>
      <c r="H21" s="20">
        <v>-1828</v>
      </c>
      <c r="I21" s="20">
        <v>-1828</v>
      </c>
      <c r="J21" s="20">
        <v>3499</v>
      </c>
      <c r="K21" s="20">
        <v>-10813</v>
      </c>
      <c r="L21" s="20">
        <v>-1829</v>
      </c>
      <c r="M21" s="20">
        <v>-1829</v>
      </c>
      <c r="N21" s="20">
        <v>-14471</v>
      </c>
      <c r="O21" s="20">
        <v>-1829</v>
      </c>
      <c r="P21" s="20">
        <v>-1829</v>
      </c>
      <c r="Q21" s="20">
        <v>-1829</v>
      </c>
      <c r="R21" s="20">
        <v>-5487</v>
      </c>
      <c r="S21" s="20"/>
      <c r="T21" s="20"/>
      <c r="U21" s="20"/>
      <c r="V21" s="20"/>
      <c r="W21" s="20">
        <v>-16459</v>
      </c>
      <c r="X21" s="20">
        <v>-19479</v>
      </c>
      <c r="Y21" s="20">
        <v>3020</v>
      </c>
      <c r="Z21" s="21">
        <v>-15.503875968992247</v>
      </c>
      <c r="AA21" s="22">
        <v>-19479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17428935</v>
      </c>
      <c r="D25" s="29">
        <f t="shared" ref="D25:Y25" si="1">SUM(D15:D24)</f>
        <v>0</v>
      </c>
      <c r="E25" s="35">
        <f t="shared" si="1"/>
        <v>143981000</v>
      </c>
      <c r="F25" s="36">
        <f t="shared" si="1"/>
        <v>49463937</v>
      </c>
      <c r="G25" s="36">
        <f t="shared" si="1"/>
        <v>16939607</v>
      </c>
      <c r="H25" s="36">
        <f t="shared" si="1"/>
        <v>6683600</v>
      </c>
      <c r="I25" s="36">
        <f t="shared" si="1"/>
        <v>1309849</v>
      </c>
      <c r="J25" s="36">
        <f t="shared" si="1"/>
        <v>24933056</v>
      </c>
      <c r="K25" s="36">
        <f t="shared" si="1"/>
        <v>2394685</v>
      </c>
      <c r="L25" s="36">
        <f t="shared" si="1"/>
        <v>1073812</v>
      </c>
      <c r="M25" s="36">
        <f t="shared" si="1"/>
        <v>719203</v>
      </c>
      <c r="N25" s="36">
        <f t="shared" si="1"/>
        <v>4187700</v>
      </c>
      <c r="O25" s="36">
        <f t="shared" si="1"/>
        <v>718456</v>
      </c>
      <c r="P25" s="36">
        <f t="shared" si="1"/>
        <v>2659489</v>
      </c>
      <c r="Q25" s="36">
        <f t="shared" si="1"/>
        <v>1325748</v>
      </c>
      <c r="R25" s="36">
        <f t="shared" si="1"/>
        <v>4703693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33824449</v>
      </c>
      <c r="X25" s="36">
        <f t="shared" si="1"/>
        <v>41455189</v>
      </c>
      <c r="Y25" s="36">
        <f t="shared" si="1"/>
        <v>-7630740</v>
      </c>
      <c r="Z25" s="37">
        <f>+IF(X25&lt;&gt;0,+(Y25/X25)*100,0)</f>
        <v>-18.407201086455064</v>
      </c>
      <c r="AA25" s="38">
        <f>SUM(AA15:AA24)</f>
        <v>49463937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-3101138</v>
      </c>
      <c r="D26" s="29">
        <f>+D13+D25</f>
        <v>0</v>
      </c>
      <c r="E26" s="30">
        <f t="shared" si="2"/>
        <v>2285534</v>
      </c>
      <c r="F26" s="31">
        <f t="shared" si="2"/>
        <v>-10491811</v>
      </c>
      <c r="G26" s="31">
        <f t="shared" si="2"/>
        <v>42956786</v>
      </c>
      <c r="H26" s="31">
        <f t="shared" si="2"/>
        <v>350172</v>
      </c>
      <c r="I26" s="31">
        <f t="shared" si="2"/>
        <v>-1382714</v>
      </c>
      <c r="J26" s="31">
        <f t="shared" si="2"/>
        <v>41924244</v>
      </c>
      <c r="K26" s="31">
        <f t="shared" si="2"/>
        <v>-25766442</v>
      </c>
      <c r="L26" s="31">
        <f t="shared" si="2"/>
        <v>-340060</v>
      </c>
      <c r="M26" s="31">
        <f t="shared" si="2"/>
        <v>-289739</v>
      </c>
      <c r="N26" s="31">
        <f t="shared" si="2"/>
        <v>-26396241</v>
      </c>
      <c r="O26" s="31">
        <f t="shared" si="2"/>
        <v>-194208</v>
      </c>
      <c r="P26" s="31">
        <f t="shared" si="2"/>
        <v>-457869</v>
      </c>
      <c r="Q26" s="31">
        <f t="shared" si="2"/>
        <v>-260035</v>
      </c>
      <c r="R26" s="31">
        <f t="shared" si="2"/>
        <v>-912112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14615891</v>
      </c>
      <c r="X26" s="31">
        <f t="shared" si="2"/>
        <v>-9740281</v>
      </c>
      <c r="Y26" s="31">
        <f t="shared" si="2"/>
        <v>24356172</v>
      </c>
      <c r="Z26" s="32">
        <f>+IF(X26&lt;&gt;0,+(Y26/X26)*100,0)</f>
        <v>-250.05615341076916</v>
      </c>
      <c r="AA26" s="33">
        <f>+AA13+AA25</f>
        <v>-10491811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/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26577183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26577183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26577183</v>
      </c>
      <c r="F44" s="31">
        <f t="shared" si="5"/>
        <v>721250</v>
      </c>
      <c r="G44" s="31">
        <f t="shared" si="5"/>
        <v>721250</v>
      </c>
      <c r="H44" s="31">
        <f t="shared" si="5"/>
        <v>0</v>
      </c>
      <c r="I44" s="31">
        <f t="shared" si="5"/>
        <v>0</v>
      </c>
      <c r="J44" s="31">
        <f t="shared" si="5"/>
        <v>721250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721250</v>
      </c>
      <c r="X44" s="31">
        <f t="shared" si="5"/>
        <v>721250</v>
      </c>
      <c r="Y44" s="31">
        <f t="shared" si="5"/>
        <v>0</v>
      </c>
      <c r="Z44" s="32">
        <f>+IF(X44&lt;&gt;0,+(Y44/X44)*100,0)</f>
        <v>0</v>
      </c>
      <c r="AA44" s="33">
        <f>+AA37+AA43</f>
        <v>721250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-3822388</v>
      </c>
      <c r="D45" s="42">
        <f t="shared" si="6"/>
        <v>0</v>
      </c>
      <c r="E45" s="43">
        <f t="shared" si="6"/>
        <v>-24291649</v>
      </c>
      <c r="F45" s="44">
        <f t="shared" si="6"/>
        <v>-11213061</v>
      </c>
      <c r="G45" s="44">
        <f t="shared" si="6"/>
        <v>42235536</v>
      </c>
      <c r="H45" s="44">
        <f t="shared" si="6"/>
        <v>350172</v>
      </c>
      <c r="I45" s="44">
        <f t="shared" si="6"/>
        <v>-1382714</v>
      </c>
      <c r="J45" s="44">
        <f t="shared" si="6"/>
        <v>41202994</v>
      </c>
      <c r="K45" s="44">
        <f t="shared" si="6"/>
        <v>-25766442</v>
      </c>
      <c r="L45" s="44">
        <f t="shared" si="6"/>
        <v>-340060</v>
      </c>
      <c r="M45" s="44">
        <f t="shared" si="6"/>
        <v>-289739</v>
      </c>
      <c r="N45" s="44">
        <f t="shared" si="6"/>
        <v>-26396241</v>
      </c>
      <c r="O45" s="44">
        <f t="shared" si="6"/>
        <v>-194208</v>
      </c>
      <c r="P45" s="44">
        <f t="shared" si="6"/>
        <v>-457869</v>
      </c>
      <c r="Q45" s="44">
        <f t="shared" si="6"/>
        <v>-260035</v>
      </c>
      <c r="R45" s="44">
        <f t="shared" si="6"/>
        <v>-912112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13894641</v>
      </c>
      <c r="X45" s="44">
        <f t="shared" si="6"/>
        <v>-10461531</v>
      </c>
      <c r="Y45" s="44">
        <f t="shared" si="6"/>
        <v>24356172</v>
      </c>
      <c r="Z45" s="45">
        <f>+IF(X45&lt;&gt;0,+(Y45/X45)*100,0)</f>
        <v>-232.81651605295633</v>
      </c>
      <c r="AA45" s="46">
        <f>+AA26-AA44</f>
        <v>-11213061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2285534</v>
      </c>
      <c r="F47" s="20">
        <v>-3939164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-2954362</v>
      </c>
      <c r="Y47" s="20">
        <v>2954362</v>
      </c>
      <c r="Z47" s="47">
        <v>-100</v>
      </c>
      <c r="AA47" s="22">
        <v>-3939164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2285534</v>
      </c>
      <c r="F50" s="52">
        <f t="shared" si="7"/>
        <v>-3939164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-2954362</v>
      </c>
      <c r="Y50" s="52">
        <f t="shared" si="7"/>
        <v>2954362</v>
      </c>
      <c r="Z50" s="53">
        <f>+IF(X50&lt;&gt;0,+(Y50/X50)*100,0)</f>
        <v>-100</v>
      </c>
      <c r="AA50" s="54">
        <f>SUM(AA47:AA49)</f>
        <v>-3939164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1892400</v>
      </c>
      <c r="D6" s="18"/>
      <c r="E6" s="19">
        <v>1068528</v>
      </c>
      <c r="F6" s="20">
        <v>1530504</v>
      </c>
      <c r="G6" s="20">
        <v>160260</v>
      </c>
      <c r="H6" s="20">
        <v>172403</v>
      </c>
      <c r="I6" s="20">
        <v>195803</v>
      </c>
      <c r="J6" s="20">
        <v>528466</v>
      </c>
      <c r="K6" s="20">
        <v>242220</v>
      </c>
      <c r="L6" s="20">
        <v>220865</v>
      </c>
      <c r="M6" s="20">
        <v>190296</v>
      </c>
      <c r="N6" s="20">
        <v>653381</v>
      </c>
      <c r="O6" s="20">
        <v>247808</v>
      </c>
      <c r="P6" s="20">
        <v>272550</v>
      </c>
      <c r="Q6" s="20">
        <v>189166</v>
      </c>
      <c r="R6" s="20">
        <v>709524</v>
      </c>
      <c r="S6" s="20"/>
      <c r="T6" s="20"/>
      <c r="U6" s="20"/>
      <c r="V6" s="20"/>
      <c r="W6" s="20">
        <v>1891371</v>
      </c>
      <c r="X6" s="20">
        <v>1147878</v>
      </c>
      <c r="Y6" s="20">
        <v>743493</v>
      </c>
      <c r="Z6" s="21">
        <v>64.771081944248436</v>
      </c>
      <c r="AA6" s="22">
        <v>1530504</v>
      </c>
    </row>
    <row r="7" spans="1:27" x14ac:dyDescent="0.25">
      <c r="A7" s="23" t="s">
        <v>35</v>
      </c>
      <c r="B7" s="17" t="s">
        <v>32</v>
      </c>
      <c r="C7" s="18">
        <v>879056</v>
      </c>
      <c r="D7" s="18"/>
      <c r="E7" s="19">
        <v>272864</v>
      </c>
      <c r="F7" s="20">
        <v>307482</v>
      </c>
      <c r="G7" s="20">
        <v>256601</v>
      </c>
      <c r="H7" s="20">
        <v>-34614</v>
      </c>
      <c r="I7" s="20">
        <v>79270</v>
      </c>
      <c r="J7" s="20">
        <v>301257</v>
      </c>
      <c r="K7" s="20">
        <v>-17866</v>
      </c>
      <c r="L7" s="20">
        <v>82567</v>
      </c>
      <c r="M7" s="20">
        <v>52336</v>
      </c>
      <c r="N7" s="20">
        <v>117037</v>
      </c>
      <c r="O7" s="20">
        <v>50637</v>
      </c>
      <c r="P7" s="20">
        <v>-68138</v>
      </c>
      <c r="Q7" s="20">
        <v>83773</v>
      </c>
      <c r="R7" s="20">
        <v>66272</v>
      </c>
      <c r="S7" s="20"/>
      <c r="T7" s="20"/>
      <c r="U7" s="20"/>
      <c r="V7" s="20"/>
      <c r="W7" s="20">
        <v>484566</v>
      </c>
      <c r="X7" s="20">
        <v>307482</v>
      </c>
      <c r="Y7" s="20">
        <v>177084</v>
      </c>
      <c r="Z7" s="21">
        <v>57.591663902277205</v>
      </c>
      <c r="AA7" s="22">
        <v>307482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-2489</v>
      </c>
      <c r="H8" s="20">
        <v>11339</v>
      </c>
      <c r="I8" s="20">
        <v>-2901</v>
      </c>
      <c r="J8" s="20">
        <v>5949</v>
      </c>
      <c r="K8" s="20">
        <v>-2770</v>
      </c>
      <c r="L8" s="20">
        <v>-2719</v>
      </c>
      <c r="M8" s="20">
        <v>-2690</v>
      </c>
      <c r="N8" s="20">
        <v>-8179</v>
      </c>
      <c r="O8" s="20">
        <v>-2035</v>
      </c>
      <c r="P8" s="20">
        <v>9601</v>
      </c>
      <c r="Q8" s="20">
        <v>-3189</v>
      </c>
      <c r="R8" s="20">
        <v>4377</v>
      </c>
      <c r="S8" s="20"/>
      <c r="T8" s="20"/>
      <c r="U8" s="20"/>
      <c r="V8" s="20"/>
      <c r="W8" s="20">
        <v>2147</v>
      </c>
      <c r="X8" s="20"/>
      <c r="Y8" s="20">
        <v>2147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2771456</v>
      </c>
      <c r="D13" s="29">
        <f>SUM(D6:D12)</f>
        <v>0</v>
      </c>
      <c r="E13" s="30">
        <f t="shared" si="0"/>
        <v>1341392</v>
      </c>
      <c r="F13" s="31">
        <f t="shared" si="0"/>
        <v>1837986</v>
      </c>
      <c r="G13" s="31">
        <f t="shared" si="0"/>
        <v>414372</v>
      </c>
      <c r="H13" s="31">
        <f t="shared" si="0"/>
        <v>149128</v>
      </c>
      <c r="I13" s="31">
        <f t="shared" si="0"/>
        <v>272172</v>
      </c>
      <c r="J13" s="31">
        <f t="shared" si="0"/>
        <v>835672</v>
      </c>
      <c r="K13" s="31">
        <f t="shared" si="0"/>
        <v>221584</v>
      </c>
      <c r="L13" s="31">
        <f t="shared" si="0"/>
        <v>300713</v>
      </c>
      <c r="M13" s="31">
        <f t="shared" si="0"/>
        <v>239942</v>
      </c>
      <c r="N13" s="31">
        <f t="shared" si="0"/>
        <v>762239</v>
      </c>
      <c r="O13" s="31">
        <f t="shared" si="0"/>
        <v>296410</v>
      </c>
      <c r="P13" s="31">
        <f t="shared" si="0"/>
        <v>214013</v>
      </c>
      <c r="Q13" s="31">
        <f t="shared" si="0"/>
        <v>269750</v>
      </c>
      <c r="R13" s="31">
        <f t="shared" si="0"/>
        <v>780173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2378084</v>
      </c>
      <c r="X13" s="31">
        <f t="shared" si="0"/>
        <v>1455360</v>
      </c>
      <c r="Y13" s="31">
        <f t="shared" si="0"/>
        <v>922724</v>
      </c>
      <c r="Z13" s="32">
        <f>+IF(X13&lt;&gt;0,+(Y13/X13)*100,0)</f>
        <v>63.401770008795076</v>
      </c>
      <c r="AA13" s="33">
        <f>SUM(AA6:AA12)</f>
        <v>1837986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8531603</v>
      </c>
      <c r="D17" s="18"/>
      <c r="E17" s="19">
        <v>8531375</v>
      </c>
      <c r="F17" s="20">
        <v>9683439</v>
      </c>
      <c r="G17" s="24">
        <v>12410290</v>
      </c>
      <c r="H17" s="24">
        <v>-392</v>
      </c>
      <c r="I17" s="24">
        <v>-373</v>
      </c>
      <c r="J17" s="20">
        <v>12409525</v>
      </c>
      <c r="K17" s="24">
        <v>-373</v>
      </c>
      <c r="L17" s="24">
        <v>-373</v>
      </c>
      <c r="M17" s="20">
        <v>-373</v>
      </c>
      <c r="N17" s="24">
        <v>-1119</v>
      </c>
      <c r="O17" s="24">
        <v>-373</v>
      </c>
      <c r="P17" s="24">
        <v>-373</v>
      </c>
      <c r="Q17" s="20">
        <v>-373</v>
      </c>
      <c r="R17" s="24">
        <v>-1119</v>
      </c>
      <c r="S17" s="24"/>
      <c r="T17" s="20"/>
      <c r="U17" s="24"/>
      <c r="V17" s="24"/>
      <c r="W17" s="24">
        <v>12407287</v>
      </c>
      <c r="X17" s="20">
        <v>9684558</v>
      </c>
      <c r="Y17" s="24">
        <v>2722729</v>
      </c>
      <c r="Z17" s="25">
        <v>28.114127665919291</v>
      </c>
      <c r="AA17" s="26">
        <v>9683439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8531603</v>
      </c>
      <c r="D25" s="29">
        <f t="shared" ref="D25:Y25" si="1">SUM(D15:D24)</f>
        <v>0</v>
      </c>
      <c r="E25" s="35">
        <f t="shared" si="1"/>
        <v>8531375</v>
      </c>
      <c r="F25" s="36">
        <f t="shared" si="1"/>
        <v>9683439</v>
      </c>
      <c r="G25" s="36">
        <f t="shared" si="1"/>
        <v>12410290</v>
      </c>
      <c r="H25" s="36">
        <f t="shared" si="1"/>
        <v>-392</v>
      </c>
      <c r="I25" s="36">
        <f t="shared" si="1"/>
        <v>-373</v>
      </c>
      <c r="J25" s="36">
        <f t="shared" si="1"/>
        <v>12409525</v>
      </c>
      <c r="K25" s="36">
        <f t="shared" si="1"/>
        <v>-373</v>
      </c>
      <c r="L25" s="36">
        <f t="shared" si="1"/>
        <v>-373</v>
      </c>
      <c r="M25" s="36">
        <f t="shared" si="1"/>
        <v>-373</v>
      </c>
      <c r="N25" s="36">
        <f t="shared" si="1"/>
        <v>-1119</v>
      </c>
      <c r="O25" s="36">
        <f t="shared" si="1"/>
        <v>-373</v>
      </c>
      <c r="P25" s="36">
        <f t="shared" si="1"/>
        <v>-373</v>
      </c>
      <c r="Q25" s="36">
        <f t="shared" si="1"/>
        <v>-373</v>
      </c>
      <c r="R25" s="36">
        <f t="shared" si="1"/>
        <v>-1119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12407287</v>
      </c>
      <c r="X25" s="36">
        <f t="shared" si="1"/>
        <v>9684558</v>
      </c>
      <c r="Y25" s="36">
        <f t="shared" si="1"/>
        <v>2722729</v>
      </c>
      <c r="Z25" s="37">
        <f>+IF(X25&lt;&gt;0,+(Y25/X25)*100,0)</f>
        <v>28.114127665919291</v>
      </c>
      <c r="AA25" s="38">
        <f>SUM(AA15:AA24)</f>
        <v>9683439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11303059</v>
      </c>
      <c r="D26" s="29">
        <f>+D13+D25</f>
        <v>0</v>
      </c>
      <c r="E26" s="30">
        <f t="shared" si="2"/>
        <v>9872767</v>
      </c>
      <c r="F26" s="31">
        <f t="shared" si="2"/>
        <v>11521425</v>
      </c>
      <c r="G26" s="31">
        <f t="shared" si="2"/>
        <v>12824662</v>
      </c>
      <c r="H26" s="31">
        <f t="shared" si="2"/>
        <v>148736</v>
      </c>
      <c r="I26" s="31">
        <f t="shared" si="2"/>
        <v>271799</v>
      </c>
      <c r="J26" s="31">
        <f t="shared" si="2"/>
        <v>13245197</v>
      </c>
      <c r="K26" s="31">
        <f t="shared" si="2"/>
        <v>221211</v>
      </c>
      <c r="L26" s="31">
        <f t="shared" si="2"/>
        <v>300340</v>
      </c>
      <c r="M26" s="31">
        <f t="shared" si="2"/>
        <v>239569</v>
      </c>
      <c r="N26" s="31">
        <f t="shared" si="2"/>
        <v>761120</v>
      </c>
      <c r="O26" s="31">
        <f t="shared" si="2"/>
        <v>296037</v>
      </c>
      <c r="P26" s="31">
        <f t="shared" si="2"/>
        <v>213640</v>
      </c>
      <c r="Q26" s="31">
        <f t="shared" si="2"/>
        <v>269377</v>
      </c>
      <c r="R26" s="31">
        <f t="shared" si="2"/>
        <v>779054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14785371</v>
      </c>
      <c r="X26" s="31">
        <f t="shared" si="2"/>
        <v>11139918</v>
      </c>
      <c r="Y26" s="31">
        <f t="shared" si="2"/>
        <v>3645453</v>
      </c>
      <c r="Z26" s="32">
        <f>+IF(X26&lt;&gt;0,+(Y26/X26)*100,0)</f>
        <v>32.724235492577236</v>
      </c>
      <c r="AA26" s="33">
        <f>+AA13+AA25</f>
        <v>11521425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834676</v>
      </c>
      <c r="D32" s="18"/>
      <c r="E32" s="19"/>
      <c r="F32" s="20"/>
      <c r="G32" s="20">
        <v>65465</v>
      </c>
      <c r="H32" s="20">
        <v>71250</v>
      </c>
      <c r="I32" s="20">
        <v>68829</v>
      </c>
      <c r="J32" s="20">
        <v>205544</v>
      </c>
      <c r="K32" s="20">
        <v>74569</v>
      </c>
      <c r="L32" s="20">
        <v>128938</v>
      </c>
      <c r="M32" s="20">
        <v>78371</v>
      </c>
      <c r="N32" s="20">
        <v>281878</v>
      </c>
      <c r="O32" s="20">
        <v>77693</v>
      </c>
      <c r="P32" s="20">
        <v>82569</v>
      </c>
      <c r="Q32" s="20">
        <v>72249</v>
      </c>
      <c r="R32" s="20">
        <v>232511</v>
      </c>
      <c r="S32" s="20"/>
      <c r="T32" s="20"/>
      <c r="U32" s="20"/>
      <c r="V32" s="20"/>
      <c r="W32" s="20">
        <v>719933</v>
      </c>
      <c r="X32" s="20"/>
      <c r="Y32" s="20">
        <v>719933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834676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65465</v>
      </c>
      <c r="H37" s="31">
        <f t="shared" si="3"/>
        <v>71250</v>
      </c>
      <c r="I37" s="31">
        <f t="shared" si="3"/>
        <v>68829</v>
      </c>
      <c r="J37" s="31">
        <f t="shared" si="3"/>
        <v>205544</v>
      </c>
      <c r="K37" s="31">
        <f t="shared" si="3"/>
        <v>74569</v>
      </c>
      <c r="L37" s="31">
        <f t="shared" si="3"/>
        <v>128938</v>
      </c>
      <c r="M37" s="31">
        <f t="shared" si="3"/>
        <v>78371</v>
      </c>
      <c r="N37" s="31">
        <f t="shared" si="3"/>
        <v>281878</v>
      </c>
      <c r="O37" s="31">
        <f t="shared" si="3"/>
        <v>77693</v>
      </c>
      <c r="P37" s="31">
        <f t="shared" si="3"/>
        <v>82569</v>
      </c>
      <c r="Q37" s="31">
        <f t="shared" si="3"/>
        <v>72249</v>
      </c>
      <c r="R37" s="31">
        <f t="shared" si="3"/>
        <v>232511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719933</v>
      </c>
      <c r="X37" s="31">
        <f t="shared" si="3"/>
        <v>0</v>
      </c>
      <c r="Y37" s="31">
        <f t="shared" si="3"/>
        <v>719933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17446357</v>
      </c>
      <c r="D40" s="18"/>
      <c r="E40" s="19">
        <v>17446357</v>
      </c>
      <c r="F40" s="20">
        <v>18626702</v>
      </c>
      <c r="G40" s="20">
        <v>17446357</v>
      </c>
      <c r="H40" s="20"/>
      <c r="I40" s="20"/>
      <c r="J40" s="20">
        <v>17446357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17446357</v>
      </c>
      <c r="X40" s="20">
        <v>18626702</v>
      </c>
      <c r="Y40" s="20">
        <v>-1180345</v>
      </c>
      <c r="Z40" s="21">
        <v>-6.3368437418497372</v>
      </c>
      <c r="AA40" s="22">
        <v>18626702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17446357</v>
      </c>
      <c r="D43" s="29">
        <f t="shared" ref="D43:Y43" si="4">SUM(D39:D42)</f>
        <v>0</v>
      </c>
      <c r="E43" s="35">
        <f t="shared" si="4"/>
        <v>17446357</v>
      </c>
      <c r="F43" s="36">
        <f t="shared" si="4"/>
        <v>18626702</v>
      </c>
      <c r="G43" s="36">
        <f t="shared" si="4"/>
        <v>17446357</v>
      </c>
      <c r="H43" s="36">
        <f t="shared" si="4"/>
        <v>0</v>
      </c>
      <c r="I43" s="36">
        <f t="shared" si="4"/>
        <v>0</v>
      </c>
      <c r="J43" s="36">
        <f t="shared" si="4"/>
        <v>17446357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17446357</v>
      </c>
      <c r="X43" s="36">
        <f t="shared" si="4"/>
        <v>18626702</v>
      </c>
      <c r="Y43" s="36">
        <f t="shared" si="4"/>
        <v>-1180345</v>
      </c>
      <c r="Z43" s="37">
        <f>+IF(X43&lt;&gt;0,+(Y43/X43)*100,0)</f>
        <v>-6.3368437418497372</v>
      </c>
      <c r="AA43" s="38">
        <f>SUM(AA39:AA42)</f>
        <v>18626702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18281033</v>
      </c>
      <c r="D44" s="29">
        <f>+D37+D43</f>
        <v>0</v>
      </c>
      <c r="E44" s="30">
        <f t="shared" si="5"/>
        <v>17446357</v>
      </c>
      <c r="F44" s="31">
        <f t="shared" si="5"/>
        <v>18626702</v>
      </c>
      <c r="G44" s="31">
        <f t="shared" si="5"/>
        <v>17511822</v>
      </c>
      <c r="H44" s="31">
        <f t="shared" si="5"/>
        <v>71250</v>
      </c>
      <c r="I44" s="31">
        <f t="shared" si="5"/>
        <v>68829</v>
      </c>
      <c r="J44" s="31">
        <f t="shared" si="5"/>
        <v>17651901</v>
      </c>
      <c r="K44" s="31">
        <f t="shared" si="5"/>
        <v>74569</v>
      </c>
      <c r="L44" s="31">
        <f t="shared" si="5"/>
        <v>128938</v>
      </c>
      <c r="M44" s="31">
        <f t="shared" si="5"/>
        <v>78371</v>
      </c>
      <c r="N44" s="31">
        <f t="shared" si="5"/>
        <v>281878</v>
      </c>
      <c r="O44" s="31">
        <f t="shared" si="5"/>
        <v>77693</v>
      </c>
      <c r="P44" s="31">
        <f t="shared" si="5"/>
        <v>82569</v>
      </c>
      <c r="Q44" s="31">
        <f t="shared" si="5"/>
        <v>72249</v>
      </c>
      <c r="R44" s="31">
        <f t="shared" si="5"/>
        <v>232511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18166290</v>
      </c>
      <c r="X44" s="31">
        <f t="shared" si="5"/>
        <v>18626702</v>
      </c>
      <c r="Y44" s="31">
        <f t="shared" si="5"/>
        <v>-460412</v>
      </c>
      <c r="Z44" s="32">
        <f>+IF(X44&lt;&gt;0,+(Y44/X44)*100,0)</f>
        <v>-2.4717848602506232</v>
      </c>
      <c r="AA44" s="33">
        <f>+AA37+AA43</f>
        <v>18626702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-6977974</v>
      </c>
      <c r="D45" s="42">
        <f t="shared" si="6"/>
        <v>0</v>
      </c>
      <c r="E45" s="43">
        <f t="shared" si="6"/>
        <v>-7573590</v>
      </c>
      <c r="F45" s="44">
        <f t="shared" si="6"/>
        <v>-7105277</v>
      </c>
      <c r="G45" s="44">
        <f t="shared" si="6"/>
        <v>-4687160</v>
      </c>
      <c r="H45" s="44">
        <f t="shared" si="6"/>
        <v>77486</v>
      </c>
      <c r="I45" s="44">
        <f t="shared" si="6"/>
        <v>202970</v>
      </c>
      <c r="J45" s="44">
        <f t="shared" si="6"/>
        <v>-4406704</v>
      </c>
      <c r="K45" s="44">
        <f t="shared" si="6"/>
        <v>146642</v>
      </c>
      <c r="L45" s="44">
        <f t="shared" si="6"/>
        <v>171402</v>
      </c>
      <c r="M45" s="44">
        <f t="shared" si="6"/>
        <v>161198</v>
      </c>
      <c r="N45" s="44">
        <f t="shared" si="6"/>
        <v>479242</v>
      </c>
      <c r="O45" s="44">
        <f t="shared" si="6"/>
        <v>218344</v>
      </c>
      <c r="P45" s="44">
        <f t="shared" si="6"/>
        <v>131071</v>
      </c>
      <c r="Q45" s="44">
        <f t="shared" si="6"/>
        <v>197128</v>
      </c>
      <c r="R45" s="44">
        <f t="shared" si="6"/>
        <v>546543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-3380919</v>
      </c>
      <c r="X45" s="44">
        <f t="shared" si="6"/>
        <v>-7486784</v>
      </c>
      <c r="Y45" s="44">
        <f t="shared" si="6"/>
        <v>4105865</v>
      </c>
      <c r="Z45" s="45">
        <f>+IF(X45&lt;&gt;0,+(Y45/X45)*100,0)</f>
        <v>-54.84150471016661</v>
      </c>
      <c r="AA45" s="46">
        <f>+AA26-AA44</f>
        <v>-7105277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-1299516</v>
      </c>
      <c r="D6" s="18"/>
      <c r="E6" s="19">
        <v>332624</v>
      </c>
      <c r="F6" s="20">
        <v>161583</v>
      </c>
      <c r="G6" s="20">
        <v>134619</v>
      </c>
      <c r="H6" s="20">
        <v>162071</v>
      </c>
      <c r="I6" s="20">
        <v>150558</v>
      </c>
      <c r="J6" s="20">
        <v>447248</v>
      </c>
      <c r="K6" s="20">
        <v>89225</v>
      </c>
      <c r="L6" s="20">
        <v>172702</v>
      </c>
      <c r="M6" s="20">
        <v>76092</v>
      </c>
      <c r="N6" s="20">
        <v>338019</v>
      </c>
      <c r="O6" s="20">
        <v>126387</v>
      </c>
      <c r="P6" s="20">
        <v>65134</v>
      </c>
      <c r="Q6" s="20">
        <v>38148</v>
      </c>
      <c r="R6" s="20">
        <v>229669</v>
      </c>
      <c r="S6" s="20"/>
      <c r="T6" s="20"/>
      <c r="U6" s="20"/>
      <c r="V6" s="20"/>
      <c r="W6" s="20">
        <v>1014936</v>
      </c>
      <c r="X6" s="20">
        <v>174368</v>
      </c>
      <c r="Y6" s="20">
        <v>840568</v>
      </c>
      <c r="Z6" s="21">
        <v>482.065516608552</v>
      </c>
      <c r="AA6" s="22">
        <v>161583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-37634</v>
      </c>
      <c r="F7" s="20">
        <v>-110837</v>
      </c>
      <c r="G7" s="20">
        <v>-1556386</v>
      </c>
      <c r="H7" s="20">
        <v>1314582</v>
      </c>
      <c r="I7" s="20">
        <v>383430</v>
      </c>
      <c r="J7" s="20">
        <v>141626</v>
      </c>
      <c r="K7" s="20">
        <v>-22576</v>
      </c>
      <c r="L7" s="20">
        <v>-21411</v>
      </c>
      <c r="M7" s="20">
        <v>6056</v>
      </c>
      <c r="N7" s="20">
        <v>-37931</v>
      </c>
      <c r="O7" s="20">
        <v>-9404</v>
      </c>
      <c r="P7" s="20">
        <v>-19348</v>
      </c>
      <c r="Q7" s="20">
        <v>-6543</v>
      </c>
      <c r="R7" s="20">
        <v>-35295</v>
      </c>
      <c r="S7" s="20"/>
      <c r="T7" s="20"/>
      <c r="U7" s="20"/>
      <c r="V7" s="20"/>
      <c r="W7" s="20">
        <v>68400</v>
      </c>
      <c r="X7" s="20">
        <v>-155559</v>
      </c>
      <c r="Y7" s="20">
        <v>223959</v>
      </c>
      <c r="Z7" s="21">
        <v>-143.97045493992633</v>
      </c>
      <c r="AA7" s="22">
        <v>-110837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-1299516</v>
      </c>
      <c r="D13" s="29">
        <f>SUM(D6:D12)</f>
        <v>0</v>
      </c>
      <c r="E13" s="30">
        <f t="shared" si="0"/>
        <v>294990</v>
      </c>
      <c r="F13" s="31">
        <f t="shared" si="0"/>
        <v>50746</v>
      </c>
      <c r="G13" s="31">
        <f t="shared" si="0"/>
        <v>-1421767</v>
      </c>
      <c r="H13" s="31">
        <f t="shared" si="0"/>
        <v>1476653</v>
      </c>
      <c r="I13" s="31">
        <f t="shared" si="0"/>
        <v>533988</v>
      </c>
      <c r="J13" s="31">
        <f t="shared" si="0"/>
        <v>588874</v>
      </c>
      <c r="K13" s="31">
        <f t="shared" si="0"/>
        <v>66649</v>
      </c>
      <c r="L13" s="31">
        <f t="shared" si="0"/>
        <v>151291</v>
      </c>
      <c r="M13" s="31">
        <f t="shared" si="0"/>
        <v>82148</v>
      </c>
      <c r="N13" s="31">
        <f t="shared" si="0"/>
        <v>300088</v>
      </c>
      <c r="O13" s="31">
        <f t="shared" si="0"/>
        <v>116983</v>
      </c>
      <c r="P13" s="31">
        <f t="shared" si="0"/>
        <v>45786</v>
      </c>
      <c r="Q13" s="31">
        <f t="shared" si="0"/>
        <v>31605</v>
      </c>
      <c r="R13" s="31">
        <f t="shared" si="0"/>
        <v>194374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1083336</v>
      </c>
      <c r="X13" s="31">
        <f t="shared" si="0"/>
        <v>18809</v>
      </c>
      <c r="Y13" s="31">
        <f t="shared" si="0"/>
        <v>1064527</v>
      </c>
      <c r="Z13" s="32">
        <f>+IF(X13&lt;&gt;0,+(Y13/X13)*100,0)</f>
        <v>5659.6682439257802</v>
      </c>
      <c r="AA13" s="33">
        <f>SUM(AA6:AA12)</f>
        <v>50746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439300</v>
      </c>
      <c r="D17" s="18"/>
      <c r="E17" s="19">
        <v>-29008</v>
      </c>
      <c r="F17" s="20">
        <v>565290</v>
      </c>
      <c r="G17" s="24">
        <v>441000</v>
      </c>
      <c r="H17" s="24">
        <v>-1701</v>
      </c>
      <c r="I17" s="24"/>
      <c r="J17" s="20">
        <v>439299</v>
      </c>
      <c r="K17" s="24">
        <v>68340</v>
      </c>
      <c r="L17" s="24"/>
      <c r="M17" s="20"/>
      <c r="N17" s="24">
        <v>68340</v>
      </c>
      <c r="O17" s="24"/>
      <c r="P17" s="24">
        <v>56200</v>
      </c>
      <c r="Q17" s="20"/>
      <c r="R17" s="24">
        <v>56200</v>
      </c>
      <c r="S17" s="24"/>
      <c r="T17" s="20"/>
      <c r="U17" s="24"/>
      <c r="V17" s="24"/>
      <c r="W17" s="24">
        <v>563839</v>
      </c>
      <c r="X17" s="20">
        <v>522210</v>
      </c>
      <c r="Y17" s="24">
        <v>41629</v>
      </c>
      <c r="Z17" s="25">
        <v>7.9716972099346997</v>
      </c>
      <c r="AA17" s="26">
        <v>565290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439300</v>
      </c>
      <c r="D25" s="29">
        <f t="shared" ref="D25:Y25" si="1">SUM(D15:D24)</f>
        <v>0</v>
      </c>
      <c r="E25" s="35">
        <f t="shared" si="1"/>
        <v>-29008</v>
      </c>
      <c r="F25" s="36">
        <f t="shared" si="1"/>
        <v>565290</v>
      </c>
      <c r="G25" s="36">
        <f t="shared" si="1"/>
        <v>441000</v>
      </c>
      <c r="H25" s="36">
        <f t="shared" si="1"/>
        <v>-1701</v>
      </c>
      <c r="I25" s="36">
        <f t="shared" si="1"/>
        <v>0</v>
      </c>
      <c r="J25" s="36">
        <f t="shared" si="1"/>
        <v>439299</v>
      </c>
      <c r="K25" s="36">
        <f t="shared" si="1"/>
        <v>68340</v>
      </c>
      <c r="L25" s="36">
        <f t="shared" si="1"/>
        <v>0</v>
      </c>
      <c r="M25" s="36">
        <f t="shared" si="1"/>
        <v>0</v>
      </c>
      <c r="N25" s="36">
        <f t="shared" si="1"/>
        <v>68340</v>
      </c>
      <c r="O25" s="36">
        <f t="shared" si="1"/>
        <v>0</v>
      </c>
      <c r="P25" s="36">
        <f t="shared" si="1"/>
        <v>56200</v>
      </c>
      <c r="Q25" s="36">
        <f t="shared" si="1"/>
        <v>0</v>
      </c>
      <c r="R25" s="36">
        <f t="shared" si="1"/>
        <v>56200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563839</v>
      </c>
      <c r="X25" s="36">
        <f t="shared" si="1"/>
        <v>522210</v>
      </c>
      <c r="Y25" s="36">
        <f t="shared" si="1"/>
        <v>41629</v>
      </c>
      <c r="Z25" s="37">
        <f>+IF(X25&lt;&gt;0,+(Y25/X25)*100,0)</f>
        <v>7.9716972099346997</v>
      </c>
      <c r="AA25" s="38">
        <f>SUM(AA15:AA24)</f>
        <v>565290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-860216</v>
      </c>
      <c r="D26" s="29">
        <f>+D13+D25</f>
        <v>0</v>
      </c>
      <c r="E26" s="30">
        <f t="shared" si="2"/>
        <v>265982</v>
      </c>
      <c r="F26" s="31">
        <f t="shared" si="2"/>
        <v>616036</v>
      </c>
      <c r="G26" s="31">
        <f t="shared" si="2"/>
        <v>-980767</v>
      </c>
      <c r="H26" s="31">
        <f t="shared" si="2"/>
        <v>1474952</v>
      </c>
      <c r="I26" s="31">
        <f t="shared" si="2"/>
        <v>533988</v>
      </c>
      <c r="J26" s="31">
        <f t="shared" si="2"/>
        <v>1028173</v>
      </c>
      <c r="K26" s="31">
        <f t="shared" si="2"/>
        <v>134989</v>
      </c>
      <c r="L26" s="31">
        <f t="shared" si="2"/>
        <v>151291</v>
      </c>
      <c r="M26" s="31">
        <f t="shared" si="2"/>
        <v>82148</v>
      </c>
      <c r="N26" s="31">
        <f t="shared" si="2"/>
        <v>368428</v>
      </c>
      <c r="O26" s="31">
        <f t="shared" si="2"/>
        <v>116983</v>
      </c>
      <c r="P26" s="31">
        <f t="shared" si="2"/>
        <v>101986</v>
      </c>
      <c r="Q26" s="31">
        <f t="shared" si="2"/>
        <v>31605</v>
      </c>
      <c r="R26" s="31">
        <f t="shared" si="2"/>
        <v>250574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1647175</v>
      </c>
      <c r="X26" s="31">
        <f t="shared" si="2"/>
        <v>541019</v>
      </c>
      <c r="Y26" s="31">
        <f t="shared" si="2"/>
        <v>1106156</v>
      </c>
      <c r="Z26" s="32">
        <f>+IF(X26&lt;&gt;0,+(Y26/X26)*100,0)</f>
        <v>204.45788410388545</v>
      </c>
      <c r="AA26" s="33">
        <f>+AA13+AA25</f>
        <v>616036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-860216</v>
      </c>
      <c r="D45" s="42">
        <f t="shared" si="6"/>
        <v>0</v>
      </c>
      <c r="E45" s="43">
        <f t="shared" si="6"/>
        <v>265982</v>
      </c>
      <c r="F45" s="44">
        <f t="shared" si="6"/>
        <v>616036</v>
      </c>
      <c r="G45" s="44">
        <f t="shared" si="6"/>
        <v>-980767</v>
      </c>
      <c r="H45" s="44">
        <f t="shared" si="6"/>
        <v>1474952</v>
      </c>
      <c r="I45" s="44">
        <f t="shared" si="6"/>
        <v>533988</v>
      </c>
      <c r="J45" s="44">
        <f t="shared" si="6"/>
        <v>1028173</v>
      </c>
      <c r="K45" s="44">
        <f t="shared" si="6"/>
        <v>134989</v>
      </c>
      <c r="L45" s="44">
        <f t="shared" si="6"/>
        <v>151291</v>
      </c>
      <c r="M45" s="44">
        <f t="shared" si="6"/>
        <v>82148</v>
      </c>
      <c r="N45" s="44">
        <f t="shared" si="6"/>
        <v>368428</v>
      </c>
      <c r="O45" s="44">
        <f t="shared" si="6"/>
        <v>116983</v>
      </c>
      <c r="P45" s="44">
        <f t="shared" si="6"/>
        <v>101986</v>
      </c>
      <c r="Q45" s="44">
        <f t="shared" si="6"/>
        <v>31605</v>
      </c>
      <c r="R45" s="44">
        <f t="shared" si="6"/>
        <v>250574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1647175</v>
      </c>
      <c r="X45" s="44">
        <f t="shared" si="6"/>
        <v>541019</v>
      </c>
      <c r="Y45" s="44">
        <f t="shared" si="6"/>
        <v>1106156</v>
      </c>
      <c r="Z45" s="45">
        <f>+IF(X45&lt;&gt;0,+(Y45/X45)*100,0)</f>
        <v>204.45788410388545</v>
      </c>
      <c r="AA45" s="46">
        <f>+AA26-AA44</f>
        <v>616036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265982</v>
      </c>
      <c r="F47" s="20">
        <v>340174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265157</v>
      </c>
      <c r="Y47" s="20">
        <v>-265157</v>
      </c>
      <c r="Z47" s="47">
        <v>-100</v>
      </c>
      <c r="AA47" s="22">
        <v>340174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265982</v>
      </c>
      <c r="F50" s="52">
        <f t="shared" si="7"/>
        <v>340174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265157</v>
      </c>
      <c r="Y50" s="52">
        <f t="shared" si="7"/>
        <v>-265157</v>
      </c>
      <c r="Z50" s="53">
        <f>+IF(X50&lt;&gt;0,+(Y50/X50)*100,0)</f>
        <v>-100</v>
      </c>
      <c r="AA50" s="54">
        <f>SUM(AA47:AA49)</f>
        <v>340174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2528611</v>
      </c>
      <c r="D17" s="18"/>
      <c r="E17" s="19">
        <v>1554139</v>
      </c>
      <c r="F17" s="20">
        <v>1966081</v>
      </c>
      <c r="G17" s="24"/>
      <c r="H17" s="24"/>
      <c r="I17" s="24">
        <v>-654944</v>
      </c>
      <c r="J17" s="20">
        <v>-654944</v>
      </c>
      <c r="K17" s="24"/>
      <c r="L17" s="24">
        <v>2410948</v>
      </c>
      <c r="M17" s="20">
        <v>1519963</v>
      </c>
      <c r="N17" s="24">
        <v>3930911</v>
      </c>
      <c r="O17" s="24"/>
      <c r="P17" s="24"/>
      <c r="Q17" s="20">
        <v>-654943</v>
      </c>
      <c r="R17" s="24">
        <v>-654943</v>
      </c>
      <c r="S17" s="24"/>
      <c r="T17" s="20"/>
      <c r="U17" s="24"/>
      <c r="V17" s="24"/>
      <c r="W17" s="24">
        <v>2621024</v>
      </c>
      <c r="X17" s="20">
        <v>1474560</v>
      </c>
      <c r="Y17" s="24">
        <v>1146464</v>
      </c>
      <c r="Z17" s="25">
        <v>77.749565972222229</v>
      </c>
      <c r="AA17" s="26">
        <v>1966081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2528611</v>
      </c>
      <c r="D25" s="29">
        <f t="shared" ref="D25:Y25" si="1">SUM(D15:D24)</f>
        <v>0</v>
      </c>
      <c r="E25" s="35">
        <f t="shared" si="1"/>
        <v>1554139</v>
      </c>
      <c r="F25" s="36">
        <f t="shared" si="1"/>
        <v>1966081</v>
      </c>
      <c r="G25" s="36">
        <f t="shared" si="1"/>
        <v>0</v>
      </c>
      <c r="H25" s="36">
        <f t="shared" si="1"/>
        <v>0</v>
      </c>
      <c r="I25" s="36">
        <f t="shared" si="1"/>
        <v>-654944</v>
      </c>
      <c r="J25" s="36">
        <f t="shared" si="1"/>
        <v>-654944</v>
      </c>
      <c r="K25" s="36">
        <f t="shared" si="1"/>
        <v>0</v>
      </c>
      <c r="L25" s="36">
        <f t="shared" si="1"/>
        <v>2410948</v>
      </c>
      <c r="M25" s="36">
        <f t="shared" si="1"/>
        <v>1519963</v>
      </c>
      <c r="N25" s="36">
        <f t="shared" si="1"/>
        <v>3930911</v>
      </c>
      <c r="O25" s="36">
        <f t="shared" si="1"/>
        <v>0</v>
      </c>
      <c r="P25" s="36">
        <f t="shared" si="1"/>
        <v>0</v>
      </c>
      <c r="Q25" s="36">
        <f t="shared" si="1"/>
        <v>-654943</v>
      </c>
      <c r="R25" s="36">
        <f t="shared" si="1"/>
        <v>-654943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2621024</v>
      </c>
      <c r="X25" s="36">
        <f t="shared" si="1"/>
        <v>1474560</v>
      </c>
      <c r="Y25" s="36">
        <f t="shared" si="1"/>
        <v>1146464</v>
      </c>
      <c r="Z25" s="37">
        <f>+IF(X25&lt;&gt;0,+(Y25/X25)*100,0)</f>
        <v>77.749565972222229</v>
      </c>
      <c r="AA25" s="38">
        <f>SUM(AA15:AA24)</f>
        <v>1966081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2528611</v>
      </c>
      <c r="D26" s="29">
        <f>+D13+D25</f>
        <v>0</v>
      </c>
      <c r="E26" s="30">
        <f t="shared" si="2"/>
        <v>1554139</v>
      </c>
      <c r="F26" s="31">
        <f t="shared" si="2"/>
        <v>1966081</v>
      </c>
      <c r="G26" s="31">
        <f t="shared" si="2"/>
        <v>0</v>
      </c>
      <c r="H26" s="31">
        <f t="shared" si="2"/>
        <v>0</v>
      </c>
      <c r="I26" s="31">
        <f t="shared" si="2"/>
        <v>-654944</v>
      </c>
      <c r="J26" s="31">
        <f t="shared" si="2"/>
        <v>-654944</v>
      </c>
      <c r="K26" s="31">
        <f t="shared" si="2"/>
        <v>0</v>
      </c>
      <c r="L26" s="31">
        <f t="shared" si="2"/>
        <v>2410948</v>
      </c>
      <c r="M26" s="31">
        <f t="shared" si="2"/>
        <v>1519963</v>
      </c>
      <c r="N26" s="31">
        <f t="shared" si="2"/>
        <v>3930911</v>
      </c>
      <c r="O26" s="31">
        <f t="shared" si="2"/>
        <v>0</v>
      </c>
      <c r="P26" s="31">
        <f t="shared" si="2"/>
        <v>0</v>
      </c>
      <c r="Q26" s="31">
        <f t="shared" si="2"/>
        <v>-654943</v>
      </c>
      <c r="R26" s="31">
        <f t="shared" si="2"/>
        <v>-654943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2621024</v>
      </c>
      <c r="X26" s="31">
        <f t="shared" si="2"/>
        <v>1474560</v>
      </c>
      <c r="Y26" s="31">
        <f t="shared" si="2"/>
        <v>1146464</v>
      </c>
      <c r="Z26" s="32">
        <f>+IF(X26&lt;&gt;0,+(Y26/X26)*100,0)</f>
        <v>77.749565972222229</v>
      </c>
      <c r="AA26" s="33">
        <f>+AA13+AA25</f>
        <v>1966081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-5500</v>
      </c>
      <c r="D32" s="18"/>
      <c r="E32" s="19">
        <v>-2053043</v>
      </c>
      <c r="F32" s="20">
        <v>-2053043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-1539783</v>
      </c>
      <c r="Y32" s="20">
        <v>1539783</v>
      </c>
      <c r="Z32" s="21">
        <v>-100</v>
      </c>
      <c r="AA32" s="22">
        <v>-2053043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-5500</v>
      </c>
      <c r="D37" s="29">
        <f t="shared" ref="D37:Y37" si="3">SUM(D29:D36)</f>
        <v>0</v>
      </c>
      <c r="E37" s="30">
        <f t="shared" si="3"/>
        <v>-2053043</v>
      </c>
      <c r="F37" s="31">
        <f t="shared" si="3"/>
        <v>-2053043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-1539783</v>
      </c>
      <c r="Y37" s="31">
        <f t="shared" si="3"/>
        <v>1539783</v>
      </c>
      <c r="Z37" s="32">
        <f>+IF(X37&lt;&gt;0,+(Y37/X37)*100,0)</f>
        <v>-100</v>
      </c>
      <c r="AA37" s="33">
        <f>SUM(AA29:AA36)</f>
        <v>-2053043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-5500</v>
      </c>
      <c r="D44" s="29">
        <f>+D37+D43</f>
        <v>0</v>
      </c>
      <c r="E44" s="30">
        <f t="shared" si="5"/>
        <v>-2053043</v>
      </c>
      <c r="F44" s="31">
        <f t="shared" si="5"/>
        <v>-2053043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-1539783</v>
      </c>
      <c r="Y44" s="31">
        <f t="shared" si="5"/>
        <v>1539783</v>
      </c>
      <c r="Z44" s="32">
        <f>+IF(X44&lt;&gt;0,+(Y44/X44)*100,0)</f>
        <v>-100</v>
      </c>
      <c r="AA44" s="33">
        <f>+AA37+AA43</f>
        <v>-2053043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2534111</v>
      </c>
      <c r="D45" s="42">
        <f t="shared" si="6"/>
        <v>0</v>
      </c>
      <c r="E45" s="43">
        <f t="shared" si="6"/>
        <v>3607182</v>
      </c>
      <c r="F45" s="44">
        <f t="shared" si="6"/>
        <v>4019124</v>
      </c>
      <c r="G45" s="44">
        <f t="shared" si="6"/>
        <v>0</v>
      </c>
      <c r="H45" s="44">
        <f t="shared" si="6"/>
        <v>0</v>
      </c>
      <c r="I45" s="44">
        <f t="shared" si="6"/>
        <v>-654944</v>
      </c>
      <c r="J45" s="44">
        <f t="shared" si="6"/>
        <v>-654944</v>
      </c>
      <c r="K45" s="44">
        <f t="shared" si="6"/>
        <v>0</v>
      </c>
      <c r="L45" s="44">
        <f t="shared" si="6"/>
        <v>2410948</v>
      </c>
      <c r="M45" s="44">
        <f t="shared" si="6"/>
        <v>1519963</v>
      </c>
      <c r="N45" s="44">
        <f t="shared" si="6"/>
        <v>3930911</v>
      </c>
      <c r="O45" s="44">
        <f t="shared" si="6"/>
        <v>0</v>
      </c>
      <c r="P45" s="44">
        <f t="shared" si="6"/>
        <v>0</v>
      </c>
      <c r="Q45" s="44">
        <f t="shared" si="6"/>
        <v>-654943</v>
      </c>
      <c r="R45" s="44">
        <f t="shared" si="6"/>
        <v>-654943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2621024</v>
      </c>
      <c r="X45" s="44">
        <f t="shared" si="6"/>
        <v>3014343</v>
      </c>
      <c r="Y45" s="44">
        <f t="shared" si="6"/>
        <v>-393319</v>
      </c>
      <c r="Z45" s="45">
        <f>+IF(X45&lt;&gt;0,+(Y45/X45)*100,0)</f>
        <v>-13.048249651748325</v>
      </c>
      <c r="AA45" s="46">
        <f>+AA26-AA44</f>
        <v>4019124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1067CA-B1CE-43E5-9DFE-170F6673F11C}"/>
</file>

<file path=customXml/itemProps2.xml><?xml version="1.0" encoding="utf-8"?>
<ds:datastoreItem xmlns:ds="http://schemas.openxmlformats.org/officeDocument/2006/customXml" ds:itemID="{01ABAB77-4C82-487A-9EC8-87692131760D}"/>
</file>

<file path=customXml/itemProps3.xml><?xml version="1.0" encoding="utf-8"?>
<ds:datastoreItem xmlns:ds="http://schemas.openxmlformats.org/officeDocument/2006/customXml" ds:itemID="{EEE80634-ED1F-4783-9A17-2EF7CE6400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2024-05-07T20:51:14Z</dcterms:created>
  <dcterms:modified xsi:type="dcterms:W3CDTF">2024-05-07T20:52:50Z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